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finho\Desktop\FNDE\FNDE\CRECHE SANTO ANTONIO\Creche Santo Antonio\EDITAVEIS\"/>
    </mc:Choice>
  </mc:AlternateContent>
  <xr:revisionPtr revIDLastSave="0" documentId="13_ncr:1_{96E49DDC-8EF6-495F-8359-E3F6E8CFE51C}" xr6:coauthVersionLast="47" xr6:coauthVersionMax="47" xr10:uidLastSave="{00000000-0000-0000-0000-000000000000}"/>
  <bookViews>
    <workbookView xWindow="-120" yWindow="-120" windowWidth="20640" windowHeight="11040" xr2:uid="{00000000-000D-0000-FFFF-FFFF00000000}"/>
  </bookViews>
  <sheets>
    <sheet name="01 - Orçamento Sintético" sheetId="1" r:id="rId1"/>
    <sheet name="02 - Resumo" sheetId="2" r:id="rId2"/>
    <sheet name="03 - Cronograma Fisico Financei" sheetId="3" r:id="rId3"/>
    <sheet name="04 - CPU" sheetId="4" r:id="rId4"/>
    <sheet name="05 - Curva ABC" sheetId="5" r:id="rId5"/>
  </sheets>
  <externalReferences>
    <externalReference r:id="rId6"/>
    <externalReference r:id="rId7"/>
  </externalReferences>
  <definedNames>
    <definedName name="_xlnm.Print_Area" localSheetId="0">'01 - Orçamento Sintético'!$A$1:$J$349</definedName>
    <definedName name="_xlnm.Print_Area" localSheetId="2">'03 - Cronograma Fisico Financei'!$A$1:$G$69</definedName>
    <definedName name="_xlnm.Print_Area" localSheetId="3">'04 - CPU'!$A$1:$J$3270</definedName>
    <definedName name="_xlnm.Print_Area" localSheetId="4">'05 - Curva ABC'!$A$1:$P$712</definedName>
  </definedNames>
  <calcPr calcId="191029"/>
  <extLst>
    <ext uri="GoogleSheetsCustomDataVersion2">
      <go:sheetsCustomData xmlns:go="http://customooxmlschemas.google.com/" r:id="rId8" roundtripDataChecksum="ajPt2Ea+DqzTKfUDRD7ATcms+CBo85yPiaBSPDSUOfs="/>
    </ext>
  </extLst>
</workbook>
</file>

<file path=xl/calcChain.xml><?xml version="1.0" encoding="utf-8"?>
<calcChain xmlns="http://schemas.openxmlformats.org/spreadsheetml/2006/main">
  <c r="A7" i="4" l="1"/>
  <c r="C51" i="3"/>
  <c r="F51" i="3" s="1"/>
  <c r="C50" i="3"/>
  <c r="B50" i="3"/>
  <c r="F49" i="3"/>
  <c r="E49" i="3"/>
  <c r="C49" i="3"/>
  <c r="G49" i="3" s="1"/>
  <c r="C48" i="3"/>
  <c r="B48" i="3"/>
  <c r="G47" i="3"/>
  <c r="F47" i="3"/>
  <c r="H47" i="3" s="1"/>
  <c r="E47" i="3"/>
  <c r="D47" i="3"/>
  <c r="C47" i="3"/>
  <c r="C46" i="3"/>
  <c r="B46" i="3"/>
  <c r="C45" i="3"/>
  <c r="D45" i="3" s="1"/>
  <c r="C44" i="3"/>
  <c r="B44" i="3"/>
  <c r="F43" i="3"/>
  <c r="E43" i="3"/>
  <c r="C43" i="3"/>
  <c r="G43" i="3" s="1"/>
  <c r="C42" i="3"/>
  <c r="B42" i="3"/>
  <c r="G41" i="3"/>
  <c r="F41" i="3"/>
  <c r="H41" i="3" s="1"/>
  <c r="E41" i="3"/>
  <c r="D41" i="3"/>
  <c r="C41" i="3"/>
  <c r="C40" i="3"/>
  <c r="B40" i="3"/>
  <c r="C39" i="3"/>
  <c r="E39" i="3" s="1"/>
  <c r="C38" i="3"/>
  <c r="B38" i="3"/>
  <c r="F37" i="3"/>
  <c r="E37" i="3"/>
  <c r="C37" i="3"/>
  <c r="G37" i="3" s="1"/>
  <c r="C36" i="3"/>
  <c r="B36" i="3"/>
  <c r="G35" i="3"/>
  <c r="F35" i="3"/>
  <c r="H35" i="3" s="1"/>
  <c r="E35" i="3"/>
  <c r="D35" i="3"/>
  <c r="C35" i="3"/>
  <c r="C34" i="3"/>
  <c r="B34" i="3"/>
  <c r="C33" i="3"/>
  <c r="D33" i="3" s="1"/>
  <c r="C32" i="3"/>
  <c r="B32" i="3"/>
  <c r="F31" i="3"/>
  <c r="E31" i="3"/>
  <c r="C31" i="3"/>
  <c r="G31" i="3" s="1"/>
  <c r="C30" i="3"/>
  <c r="B30" i="3"/>
  <c r="G29" i="3"/>
  <c r="F29" i="3"/>
  <c r="H29" i="3" s="1"/>
  <c r="E29" i="3"/>
  <c r="D29" i="3"/>
  <c r="C29" i="3"/>
  <c r="C28" i="3"/>
  <c r="B28" i="3"/>
  <c r="C27" i="3"/>
  <c r="E27" i="3" s="1"/>
  <c r="C26" i="3"/>
  <c r="B26" i="3"/>
  <c r="F25" i="3"/>
  <c r="E25" i="3"/>
  <c r="C25" i="3"/>
  <c r="G25" i="3" s="1"/>
  <c r="C24" i="3"/>
  <c r="B24" i="3"/>
  <c r="G23" i="3"/>
  <c r="F23" i="3"/>
  <c r="H23" i="3" s="1"/>
  <c r="E23" i="3"/>
  <c r="D23" i="3"/>
  <c r="C23" i="3"/>
  <c r="C22" i="3"/>
  <c r="B22" i="3"/>
  <c r="C21" i="3"/>
  <c r="E21" i="3" s="1"/>
  <c r="C20" i="3"/>
  <c r="B20" i="3"/>
  <c r="F19" i="3"/>
  <c r="E19" i="3"/>
  <c r="C19" i="3"/>
  <c r="G19" i="3" s="1"/>
  <c r="C18" i="3"/>
  <c r="B18" i="3"/>
  <c r="G17" i="3"/>
  <c r="F17" i="3"/>
  <c r="H17" i="3" s="1"/>
  <c r="E17" i="3"/>
  <c r="D17" i="3"/>
  <c r="C17" i="3"/>
  <c r="C16" i="3"/>
  <c r="B16" i="3"/>
  <c r="C15" i="3"/>
  <c r="E15" i="3" s="1"/>
  <c r="C14" i="3"/>
  <c r="B14" i="3"/>
  <c r="F13" i="3"/>
  <c r="E13" i="3"/>
  <c r="C13" i="3"/>
  <c r="G13" i="3" s="1"/>
  <c r="C12" i="3"/>
  <c r="B12" i="3"/>
  <c r="G11" i="3"/>
  <c r="F11" i="3"/>
  <c r="H11" i="3" s="1"/>
  <c r="E11" i="3"/>
  <c r="D11" i="3"/>
  <c r="C11" i="3"/>
  <c r="C10" i="3"/>
  <c r="B10" i="3"/>
  <c r="A4" i="3"/>
  <c r="D21" i="3" l="1"/>
  <c r="E33" i="3"/>
  <c r="H33" i="3" s="1"/>
  <c r="E45" i="3"/>
  <c r="H45" i="3" s="1"/>
  <c r="F15" i="3"/>
  <c r="F54" i="3" s="1"/>
  <c r="F21" i="3"/>
  <c r="F27" i="3"/>
  <c r="F33" i="3"/>
  <c r="F39" i="3"/>
  <c r="F45" i="3"/>
  <c r="G15" i="3"/>
  <c r="G21" i="3"/>
  <c r="G54" i="3" s="1"/>
  <c r="G27" i="3"/>
  <c r="G33" i="3"/>
  <c r="G39" i="3"/>
  <c r="G45" i="3"/>
  <c r="G51" i="3"/>
  <c r="D15" i="3"/>
  <c r="H15" i="3" s="1"/>
  <c r="D27" i="3"/>
  <c r="H27" i="3" s="1"/>
  <c r="D39" i="3"/>
  <c r="D51" i="3"/>
  <c r="E51" i="3"/>
  <c r="D13" i="3"/>
  <c r="D19" i="3"/>
  <c r="H19" i="3" s="1"/>
  <c r="D25" i="3"/>
  <c r="H25" i="3" s="1"/>
  <c r="D31" i="3"/>
  <c r="H31" i="3" s="1"/>
  <c r="D37" i="3"/>
  <c r="H37" i="3" s="1"/>
  <c r="D43" i="3"/>
  <c r="H43" i="3" s="1"/>
  <c r="D49" i="3"/>
  <c r="H49" i="3" s="1"/>
  <c r="H21" i="3" l="1"/>
  <c r="H13" i="3"/>
  <c r="D54" i="3"/>
  <c r="H51" i="3"/>
  <c r="E54" i="3"/>
  <c r="H39" i="3"/>
  <c r="D56" i="3" l="1"/>
  <c r="E56" i="3" s="1"/>
  <c r="F56" i="3" s="1"/>
  <c r="G56" i="3" s="1"/>
  <c r="H52" i="3"/>
  <c r="E53" i="3" s="1"/>
  <c r="G53" i="3" l="1"/>
  <c r="F53" i="3"/>
  <c r="D53" i="3"/>
  <c r="D55" i="3" s="1"/>
  <c r="E55" i="3" s="1"/>
  <c r="F55" i="3" s="1"/>
  <c r="G55" i="3" s="1"/>
</calcChain>
</file>

<file path=xl/sharedStrings.xml><?xml version="1.0" encoding="utf-8"?>
<sst xmlns="http://schemas.openxmlformats.org/spreadsheetml/2006/main" count="26694" uniqueCount="5204">
  <si>
    <t>Encargos Sociais</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</si>
  <si>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</si>
  <si>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</si>
  <si>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</si>
  <si>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</si>
  <si>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</si>
  <si>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</si>
  <si>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</si>
  <si>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</si>
  <si>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</si>
  <si>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</si>
  <si>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</si>
  <si>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</si>
  <si>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</si>
  <si>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</si>
  <si>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ADMINISTRAÇÃO DA OBRA</t>
  </si>
  <si>
    <t/>
  </si>
  <si>
    <t xml:space="preserve"> 1.1 </t>
  </si>
  <si>
    <t xml:space="preserve"> 93565 </t>
  </si>
  <si>
    <t>SINAPI</t>
  </si>
  <si>
    <t>ENGENHEIRO CIVIL DE OBRA JUNIOR COM ENCARGOS COMPLEMENTARES</t>
  </si>
  <si>
    <t>MES</t>
  </si>
  <si>
    <t xml:space="preserve"> 1.2 </t>
  </si>
  <si>
    <t xml:space="preserve"> 94295 </t>
  </si>
  <si>
    <t>MESTRE DE OBRAS COM ENCARGOS COMPLEMENTARES</t>
  </si>
  <si>
    <t xml:space="preserve"> 2 </t>
  </si>
  <si>
    <t>SERVIÇOS PRELIMINARES</t>
  </si>
  <si>
    <t xml:space="preserve"> 2.1 </t>
  </si>
  <si>
    <t xml:space="preserve"> 103689 </t>
  </si>
  <si>
    <t>FORNECIMENTO E INSTALAÇÃO DE PLACA DE OBRA COM CHAPA GALVANIZADA E ESTRUTURA DE MADEIRA. AF_03/2022_PS</t>
  </si>
  <si>
    <t>m²</t>
  </si>
  <si>
    <t xml:space="preserve"> 2.2 </t>
  </si>
  <si>
    <t xml:space="preserve"> 98458 </t>
  </si>
  <si>
    <t>TAPUME COM COMPENSADO DE MADEIRA. AF_03/2024</t>
  </si>
  <si>
    <t xml:space="preserve"> 2.3 </t>
  </si>
  <si>
    <t xml:space="preserve"> C2850 </t>
  </si>
  <si>
    <t>SEINFRA</t>
  </si>
  <si>
    <t>INSTALAÇÕES PROVISÓRIAS DE LUZ , FORÇA,TELEFONE E LÓGICA</t>
  </si>
  <si>
    <t>UN</t>
  </si>
  <si>
    <t xml:space="preserve"> 2.4 </t>
  </si>
  <si>
    <t xml:space="preserve"> C2851 </t>
  </si>
  <si>
    <t>INSTALAÇÕES PROVISÓRIAS DE ÁGUA</t>
  </si>
  <si>
    <t xml:space="preserve"> 2.5 </t>
  </si>
  <si>
    <t xml:space="preserve"> C2849 </t>
  </si>
  <si>
    <t>INSTALAÇÕES PROVISÓRIAS DE ESGOTO</t>
  </si>
  <si>
    <t xml:space="preserve"> 2.6 </t>
  </si>
  <si>
    <t xml:space="preserve"> CPU080 </t>
  </si>
  <si>
    <t>Próprio</t>
  </si>
  <si>
    <t>SINAPI (104893) - COMPOSIÇÃO PARAMÉTRICA DE EXECUÇÃO DE ESCRITÓRIO EM CANTEIRO DE OBRAS, FORA DA PROJEÇÃO DA LAJE, EM ALVENARIA, NÃO INCLUSO MOBILIÁRIO E EQUIPAMENTOS. AF_01/2024_PE</t>
  </si>
  <si>
    <t xml:space="preserve"> 2.7 </t>
  </si>
  <si>
    <t xml:space="preserve"> 98524 </t>
  </si>
  <si>
    <t>LIMPEZA MANUAL DE VEGETAÇÃO EM TERRENO COM ENXADA. AF_03/2024</t>
  </si>
  <si>
    <t xml:space="preserve"> 3 </t>
  </si>
  <si>
    <t>MOVIMENTO DE TERRAS PARA FUNDAÇÕES</t>
  </si>
  <si>
    <t xml:space="preserve"> 3.1 </t>
  </si>
  <si>
    <t>CASTELO D´ÁGUA</t>
  </si>
  <si>
    <t xml:space="preserve"> 3.1.1 </t>
  </si>
  <si>
    <t xml:space="preserve"> 93358 </t>
  </si>
  <si>
    <t>ESCAVAÇÃO MANUAL DE VALA. AF_09/2024</t>
  </si>
  <si>
    <t>m³</t>
  </si>
  <si>
    <t xml:space="preserve"> 3.1.2 </t>
  </si>
  <si>
    <t xml:space="preserve"> 101616 </t>
  </si>
  <si>
    <t>PREPARO DE FUNDO DE VALA COM LARGURA MENOR QUE 1,5 M (ACERTO DO SOLO NATURAL). AF_08/2020</t>
  </si>
  <si>
    <t xml:space="preserve"> 3.1.3 </t>
  </si>
  <si>
    <t xml:space="preserve"> 93382 </t>
  </si>
  <si>
    <t>REATERRO MANUAL DE VALAS, COM COMPACTADOR DE SOLOS DE PERCUSSÃO. AF_08/2023</t>
  </si>
  <si>
    <t xml:space="preserve"> 4 </t>
  </si>
  <si>
    <t>FUNDAÇÃO DO CASTELO DÁGUA</t>
  </si>
  <si>
    <t xml:space="preserve"> 4.1 </t>
  </si>
  <si>
    <t xml:space="preserve"> 100897 </t>
  </si>
  <si>
    <t>ESTACA ESCAVADA MECANICAMENTE, SEM FLUIDO ESTABILIZANTE, COM 40CM DE DIÂMETRO, CONCRETO LANÇADO POR CAMINHÃO BETONEIRA (EXCLUSIVE MOBILIZAÇÃO E DESMOBILIZAÇÃO). AF_01/2020</t>
  </si>
  <si>
    <t>M</t>
  </si>
  <si>
    <t xml:space="preserve"> 4.2 </t>
  </si>
  <si>
    <t xml:space="preserve"> 95601 </t>
  </si>
  <si>
    <t>ARRASAMENTO MECANICO DE ESTACA DE CONCRETO ARMADO, DIAMETROS DE ATÉ 40 CM. AF_05/2021</t>
  </si>
  <si>
    <t xml:space="preserve"> 4.3 </t>
  </si>
  <si>
    <t xml:space="preserve"> 95241 </t>
  </si>
  <si>
    <t>LASTRO DE CONCRETO MAGRO, APLICADO EM PISOS, LAJES SOBRE SOLO OU RADIERS, ESPESSURA DE 5 CM. AF_01/2024</t>
  </si>
  <si>
    <t xml:space="preserve"> 4.4 </t>
  </si>
  <si>
    <t xml:space="preserve"> 96534 </t>
  </si>
  <si>
    <t>FABRICAÇÃO, MONTAGEM E DESMONTAGEM DE FÔRMA PARA BLOCO DE COROAMENTO, EM MADEIRA SERRADA, E=25 MM, 4 UTILIZAÇÕES. AF_01/2024</t>
  </si>
  <si>
    <t xml:space="preserve"> 4.5 </t>
  </si>
  <si>
    <t xml:space="preserve"> 92919 </t>
  </si>
  <si>
    <t>ARMAÇÃO DE ESTRUTURAS DIVERSAS DE CONCRETO ARMADO, EXCETO VIGAS, PILARES, LAJES E FUNDAÇÕES, UTILIZANDO AÇO CA-50 DE 10,0 MM - MONTAGEM. AF_06/2022</t>
  </si>
  <si>
    <t>KG</t>
  </si>
  <si>
    <t xml:space="preserve"> 4.6 </t>
  </si>
  <si>
    <t xml:space="preserve"> 92921 </t>
  </si>
  <si>
    <t>ARMAÇÃO DE ESTRUTURAS DIVERSAS DE CONCRETO ARMADO, EXCETO VIGAS, PILARES, LAJES E FUNDAÇÕES, UTILIZANDO AÇO CA-50 DE 12,5 MM - MONTAGEM. AF_06/2022</t>
  </si>
  <si>
    <t xml:space="preserve"> 4.7 </t>
  </si>
  <si>
    <t xml:space="preserve"> 92924 </t>
  </si>
  <si>
    <t>ARMAÇÃO DE ESTRUTURAS DIVERSAS DE CONCRETO ARMADO, EXCETO VIGAS, PILARES, LAJES E FUNDAÇÕES, UTILIZANDO AÇO CA-50 DE 25,0 MM - MONTAGEM. AF_06/2022</t>
  </si>
  <si>
    <t xml:space="preserve"> 4.8 </t>
  </si>
  <si>
    <t xml:space="preserve"> 92915 </t>
  </si>
  <si>
    <t>ARMAÇÃO DE ESTRUTURAS DIVERSAS DE CONCRETO ARMADO, EXCETO VIGAS, PILARES, LAJES E FUNDAÇÕES, UTILIZANDO AÇO CA-60 DE 5,0 MM - MONTAGEM. AF_06/2022</t>
  </si>
  <si>
    <t xml:space="preserve"> 4.9 </t>
  </si>
  <si>
    <t xml:space="preserve"> 103672 </t>
  </si>
  <si>
    <t>CONCRETAGEM DE PILARES, FCK = 25 MPA, COM USO DE BOMBA - LANÇAMENTO, ADENSAMENTO E ACABAMENTO. AF_02/2022_PS</t>
  </si>
  <si>
    <t xml:space="preserve"> 5 </t>
  </si>
  <si>
    <t>SISTEMA DE VEDÇÃO VERTICAL</t>
  </si>
  <si>
    <t xml:space="preserve"> 5.1 </t>
  </si>
  <si>
    <t>ALVENARIA DE VEDAÇÃO</t>
  </si>
  <si>
    <t xml:space="preserve"> 5.1.1 </t>
  </si>
  <si>
    <t xml:space="preserve"> C4070 </t>
  </si>
  <si>
    <t>DIVISÓRIA DE GRANITO CINZA E=2cm</t>
  </si>
  <si>
    <t xml:space="preserve"> 5.1.2 </t>
  </si>
  <si>
    <t xml:space="preserve"> 96361 </t>
  </si>
  <si>
    <t>PAREDE COM SISTEMA EM CHAPAS DE GESSO PARA DRYWALL, USO INTERNO, COM DUAS FACES SIMPLES E ESTRUTURA METÁLICA COM GUIAS DUPLAS PARA PAREDES COM ÁREA LÍQUIDA MAIOR OU IGUAL A 6 M2, COM VÃOS. AF_07/2023_PS</t>
  </si>
  <si>
    <t xml:space="preserve"> 5.2 </t>
  </si>
  <si>
    <t>ALVENARIA DA MURETA</t>
  </si>
  <si>
    <t xml:space="preserve"> 5.2.1 </t>
  </si>
  <si>
    <t xml:space="preserve"> 103324 </t>
  </si>
  <si>
    <t>ALVENARIA DE VEDAÇÃO DE BLOCOS CERÂMICOS FURADOS NA VERTICAL DE 14X19X39 CM (ESPESSURA 14 CM) E ARGAMASSA DE ASSENTAMENTO COM PREPARO EM BETONEIRA. AF_12/2021</t>
  </si>
  <si>
    <t xml:space="preserve"> 6 </t>
  </si>
  <si>
    <t>ESQUADRIAS</t>
  </si>
  <si>
    <t xml:space="preserve"> 6.1 </t>
  </si>
  <si>
    <t>PORTAS DE MADEIRA</t>
  </si>
  <si>
    <t xml:space="preserve"> 6.1.1 </t>
  </si>
  <si>
    <t xml:space="preserve"> 90842 </t>
  </si>
  <si>
    <t>KIT DE PORTA DE MADEIRA PARA PINTURA, SEMI-OCA (LEVE OU MÉDIA), PADRÃO MÉDIO, 70X210CM, ESPESSURA DE 3,5CM, ITENS INCLUSOS: DOBRADIÇAS, MONTAGEM E INSTALAÇÃO DO BATENTE, FECHADURA COM EXECUÇÃO DO FURO - FORNECIMENTO E INSTALAÇÃO. AF_12/2019</t>
  </si>
  <si>
    <t xml:space="preserve"> 6.1.2 </t>
  </si>
  <si>
    <t xml:space="preserve"> CPUEIRU25/02 </t>
  </si>
  <si>
    <t>Porta de Madeira - PM2 - 80x210, com veneziana, incluso ferragens e fechadura, conforme projeto de esquadrias</t>
  </si>
  <si>
    <t xml:space="preserve"> 6.1.3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</si>
  <si>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</si>
  <si>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</si>
  <si>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6.1.4 </t>
  </si>
  <si>
    <t xml:space="preserve"> 6.1.5 </t>
  </si>
  <si>
    <t xml:space="preserve"> 6.1.6 </t>
  </si>
  <si>
    <t xml:space="preserve"> CPUEIRU25/03 </t>
  </si>
  <si>
    <t>Porta de compesando de madeira - PM6 - 60x100, folha lisa revestida com laminado melamínico, incluso ferragens, conforme projeto de esquadrias</t>
  </si>
  <si>
    <t xml:space="preserve"> 6.2 </t>
  </si>
  <si>
    <t>FERRAGENS E ACESSÓRIOS</t>
  </si>
  <si>
    <t xml:space="preserve"> 6.2.1 </t>
  </si>
  <si>
    <t xml:space="preserve"> 90830 </t>
  </si>
  <si>
    <t>FECHADURA DE EMBUTIR COM CILINDRO, EXTERNA, COMPLETA, ACABAMENTO PADRÃO MÉDIO, INCLUSO EXECUÇÃO DE FURO - FORNECIMENTO E INSTALAÇÃO. AF_12/2019</t>
  </si>
  <si>
    <t xml:space="preserve"> 6.2.2 </t>
  </si>
  <si>
    <t xml:space="preserve"> 100866 </t>
  </si>
  <si>
    <t>BARRA DE APOIO RETA, EM ACO INOX POLIDO, COMPRIMENTO 60CM, FIXADA NA PAREDE - FORNECIMENTO E INSTALAÇÃO. AF_01/2020</t>
  </si>
  <si>
    <t xml:space="preserve"> 6.2.3 </t>
  </si>
  <si>
    <t xml:space="preserve"> CPUEIRU25/04 </t>
  </si>
  <si>
    <t>Chapa metalica (alumínio) 0,80m x 0,4m, e= 1mm para as portas - fornecimento e instalação</t>
  </si>
  <si>
    <t>M²</t>
  </si>
  <si>
    <t xml:space="preserve"> 6.3 </t>
  </si>
  <si>
    <t>PORTAS EM ALUMÍNIO</t>
  </si>
  <si>
    <t xml:space="preserve"> 6.3.1 </t>
  </si>
  <si>
    <t xml:space="preserve"> CPUEIRU25/05 </t>
  </si>
  <si>
    <t>Porta de abrir - PA1 - 100x210 em chapa de alumínio com veneziana e vidro mini boreal- conforme projeto de esquadrias, inclusive ferragens e vidro</t>
  </si>
  <si>
    <t xml:space="preserve"> 6.3.2 </t>
  </si>
  <si>
    <t xml:space="preserve"> CPUEIRU25/06 </t>
  </si>
  <si>
    <t>Porta de abrir - PA2 - 80x210 em chapa de alumínio com veneziana e vidro mini boreal- conforme projeto de esquadrias, inclusive ferragens e vidro</t>
  </si>
  <si>
    <t xml:space="preserve"> 6.3.3 </t>
  </si>
  <si>
    <t xml:space="preserve"> CPUEIRU25/07 </t>
  </si>
  <si>
    <t>Porta de abrir - PA3 - 160x210 em chapa de alumínio com veneziana- conforme projeto de esquadrias, inclusive ferragens e vidro</t>
  </si>
  <si>
    <t xml:space="preserve"> 6.3.4 </t>
  </si>
  <si>
    <t xml:space="preserve"> 100702 </t>
  </si>
  <si>
    <t>PORTA DE CORRER DE ALUMÍNIO, COM DUAS FOLHAS PARA VIDRO, INCLUSO VIDRO LISO INCOLOR, FECHADURA E PUXADOR, SEM ALIZAR. AF_12/2019</t>
  </si>
  <si>
    <t xml:space="preserve"> 6.3.5 </t>
  </si>
  <si>
    <t xml:space="preserve"> 6.3.6 </t>
  </si>
  <si>
    <t xml:space="preserve"> 91341 </t>
  </si>
  <si>
    <t>PORTA EM ALUMÍNIO DE ABRIR TIPO VENEZIANA COM GUARNIÇÃO, FIXAÇÃO COM PARAFUSOS - FORNECIMENTO E INSTALAÇÃO. AF_12/2019</t>
  </si>
  <si>
    <t xml:space="preserve"> 6.3.7 </t>
  </si>
  <si>
    <t xml:space="preserve"> 6.4 </t>
  </si>
  <si>
    <t>PORTAS DE VIDRO-PV</t>
  </si>
  <si>
    <t xml:space="preserve"> 6.4.1 </t>
  </si>
  <si>
    <t xml:space="preserve"> 102185 </t>
  </si>
  <si>
    <t>PORTA DE ABRIR COM MOLA HIDRÁULICA, EM VIDRO TEMPERADO, 2 FOLHAS DE 90X210 CM, ESPESSURA DD 10MM, INCLUSIVE ACESSÓRIOS. AF_01/2021</t>
  </si>
  <si>
    <t xml:space="preserve"> 6.4.2 </t>
  </si>
  <si>
    <t xml:space="preserve"> 102184 </t>
  </si>
  <si>
    <t>PORTA DE ABRIR COM MOLA HIDRÁULICA, EM VIDRO TEMPERADO, 90X210 CM, ESPESSURA 10 MM, INCLUSIVE ACESSÓRIOS. AF_01/2021</t>
  </si>
  <si>
    <t xml:space="preserve"> 6.4.3 </t>
  </si>
  <si>
    <t xml:space="preserve"> MTP_538 </t>
  </si>
  <si>
    <t>Bandeiras fixas de vidro 175x35 para porta PV2, conforme projeto de esquadria</t>
  </si>
  <si>
    <t xml:space="preserve"> 6.5 </t>
  </si>
  <si>
    <t>JANELA DE ALUMINIO-JA</t>
  </si>
  <si>
    <t xml:space="preserve"> 6.5.1 </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</si>
  <si>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</si>
  <si>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</si>
  <si>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6.5.2 </t>
  </si>
  <si>
    <t xml:space="preserve"> 6.5.3 </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</si>
  <si>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</si>
  <si>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</si>
  <si>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6.5.4 </t>
  </si>
  <si>
    <t xml:space="preserve"> 6.5.5 </t>
  </si>
  <si>
    <t xml:space="preserve"> 6.5.6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</si>
  <si>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</si>
  <si>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</si>
  <si>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6.5.7 </t>
  </si>
  <si>
    <t xml:space="preserve"> 6.5.8 </t>
  </si>
  <si>
    <t xml:space="preserve"> 6.5.9 </t>
  </si>
  <si>
    <t xml:space="preserve"> 6.5.10 </t>
  </si>
  <si>
    <t xml:space="preserve"> 6.5.11 </t>
  </si>
  <si>
    <t xml:space="preserve"> 6.5.12 </t>
  </si>
  <si>
    <t xml:space="preserve"> 6.5.13 </t>
  </si>
  <si>
    <t xml:space="preserve"> 6.5.14 </t>
  </si>
  <si>
    <t xml:space="preserve"> 6.5.15 </t>
  </si>
  <si>
    <t xml:space="preserve"> 6.5.16 </t>
  </si>
  <si>
    <t xml:space="preserve"> 6.5.17 </t>
  </si>
  <si>
    <t xml:space="preserve"> CPU-035. </t>
  </si>
  <si>
    <t>Tela de nylon de proteção- fixada na esquadria</t>
  </si>
  <si>
    <t xml:space="preserve"> 6.6 </t>
  </si>
  <si>
    <t>VIDROS</t>
  </si>
  <si>
    <t xml:space="preserve"> 6.6.1 </t>
  </si>
  <si>
    <t xml:space="preserve"> 102179 </t>
  </si>
  <si>
    <t>INSTALAÇÃO DE VIDRO TEMPERADO, E = 6 MM, ENCAIXADO EM PERFIL U. AF_01/2021_PS</t>
  </si>
  <si>
    <t xml:space="preserve"> 6.6.2 </t>
  </si>
  <si>
    <t xml:space="preserve"> 6.6.3 </t>
  </si>
  <si>
    <t xml:space="preserve"> 102237 </t>
  </si>
  <si>
    <t>BOX FRONTAL DE CORRER, COM VIDRO TEMPERADO 8 MM, 190X100CM, 1 FOLHA FIXA, 1 FOLHA MÓVEL, PERFIS E FERRAGENS EM ALUMÍNIO. AF_01/2021</t>
  </si>
  <si>
    <t xml:space="preserve"> 6.6.4 </t>
  </si>
  <si>
    <t xml:space="preserve"> 102236 </t>
  </si>
  <si>
    <t>DIVISÓRIA EM VIDRO TEMPERADO 10 MM COM PORTA DE CORRER, INCLUSIVE FERRAGENS. AF_01/2021</t>
  </si>
  <si>
    <t xml:space="preserve"> 6.6.5 </t>
  </si>
  <si>
    <t xml:space="preserve"> 102147 </t>
  </si>
  <si>
    <t>ESPELHO CRISTAL, ESPESSURA 4 MM, SEM MOLDURA, ADERIDO COM ADESIVO FIXA-ESPELHO. AF_01/2021</t>
  </si>
  <si>
    <t xml:space="preserve"> 6.7 </t>
  </si>
  <si>
    <t>ESQUADRIA-GRADIL METÁLICO</t>
  </si>
  <si>
    <t xml:space="preserve"> 6.7.1 </t>
  </si>
  <si>
    <t xml:space="preserve"> CP0073 </t>
  </si>
  <si>
    <t>Gradil metalico e tela de aço galvanizado, inclusive pintura  (GR1, GR2, GR3, GR4)</t>
  </si>
  <si>
    <t xml:space="preserve"> 6.7.2 </t>
  </si>
  <si>
    <t xml:space="preserve"> CP0074 </t>
  </si>
  <si>
    <t>Portão de abrir em chapa de aço perfurada, inclusive pintura (PF1 e PF2)</t>
  </si>
  <si>
    <t xml:space="preserve"> 6.7.3 </t>
  </si>
  <si>
    <t xml:space="preserve"> CP0075 </t>
  </si>
  <si>
    <t>Fechamento com chapa de aço perfurada, inclusive perfis metálicos para suporte e pintura</t>
  </si>
  <si>
    <t xml:space="preserve"> 6.7.4 </t>
  </si>
  <si>
    <t xml:space="preserve"> CP0076 </t>
  </si>
  <si>
    <t>Portão de abrir com gradil metálico e tela de aço galvanizado, inclusive pintura</t>
  </si>
  <si>
    <t xml:space="preserve"> 7 </t>
  </si>
  <si>
    <t>REVESTIMENTO INTERNO E EXTERNO</t>
  </si>
  <si>
    <t xml:space="preserve"> 7.1 </t>
  </si>
  <si>
    <t xml:space="preserve"> 87273 </t>
  </si>
  <si>
    <t>REVESTIMENTO CERÂMICO PARA PAREDES INTERNAS COM PLACAS TIPO ESMALTADA DE DIMENSÕES 33X45 CM APLICADAS NA ALTURA INTEIRA DAS PAREDES. AF_02/2023_PE</t>
  </si>
  <si>
    <t xml:space="preserve"> 7.2 </t>
  </si>
  <si>
    <t xml:space="preserve"> 87265 </t>
  </si>
  <si>
    <t>REVESTIMENTO CERÂMICO PARA PAREDES INTERNAS COM PLACAS TIPO ESMALTADA DE DIMENSÕES 20X20 CM APLICADAS NA ALTURA INTEIRA DAS PAREDES. AF_02/2023_PE</t>
  </si>
  <si>
    <t xml:space="preserve"> 7.3 </t>
  </si>
  <si>
    <t xml:space="preserve"> 7.4 </t>
  </si>
  <si>
    <t xml:space="preserve"> 7.5 </t>
  </si>
  <si>
    <t xml:space="preserve"> 101738 </t>
  </si>
  <si>
    <t>RODAPÉ EM MADEIRA, ALTURA 7CM, FIXADO COM COLA. AF_09/2020</t>
  </si>
  <si>
    <t xml:space="preserve"> 7.6 </t>
  </si>
  <si>
    <t xml:space="preserve"> 96109 </t>
  </si>
  <si>
    <t>FORRO EM PLACAS DE GESSO, PARA AMBIENTES RESIDENCIAIS. AF_08/2023_PS</t>
  </si>
  <si>
    <t xml:space="preserve"> 7.7 </t>
  </si>
  <si>
    <t xml:space="preserve"> C4480 </t>
  </si>
  <si>
    <t>FORRO ACÚSTICO EM PLACAS DE FIBRA MINERAL C/PERFIL "T" EM ALUMÍNIO - FORNECIMENTO E MONTAGEM</t>
  </si>
  <si>
    <t xml:space="preserve"> 8 </t>
  </si>
  <si>
    <t>SISTEMA DE PISOS</t>
  </si>
  <si>
    <t xml:space="preserve"> 8.1 </t>
  </si>
  <si>
    <t>PAVIMENTAÇÃO INTERNA</t>
  </si>
  <si>
    <t xml:space="preserve"> 8.1.1 </t>
  </si>
  <si>
    <t xml:space="preserve"> PAV-CD29 </t>
  </si>
  <si>
    <t>SINAPI (73676) - PISO CIMENTADO TRAÇO 1:3 (CIMENTO E AREIA) ACABAMENTO LISO PIGMENTADO ESPESSURA 1,5CM COM JUNTAS PLASTICAS DE DILATACAO E ARGAMASSA EM PREPARO MANUAL</t>
  </si>
  <si>
    <t xml:space="preserve"> 8.1.2 </t>
  </si>
  <si>
    <t xml:space="preserve"> 102805 </t>
  </si>
  <si>
    <t>PINTURA DE PISO COM TINTA EPÓXI, APLICAÇÃO MECÂNICA, 2 DEMÃOS. AF_05/2021</t>
  </si>
  <si>
    <t xml:space="preserve"> 8.1.3 </t>
  </si>
  <si>
    <t xml:space="preserve"> 87248 </t>
  </si>
  <si>
    <t>REVESTIMENTO CERÂMICO PARA PISO COM PLACAS TIPO ESMALTADA DE DIMENSÕES 35X35 CM APLICADA EM AMBIENTES DE ÁREA MAIOR QUE 10 M2. AF_02/2023_PE</t>
  </si>
  <si>
    <t xml:space="preserve"> 8.1.4 </t>
  </si>
  <si>
    <t xml:space="preserve"> 87257 </t>
  </si>
  <si>
    <t>REVESTIMENTO CERÂMICO PARA PISO COM PLACAS TIPO ESMALTADA DE DIMENSÕES 60X60 CM APLICADA EM AMBIENTES DE ÁREA MAIOR QUE 10 M2. AF_02/2023_PE</t>
  </si>
  <si>
    <t xml:space="preserve"> 8.1.5 </t>
  </si>
  <si>
    <t xml:space="preserve"> 101728 </t>
  </si>
  <si>
    <t>PISO VINÍLICO FLEXÍVEL EM MANTA, PADRÃO LISO, ESPESSURA 2 MM, FIXADO COM COLA. AF_09/2020</t>
  </si>
  <si>
    <t xml:space="preserve"> 8.1.6 </t>
  </si>
  <si>
    <t xml:space="preserve"> C4623 </t>
  </si>
  <si>
    <t>PISO PODOTÁTIL INTERNO EM BORRACHA 30x30cm ASSENTAMENTO COM COLA VINIL (FORNECIMENTO E ASSENTAMENTO)</t>
  </si>
  <si>
    <t xml:space="preserve"> 8.1.7 </t>
  </si>
  <si>
    <t xml:space="preserve"> 8.1.8 </t>
  </si>
  <si>
    <t xml:space="preserve"> 88650 </t>
  </si>
  <si>
    <t>RODAPÉ CERÂMICO DE 7CM DE ALTURA COM PLACAS TIPO ESMALTADA DE DIMENSÕES 60X60CM. AF_02/2023</t>
  </si>
  <si>
    <t xml:space="preserve"> 8.1.9 </t>
  </si>
  <si>
    <t xml:space="preserve"> C4505 </t>
  </si>
  <si>
    <t>RODAPÉ VINÍLICO, H=5cm - FORNECIMENTO E COLOCAÇÃO</t>
  </si>
  <si>
    <t xml:space="preserve"> 8.1.10 </t>
  </si>
  <si>
    <t xml:space="preserve"> C2284 </t>
  </si>
  <si>
    <t>SOLEIRA DE GRANITO L= 15cm</t>
  </si>
  <si>
    <t xml:space="preserve"> 8.1.11 </t>
  </si>
  <si>
    <t xml:space="preserve"> C2285 </t>
  </si>
  <si>
    <t>SOLEIRA DE GRANITO L= 25cm</t>
  </si>
  <si>
    <t xml:space="preserve"> 8.2 </t>
  </si>
  <si>
    <t>PAVIMENTAÇÃO EXTERNA</t>
  </si>
  <si>
    <t xml:space="preserve"> 8.2.1 </t>
  </si>
  <si>
    <t xml:space="preserve"> 94963 </t>
  </si>
  <si>
    <t>CONCRETO FCK = 15MPA, TRAÇO 1:3,4:3,5 (EM MASSA SECA DE CIMENTO/ AREIA MÉDIA/ BRITA 1) - PREPARO MECÂNICO COM BETONEIRA 400 L. AF_05/2021</t>
  </si>
  <si>
    <t xml:space="preserve"> 8.2.2 </t>
  </si>
  <si>
    <t xml:space="preserve"> 92396 </t>
  </si>
  <si>
    <t>EXECUÇÃO DE PASSEIO EM PISO INTERTRAVADO, COM BLOCO RETANGULAR COR NATURAL DE 20 X 10 CM, ESPESSURA 6 CM. AF_10/2022</t>
  </si>
  <si>
    <t xml:space="preserve"> 8.2.3 </t>
  </si>
  <si>
    <t xml:space="preserve"> C4624 </t>
  </si>
  <si>
    <t>PISO PODOTÁTIL EXTERNO EM PMC ESP. 3CM, ASSENTADO COM ARGAMASSA (FORNECIMENTO E ASSENTAMENTO)</t>
  </si>
  <si>
    <t xml:space="preserve"> 8.2.4 </t>
  </si>
  <si>
    <t xml:space="preserve"> 8.2.5 </t>
  </si>
  <si>
    <t xml:space="preserve"> C012 </t>
  </si>
  <si>
    <t>Colchão de areia e=36 cm</t>
  </si>
  <si>
    <t xml:space="preserve"> 8.2.6 </t>
  </si>
  <si>
    <t xml:space="preserve"> 98504 </t>
  </si>
  <si>
    <t>PLANTIO DE GRAMA BATATAIS EM PLACAS. AF_07/2024</t>
  </si>
  <si>
    <t xml:space="preserve"> 9 </t>
  </si>
  <si>
    <t>PINTURAS E ACABAMENTOS</t>
  </si>
  <si>
    <t xml:space="preserve"> 9.1 </t>
  </si>
  <si>
    <t xml:space="preserve"> 96132 </t>
  </si>
  <si>
    <t>APLICAÇÃO MANUAL DE MASSA ACRÍLICA EM PANOS DE FACHADA SEM PRESENÇA DE VÃOS, DE EDIFÍCIOS DE MÚLTIPLOS PAVIMENTOS, DUAS DEMÃOS. AF_03/2024</t>
  </si>
  <si>
    <t xml:space="preserve"> 9.2 </t>
  </si>
  <si>
    <t xml:space="preserve"> 88489 </t>
  </si>
  <si>
    <t>PINTURA LÁTEX ACRÍLICA PREMIUM, APLICAÇÃO MANUAL EM PAREDES, DUAS DEMÃOS. AF_04/2023</t>
  </si>
  <si>
    <t xml:space="preserve"> 9.3 </t>
  </si>
  <si>
    <t xml:space="preserve"> 88497 </t>
  </si>
  <si>
    <t>EMASSAMENTO COM MASSA LÁTEX, APLICAÇÃO EM PAREDE, DUAS DEMÃOS, LIXAMENTO MANUAL. AF_04/2023</t>
  </si>
  <si>
    <t xml:space="preserve"> 9.4 </t>
  </si>
  <si>
    <t xml:space="preserve"> 104639 </t>
  </si>
  <si>
    <t>PINTURA LÁTEX ACRÍLICA ECONÔMICA, APLICAÇÃO MANUAL EM TETO, DUAS DEMÃOS. AF_04/2023</t>
  </si>
  <si>
    <t xml:space="preserve"> 9.5 </t>
  </si>
  <si>
    <t xml:space="preserve"> 102219 </t>
  </si>
  <si>
    <t>PINTURA TINTA DE ACABAMENTO (PIGMENTADA) ESMALTE SINTÉTICO ACETINADO EM MADEIRA, 2 DEMÃOS. AF_01/2021</t>
  </si>
  <si>
    <t xml:space="preserve"> 9.6 </t>
  </si>
  <si>
    <t xml:space="preserve"> 102218 </t>
  </si>
  <si>
    <t>PINTURA TINTA DE ACABAMENTO (PIGMENTADA) ESMALTE SINTÉTICO FOSCO EM MADEIRA, 2 DEMÃOS. AF_01/2021</t>
  </si>
  <si>
    <t xml:space="preserve"> 9.7 </t>
  </si>
  <si>
    <t xml:space="preserve"> 100742 </t>
  </si>
  <si>
    <t>PINTURA COM TINTA ALQUÍDICA DE ACABAMENTO (ESMALTE SINTÉTICO ACETINADO) APLICADA A ROLO OU PINCEL SOBRE SUPERFÍCIES METÁLICAS (EXCETO PERFIL) EXECUTADO EM OBRA (POR DEMÃO). AF_01/2020</t>
  </si>
  <si>
    <t xml:space="preserve"> 9.8 </t>
  </si>
  <si>
    <t xml:space="preserve"> 102494 </t>
  </si>
  <si>
    <t>PINTURA DE PISO COM TINTA EPÓXI, APLICAÇÃO MANUAL, 2 DEMÃOS, INCLUSO PRIMER EPÓXI. AF_05/2021</t>
  </si>
  <si>
    <t xml:space="preserve"> 10 </t>
  </si>
  <si>
    <t>INSTALAÇÃO HIDRÁULICA</t>
  </si>
  <si>
    <t xml:space="preserve"> 10.1 </t>
  </si>
  <si>
    <t>TUBULAÇÕES E CONEXÕES METAIS</t>
  </si>
  <si>
    <t xml:space="preserve"> 10.1.1 </t>
  </si>
  <si>
    <t xml:space="preserve"> 89987 </t>
  </si>
  <si>
    <t>REGISTRO DE GAVETA BRUTO, LATÃO, ROSCÁVEL, 3/4", COM ACABAMENTO E CANOPLA CROMADOS - FORNECIMENTO E INSTALAÇÃO. AF_08/2021</t>
  </si>
  <si>
    <t xml:space="preserve"> 10.1.2 </t>
  </si>
  <si>
    <t xml:space="preserve"> 89985 </t>
  </si>
  <si>
    <t>REGISTRO DE PRESSÃO BRUTO, LATÃO, ROSCÁVEL, 3/4", COM ACABAMENTO E CANOPLA CROMADOS - FORNECIMENTO E INSTALAÇÃO. AF_08/2021</t>
  </si>
  <si>
    <t xml:space="preserve"> 11 </t>
  </si>
  <si>
    <t>DRENAGEM DE ÁGUA PLUVIAIS</t>
  </si>
  <si>
    <t xml:space="preserve"> 11.1 </t>
  </si>
  <si>
    <t>ACESSÓRIOS</t>
  </si>
  <si>
    <t xml:space="preserve"> 11.1.1 </t>
  </si>
  <si>
    <t xml:space="preserve"> 054046 </t>
  </si>
  <si>
    <t>SBC</t>
  </si>
  <si>
    <t>RALO ABACAXI FERRO FUNDIDO 100mm</t>
  </si>
  <si>
    <t xml:space="preserve"> 11.1.2 </t>
  </si>
  <si>
    <t xml:space="preserve"> 081827 </t>
  </si>
  <si>
    <t>AGETOP CIVIL</t>
  </si>
  <si>
    <t>CAIXA DE AREIA 60X60X80CM (MEDIDAS INTERNAS) FUNDO DE BRITA SEM TAMPA</t>
  </si>
  <si>
    <t>Un</t>
  </si>
  <si>
    <t xml:space="preserve"> 12 </t>
  </si>
  <si>
    <t>LOUÇAS ACESSÓRIOS E METAIS</t>
  </si>
  <si>
    <t xml:space="preserve"> 12.1 </t>
  </si>
  <si>
    <t xml:space="preserve"> 95470 </t>
  </si>
  <si>
    <t>VASO SANITARIO SIFONADO CONVENCIONAL COM LOUÇA BRANCA, INCLUSO CONJUNTO DE LIGAÇÃO PARA BACIA SANITÁRIA AJUSTÁVEL - FORNECIMENTO E INSTALAÇÃO. AF_01/2020</t>
  </si>
  <si>
    <t xml:space="preserve"> 12.2 </t>
  </si>
  <si>
    <t xml:space="preserve"> 100848 </t>
  </si>
  <si>
    <t>VASO SANITÁRIO INFANTIL LOUÇA BRANCA - FORNECIMENTO E INSTALACAO. AF_01/2020</t>
  </si>
  <si>
    <t xml:space="preserve"> 12.3 </t>
  </si>
  <si>
    <t xml:space="preserve"> 99635 </t>
  </si>
  <si>
    <t>VÁLVULA DE DESCARGA METÁLICA, BASE 1 1/2", ACABAMENTO METALICO CROMADO - FORNECIMENTO E INSTALAÇÃO. AF_08/2021</t>
  </si>
  <si>
    <t xml:space="preserve"> 12.4 </t>
  </si>
  <si>
    <t xml:space="preserve"> 080515 </t>
  </si>
  <si>
    <t>VÁLVULA DE DESCARGA DUPLO ACIONAMENTO COM ACABAMENTO CROMADO</t>
  </si>
  <si>
    <t xml:space="preserve"> 12.5 </t>
  </si>
  <si>
    <t xml:space="preserve"> 86937 </t>
  </si>
  <si>
    <t>CUBA DE EMBUTIR OVAL EM LOUÇA BRANCA, 35 X 50CM OU EQUIVALENTE, INCLUSO VÁLVULA EM METAL CROMADO E SIFÃO FLEXÍVEL EM PVC - FORNECIMENTO E INSTALAÇÃO. AF_01/2020</t>
  </si>
  <si>
    <t xml:space="preserve"> 12.6 </t>
  </si>
  <si>
    <t xml:space="preserve"> CP0083 </t>
  </si>
  <si>
    <t>Cuba em aço inoxidável simples de 50x40X20CM</t>
  </si>
  <si>
    <t xml:space="preserve"> 12.7 </t>
  </si>
  <si>
    <t xml:space="preserve"> 86935 </t>
  </si>
  <si>
    <t>CUBA DE EMBUTIR DE AÇO INOXIDÁVEL MÉDIA, INCLUSO VÁLVULA TIPO AMERICANA EM METAL CROMADO E SIFÃO FLEXÍVEL EM PVC - FORNECIMENTO E INSTALAÇÃO. AF_01/2020</t>
  </si>
  <si>
    <t xml:space="preserve"> 12.8 </t>
  </si>
  <si>
    <t xml:space="preserve"> 12.9 </t>
  </si>
  <si>
    <t xml:space="preserve"> 86904 </t>
  </si>
  <si>
    <t>LAVATÓRIO LOUÇA BRANCA SUSPENSO, 29,5 X 39CM OU EQUIVALENTE, PADRÃO POPULAR - FORNECIMENTO E INSTALAÇÃO. AF_01/2020</t>
  </si>
  <si>
    <t xml:space="preserve"> 12.10 </t>
  </si>
  <si>
    <t xml:space="preserve"> 12.11 </t>
  </si>
  <si>
    <t xml:space="preserve"> 86919 </t>
  </si>
  <si>
    <t>TANQUE DE LOUÇA BRANCA COM COLUNA, 30L OU EQUIVALENTE, INCLUSO SIFÃO FLEXÍVEL EM PVC, VÁLVULA METÁLICA E TORNEIRA DE METAL CROMADO PADRÃO MÉDIO - FORNECIMENTO E INSTALAÇÃO. AF_01/2020</t>
  </si>
  <si>
    <t xml:space="preserve"> 12.12 </t>
  </si>
  <si>
    <t xml:space="preserve"> 100860 </t>
  </si>
  <si>
    <t>CHUVEIRO ELÉTRICO COMUM CORPO PLÁSTICO, TIPO DUCHA - FORNECIMENTO E INSTALAÇÃO. AF_01/2020</t>
  </si>
  <si>
    <t xml:space="preserve"> 12.13 </t>
  </si>
  <si>
    <t xml:space="preserve"> C4670 </t>
  </si>
  <si>
    <t>PORTA PAPEL METÁLICO</t>
  </si>
  <si>
    <t xml:space="preserve"> 12.14 </t>
  </si>
  <si>
    <t xml:space="preserve"> CP0085 </t>
  </si>
  <si>
    <t>PAPELEIRA DE SOPREPOR INTERFOLHADO</t>
  </si>
  <si>
    <t xml:space="preserve"> 12.15 </t>
  </si>
  <si>
    <t xml:space="preserve"> ADAP ORSE 9502 </t>
  </si>
  <si>
    <t>DUCHA HIGIÊNICA COM REGISTRO, LINHA LINK, REF. 1984.C.ACT. LNK, DA DECA OU SIMILAR. FORNECIMENTO E INSTALAÇÃO.</t>
  </si>
  <si>
    <t>un</t>
  </si>
  <si>
    <t xml:space="preserve"> 12.16 </t>
  </si>
  <si>
    <t xml:space="preserve"> C2507 </t>
  </si>
  <si>
    <t>TORNEIRA ELÉTRICA AUTOMÁTICA 220V-2800W (INSTALADO)</t>
  </si>
  <si>
    <t xml:space="preserve"> 12.17 </t>
  </si>
  <si>
    <t xml:space="preserve"> 12.18 </t>
  </si>
  <si>
    <t xml:space="preserve"> 86909 </t>
  </si>
  <si>
    <t>TORNEIRA CROMADA TUBO MÓVEL, DE MESA, 1/2" OU 3/4", PARA PIA DE COZINHA, PADRÃO ALTO - FORNECIMENTO E INSTALAÇÃO. AF_01/2020</t>
  </si>
  <si>
    <t xml:space="preserve"> 12.19 </t>
  </si>
  <si>
    <t xml:space="preserve"> 86916 </t>
  </si>
  <si>
    <t>TORNEIRA PLÁSTICA 3/4" PARA TANQUE - FORNECIMENTO E INSTALAÇÃO. AF_01/2020</t>
  </si>
  <si>
    <t xml:space="preserve"> 12.20 </t>
  </si>
  <si>
    <t xml:space="preserve"> 86906 </t>
  </si>
  <si>
    <t>TORNEIRA CROMADA DE MESA, 1/2" OU 3/4", PARA LAVATÓRIO, PADRÃO POPULAR - FORNECIMENTO E INSTALAÇÃO. AF_01/2020</t>
  </si>
  <si>
    <t xml:space="preserve"> 12.21 </t>
  </si>
  <si>
    <t xml:space="preserve"> 12.22 </t>
  </si>
  <si>
    <t xml:space="preserve"> 95547 </t>
  </si>
  <si>
    <t>SABONETEIRA PLASTICA TIPO DISPENSER PARA SABONETE LIQUIDO COM RESERVATORIO 800 A 1500 ML, INCLUSO FIXAÇÃO. AF_01/2020</t>
  </si>
  <si>
    <t xml:space="preserve"> 12.23 </t>
  </si>
  <si>
    <t xml:space="preserve"> 95544 </t>
  </si>
  <si>
    <t>PAPELEIRA DE PAREDE EM METAL CROMADO SEM TAMPA, INCLUSO FIXAÇÃO. AF_01/2020</t>
  </si>
  <si>
    <t xml:space="preserve"> 12.24 </t>
  </si>
  <si>
    <t xml:space="preserve"> SOP0292 </t>
  </si>
  <si>
    <t>CABIDE EM AÇO INOX, DECA 2060 C40, ACABAMENTO CROMADO OU SIMILAR</t>
  </si>
  <si>
    <t xml:space="preserve"> 12.25 </t>
  </si>
  <si>
    <t xml:space="preserve"> 12.26 </t>
  </si>
  <si>
    <t xml:space="preserve"> 12.27 </t>
  </si>
  <si>
    <t xml:space="preserve"> 12.28 </t>
  </si>
  <si>
    <t xml:space="preserve"> C4642 </t>
  </si>
  <si>
    <t>ASSENTO / BANCO - ARTICULÁVEL PARA BANHO DE DEFICIENTE</t>
  </si>
  <si>
    <t xml:space="preserve"> 12.29 </t>
  </si>
  <si>
    <t xml:space="preserve"> 13 </t>
  </si>
  <si>
    <t>INSTALAÇÃO DE GÁS COMBUSTÍVEL</t>
  </si>
  <si>
    <t xml:space="preserve"> 13.1 </t>
  </si>
  <si>
    <t xml:space="preserve"> 100674 </t>
  </si>
  <si>
    <t>CAIXILHO FIXO DE ALUMÍNIO PARA VIDRO (VIDRO INCLUSO), BATENTE/ REQUADRO DE 4 A 14 CM, SEM GUARNIÇÃO/ ALIZAR, FIXAÇÃO COM PARAFUSOS, VEDAÇÃO COM SILICONE, EXCLUSIVE CONTRAMARCO - FORNECIMENTO E INSTALAÇÃO. AF_11/2024</t>
  </si>
  <si>
    <t xml:space="preserve"> 13.2 </t>
  </si>
  <si>
    <t xml:space="preserve"> 92688 </t>
  </si>
  <si>
    <t>TUBO DE AÇO GALVANIZADO COM COSTURA, CLASSE MÉDIA, CONEXÃO ROSQUEADA, DN 20 (3/4"), INSTALADO EM RAMAIS E SUB-RAMAIS DE GÁS - FORNECIMENTO E INSTALAÇÃO. AF_10/2020</t>
  </si>
  <si>
    <t xml:space="preserve"> 13.3 </t>
  </si>
  <si>
    <t xml:space="preserve"> CPU-58 </t>
  </si>
  <si>
    <t>FITA ANTICORROSIVA 5CMX30M (2 CAMADAS)]</t>
  </si>
  <si>
    <t xml:space="preserve"> 13.4 </t>
  </si>
  <si>
    <t xml:space="preserve"> CPU-60 </t>
  </si>
  <si>
    <t>REGULADOR 1º ESTAGIO COM MANOMETRO</t>
  </si>
  <si>
    <t xml:space="preserve"> 13.5 </t>
  </si>
  <si>
    <t xml:space="preserve"> CPU-61 </t>
  </si>
  <si>
    <t>REGULADOR 2º ESTÁGIO COM REGISTRO</t>
  </si>
  <si>
    <t xml:space="preserve"> 13.6 </t>
  </si>
  <si>
    <t xml:space="preserve"> CPU-62 </t>
  </si>
  <si>
    <t>INSTALAÇÃO BÁSICA PARA ABRIGO DE GÁS (CAPACIDADE 2 CILINDROS GLP DE 45 KG)</t>
  </si>
  <si>
    <t xml:space="preserve"> 13.7 </t>
  </si>
  <si>
    <t xml:space="preserve"> CPU-63 </t>
  </si>
  <si>
    <t>PLACA DE SINALIZAÇÃO EM PVC COD 01 - (500X300) PROIBIDO FUMAR</t>
  </si>
  <si>
    <t xml:space="preserve"> 13.8 </t>
  </si>
  <si>
    <t xml:space="preserve"> CPU-127 </t>
  </si>
  <si>
    <t>PLACA DE SINALIZAÇÃO EM PVC FOTOLUMINESCENTE, DIMENSÕES ATÉ 480CM²</t>
  </si>
  <si>
    <t xml:space="preserve"> 14 </t>
  </si>
  <si>
    <t>SISTEMA DE PROTEÇÃO CONTRA INCÊNDIO</t>
  </si>
  <si>
    <t xml:space="preserve"> 14.1 </t>
  </si>
  <si>
    <t xml:space="preserve"> 101907 </t>
  </si>
  <si>
    <t>EXTINTOR DE INCÊNDIO PORTÁTIL COM CARGA DE CO2 DE 6 KG, CLASSE BC - FORNECIMENTO E INSTALAÇÃO. AF_10/2020_PE</t>
  </si>
  <si>
    <t xml:space="preserve"> 14.2 </t>
  </si>
  <si>
    <t xml:space="preserve"> 14.3 </t>
  </si>
  <si>
    <t xml:space="preserve"> 1053 </t>
  </si>
  <si>
    <t>ORSE</t>
  </si>
  <si>
    <t>Adaptador de pvc rígido soldável c/ flanges livres p/ caixa de água diâm = 75mm x 21/2"</t>
  </si>
  <si>
    <t xml:space="preserve"> 14.4 </t>
  </si>
  <si>
    <t xml:space="preserve"> 94499 </t>
  </si>
  <si>
    <t>REGISTRO DE GAVETA BRUTO, LATÃO, ROSCÁVEL, 2 1/2" - FORNECIMENTO E INSTALAÇÃO. AF_08/2021</t>
  </si>
  <si>
    <t xml:space="preserve"> 14.5 </t>
  </si>
  <si>
    <t xml:space="preserve"> 200635 </t>
  </si>
  <si>
    <t>SEDOP</t>
  </si>
  <si>
    <t>Caixa de incendio c/ mangueira e acessorios</t>
  </si>
  <si>
    <t xml:space="preserve"> 14.6 </t>
  </si>
  <si>
    <t xml:space="preserve"> 92896 </t>
  </si>
  <si>
    <t>UNIÃO, EM FERRO GALVANIZADO, DN 65 (2 1/2"), CONEXÃO ROSQUEADA, INSTALADO EM REDE DE ALIMENTAÇÃO PARA HIDRANTE - FORNECIMENTO E INSTALAÇÃO. AF_10/2020</t>
  </si>
  <si>
    <t xml:space="preserve"> 14.7 </t>
  </si>
  <si>
    <t xml:space="preserve"> 103019 </t>
  </si>
  <si>
    <t>REGISTRO OU VÁLVULA GLOBO ANGULAR EM LATÃO, PARA HIDRANTES EM INSTALAÇÃO PREDIAL DE INCÊNDIO, 45 GRAUS, 2 1/2" - FORNECIMENTO E INSTALAÇÃO. AF_08/2021</t>
  </si>
  <si>
    <t xml:space="preserve"> 14.8 </t>
  </si>
  <si>
    <t xml:space="preserve"> CPU FNDE 47 </t>
  </si>
  <si>
    <t> "Tampao cego com corrente tipo storz 1 1/2"""</t>
  </si>
  <si>
    <t xml:space="preserve"> 14.9 </t>
  </si>
  <si>
    <t xml:space="preserve"> PAV-CD30 </t>
  </si>
  <si>
    <t>SINAPI (84798) - TAMPAO FOFO P/ CAIXA R1 PADRAO TELEBRAS COMPLETO - FORNECIMENTO E INSTALACAO</t>
  </si>
  <si>
    <t xml:space="preserve"> 14.10 </t>
  </si>
  <si>
    <t xml:space="preserve"> 14.11 </t>
  </si>
  <si>
    <t xml:space="preserve"> 99632 </t>
  </si>
  <si>
    <t>VÁLVULA DE RETENÇÃO VERTICAL, DE BRONZE, ROSCÁVEL, 2" - FORNECIMENTO E INSTALAÇÃO. AF_08/2021</t>
  </si>
  <si>
    <t xml:space="preserve"> 14.12 </t>
  </si>
  <si>
    <t xml:space="preserve"> 14.13 </t>
  </si>
  <si>
    <t xml:space="preserve"> 97599 </t>
  </si>
  <si>
    <t>LUMINÁRIA DE EMERGÊNCIA, COM 30 LÂMPADAS LED DE 2 W, SEM REATOR - FORNECIMENTO E INSTALAÇÃO. AF_09/2024</t>
  </si>
  <si>
    <t xml:space="preserve"> 14.14 </t>
  </si>
  <si>
    <t xml:space="preserve"> CPU116 </t>
  </si>
  <si>
    <t>SINALIZACAO HORIZONTAL COM TINTA RETRORREFLETIVA A BASE DE RESINA ACRILICA COM MICROESFERAS DE VIDRO</t>
  </si>
  <si>
    <t xml:space="preserve"> 14.15 </t>
  </si>
  <si>
    <t xml:space="preserve"> 102118 </t>
  </si>
  <si>
    <t>BOMBA CENTRÍFUGA, TRIFÁSICA, 3 CV OU 2,96 HP, HM 34 A 40 M, Q 8,6 A 14,8 M3/H - FORNECIMENTO E INSTALAÇÃO. AF_12/2020</t>
  </si>
  <si>
    <t xml:space="preserve"> 14.16 </t>
  </si>
  <si>
    <t xml:space="preserve"> 7883 </t>
  </si>
  <si>
    <t>Campainha (alarme) tipo gongo 4" Vcc, p/incendio, ref.Gevi Gamma ou similar</t>
  </si>
  <si>
    <t xml:space="preserve"> 14.17 </t>
  </si>
  <si>
    <t xml:space="preserve"> C4042 </t>
  </si>
  <si>
    <t>ALARME SONORO/VISUAL, SIRENE 120 dB, COM ACIONADOR MANUAL, ALIMENTAÇÃO 220 VAC - INSTALADO</t>
  </si>
  <si>
    <t xml:space="preserve"> 14.18 </t>
  </si>
  <si>
    <t xml:space="preserve"> 12884 </t>
  </si>
  <si>
    <t>Placa de sinalizacao, fotoluminescente, 38x19 cm, em pvc , com seta indicativa de sentido (esquerda ou direita) de saída de emergência- Placa S2</t>
  </si>
  <si>
    <t xml:space="preserve"> 15 </t>
  </si>
  <si>
    <t>INSTALAÇÃO ELÉTRICA</t>
  </si>
  <si>
    <t xml:space="preserve"> 15.1 </t>
  </si>
  <si>
    <t>CENTRO DE DISTRIBUIÇÃO</t>
  </si>
  <si>
    <t xml:space="preserve"> 15.1.1 </t>
  </si>
  <si>
    <t xml:space="preserve"> 101875 </t>
  </si>
  <si>
    <t>QUADRO DE DISTRIBUIÇÃO DE ENERGIA EM CHAPA DE AÇO GALVANIZADO, DE EMBUTIR, COM BARRAMENTO TRIFÁSICO, PARA 12 DISJUNTORES DIN 100A - FORNECIMENTO E INSTALAÇÃO. AF_10/2020</t>
  </si>
  <si>
    <t xml:space="preserve"> 15.1.2 </t>
  </si>
  <si>
    <t xml:space="preserve"> 101883 </t>
  </si>
  <si>
    <t>QUADRO DE DISTRIBUIÇÃO DE ENERGIA EM CHAPA DE AÇO GALVANIZADO, DE EMBUTIR, COM BARRAMENTO TRIFÁSICO, PARA 18 DISJUNTORES DIN 100A - FORNECIMENTO E INSTALAÇÃO. AF_10/2020</t>
  </si>
  <si>
    <t xml:space="preserve"> 15.1.3 </t>
  </si>
  <si>
    <t xml:space="preserve"> 101879 </t>
  </si>
  <si>
    <t>QUADRO DE DISTRIBUIÇÃO DE ENERGIA EM CHAPA DE AÇO GALVANIZADO, DE EMBUTIR, COM BARRAMENTO TRIFÁSICO, PARA 24 DISJUNTORES DIN 100A - FORNECIMENTO E INSTALAÇÃO. AF_10/2020</t>
  </si>
  <si>
    <t xml:space="preserve"> 15.1.4 </t>
  </si>
  <si>
    <t xml:space="preserve"> 97362 </t>
  </si>
  <si>
    <t>QUADRO DE MEDIÇÃO GERAL DE ENERGIA PARA BARRAMENTO BLINDADO COM 4 MEDIDORES - FORNECIMENTO E INSTALAÇÃO. AF_10/2020</t>
  </si>
  <si>
    <t xml:space="preserve"> 15.2 </t>
  </si>
  <si>
    <t>DISJUNTORES</t>
  </si>
  <si>
    <t xml:space="preserve"> 15.2.1 </t>
  </si>
  <si>
    <t xml:space="preserve"> 93653 </t>
  </si>
  <si>
    <t>DISJUNTOR MONOPOLAR TIPO DIN, CORRENTE NOMINAL DE 10A - FORNECIMENTO E INSTALAÇÃO. AF_10/2020</t>
  </si>
  <si>
    <t xml:space="preserve"> 15.2.2 </t>
  </si>
  <si>
    <t xml:space="preserve"> 93654 </t>
  </si>
  <si>
    <t>DISJUNTOR MONOPOLAR TIPO DIN, CORRENTE NOMINAL DE 16A - FORNECIMENTO E INSTALAÇÃO. AF_10/2020</t>
  </si>
  <si>
    <t xml:space="preserve"> 15.2.3 </t>
  </si>
  <si>
    <t xml:space="preserve"> 15.2.4 </t>
  </si>
  <si>
    <t xml:space="preserve"> 93655 </t>
  </si>
  <si>
    <t>DISJUNTOR MONOPOLAR TIPO DIN, CORRENTE NOMINAL DE 20A - FORNECIMENTO E INSTALAÇÃO. AF_10/2020</t>
  </si>
  <si>
    <t xml:space="preserve"> 15.2.5 </t>
  </si>
  <si>
    <t xml:space="preserve"> 93660 </t>
  </si>
  <si>
    <t>DISJUNTOR BIPOLAR TIPO DIN, CORRENTE NOMINAL DE 10A - FORNECIMENTO E INSTALAÇÃO. AF_10/2020</t>
  </si>
  <si>
    <t xml:space="preserve"> 15.2.6 </t>
  </si>
  <si>
    <t xml:space="preserve"> 93661 </t>
  </si>
  <si>
    <t>DISJUNTOR BIPOLAR TIPO DIN, CORRENTE NOMINAL DE 16A - FORNECIMENTO E INSTALAÇÃO. AF_10/2020</t>
  </si>
  <si>
    <t xml:space="preserve"> 15.2.7 </t>
  </si>
  <si>
    <t xml:space="preserve"> 93662 </t>
  </si>
  <si>
    <t>DISJUNTOR BIPOLAR TIPO DIN, CORRENTE NOMINAL DE 20A - FORNECIMENTO E INSTALAÇÃO. AF_10/2020</t>
  </si>
  <si>
    <t xml:space="preserve"> 15.2.8 </t>
  </si>
  <si>
    <t xml:space="preserve"> 93664 </t>
  </si>
  <si>
    <t>DISJUNTOR BIPOLAR TIPO DIN, CORRENTE NOMINAL DE 32A - FORNECIMENTO E INSTALAÇÃO. AF_10/2020</t>
  </si>
  <si>
    <t xml:space="preserve"> 15.2.9 </t>
  </si>
  <si>
    <t xml:space="preserve"> 93665 </t>
  </si>
  <si>
    <t>DISJUNTOR BIPOLAR TIPO DIN, CORRENTE NOMINAL DE 40A - FORNECIMENTO E INSTALAÇÃO. AF_10/2020</t>
  </si>
  <si>
    <t xml:space="preserve"> 15.2.10 </t>
  </si>
  <si>
    <t xml:space="preserve"> 93670 </t>
  </si>
  <si>
    <t>DISJUNTOR TRIPOLAR TIPO DIN, CORRENTE NOMINAL DE 25A - FORNECIMENTO E INSTALAÇÃO. AF_10/2020</t>
  </si>
  <si>
    <t xml:space="preserve"> 15.2.11 </t>
  </si>
  <si>
    <t xml:space="preserve"> 93671 </t>
  </si>
  <si>
    <t>DISJUNTOR TRIPOLAR TIPO DIN, CORRENTE NOMINAL DE 32A - FORNECIMENTO E INSTALAÇÃO. AF_10/2020</t>
  </si>
  <si>
    <t xml:space="preserve"> 15.2.12 </t>
  </si>
  <si>
    <t xml:space="preserve"> 93673 </t>
  </si>
  <si>
    <t>DISJUNTOR TRIPOLAR TIPO DIN, CORRENTE NOMINAL DE 50A - FORNECIMENTO E INSTALAÇÃO. AF_10/2020</t>
  </si>
  <si>
    <t xml:space="preserve"> 15.2.13 </t>
  </si>
  <si>
    <t xml:space="preserve"> 101894 </t>
  </si>
  <si>
    <t>DISJUNTOR TRIPOLAR TIPO NEMA, CORRENTE NOMINAL DE 60 ATÉ 100A - FORNECIMENTO E INSTALAÇÃO. AF_10/2020</t>
  </si>
  <si>
    <t xml:space="preserve"> 15.2.14 </t>
  </si>
  <si>
    <t xml:space="preserve"> 15.2.15 </t>
  </si>
  <si>
    <t xml:space="preserve"> 101898 </t>
  </si>
  <si>
    <t>DISJUNTOR TERMOMAGNÉTICO TRIPOLAR, CORRENTE NOMINAL DE 400A - FORNECIMENTO E INSTALAÇÃO. AF_10/2020</t>
  </si>
  <si>
    <t xml:space="preserve"> 15.2.16 </t>
  </si>
  <si>
    <t xml:space="preserve"> C4530 </t>
  </si>
  <si>
    <t>DISJUNTOR DIFERENCIAL DR-16A - 40A, 30mA</t>
  </si>
  <si>
    <t xml:space="preserve"> 15.2.17 </t>
  </si>
  <si>
    <t xml:space="preserve"> C4531 </t>
  </si>
  <si>
    <t>DISJUNTOR DIFERENCIAL DR-80A, 30mA</t>
  </si>
  <si>
    <t xml:space="preserve"> 15.2.18 </t>
  </si>
  <si>
    <t xml:space="preserve"> 15.2.19 </t>
  </si>
  <si>
    <t xml:space="preserve"> C1104 </t>
  </si>
  <si>
    <t>DISJUNTOR TRIPOLAR C/ACIONAMENTO NA PORTA DO Q.D.ATE 100A</t>
  </si>
  <si>
    <t xml:space="preserve"> 15.2.20 </t>
  </si>
  <si>
    <t xml:space="preserve"> C4562 </t>
  </si>
  <si>
    <t>DISPOSITIVO DE PROTEÇÃO CONTRA SURTOS DE TENSÃO - DPS's - 40 KA/440V</t>
  </si>
  <si>
    <t xml:space="preserve"> 15.2.21 </t>
  </si>
  <si>
    <t xml:space="preserve"> 15.3 </t>
  </si>
  <si>
    <t>ELETRODUTOS E ACESSÓRIOS</t>
  </si>
  <si>
    <t xml:space="preserve"> 15.3.1 </t>
  </si>
  <si>
    <t xml:space="preserve"> 91834 </t>
  </si>
  <si>
    <t>ELETRODUTO FLEXÍVEL CORRUGADO, PVC, DN 25 MM (3/4"), PARA CIRCUITOS TERMINAIS, INSTALADO EM FORRO - FORNECIMENTO E INSTALAÇÃO. AF_03/2023</t>
  </si>
  <si>
    <t xml:space="preserve"> 15.3.2 </t>
  </si>
  <si>
    <t xml:space="preserve"> 91836 </t>
  </si>
  <si>
    <t>ELETRODUTO FLEXÍVEL CORRUGADO, PVC, DN 32 MM (1"), PARA CIRCUITOS TERMINAIS, INSTALADO EM FORRO - FORNECIMENTO E INSTALAÇÃO. AF_03/2023</t>
  </si>
  <si>
    <t xml:space="preserve"> 15.3.3 </t>
  </si>
  <si>
    <t xml:space="preserve"> 91873 </t>
  </si>
  <si>
    <t>ELETRODUTO RÍGIDO ROSCÁVEL, PVC, DN 40 MM (1 1/4"), PARA CIRCUITOS TERMINAIS, INSTALADO EM PAREDE - FORNECIMENTO E INSTALAÇÃO. AF_03/2023</t>
  </si>
  <si>
    <t xml:space="preserve"> 15.3.4 </t>
  </si>
  <si>
    <t xml:space="preserve"> 93008 </t>
  </si>
  <si>
    <t>ELETRODUTO RÍGIDO ROSCÁVEL, PVC, DN 50 MM (1 1/2"), PARA REDE ENTERRADA DE DISTRIBUIÇÃO DE ENERGIA ELÉTRICA - FORNECIMENTO E INSTALAÇÃO. AF_12/2021</t>
  </si>
  <si>
    <t xml:space="preserve"> 15.3.5 </t>
  </si>
  <si>
    <t xml:space="preserve"> 93011 </t>
  </si>
  <si>
    <t>ELETRODUTO RÍGIDO ROSCÁVEL, PVC, DN 85 MM (3"), PARA REDE ENTERRADA DE DISTRIBUIÇÃO DE ENERGIA ELÉTRICA - FORNECIMENTO E INSTALAÇÃO. AF_12/2021</t>
  </si>
  <si>
    <t xml:space="preserve"> 15.3.6 </t>
  </si>
  <si>
    <t xml:space="preserve"> 93012 </t>
  </si>
  <si>
    <t>ELETRODUTO RÍGIDO ROSCÁVEL, PVC, DN 110 MM (4"), PARA REDE ENTERRADA DE DISTRIBUIÇÃO DE ENERGIA ELÉTRICA - FORNECIMENTO E INSTALAÇÃO. AF_12/2021</t>
  </si>
  <si>
    <t xml:space="preserve"> 15.3.7 </t>
  </si>
  <si>
    <t xml:space="preserve"> 13613 </t>
  </si>
  <si>
    <t>Eletroduto de aço galvanizado, classe leve, dn 20 mm (3/4"), aparente, instalada em teto - fornecimento e instalaçâo</t>
  </si>
  <si>
    <t>m</t>
  </si>
  <si>
    <t xml:space="preserve"> 15.3.8 </t>
  </si>
  <si>
    <t xml:space="preserve"> CPU0008 </t>
  </si>
  <si>
    <t>CAIXA DE PASSAGEM 30X30X40 COM TAMPA E DRENO BRITA</t>
  </si>
  <si>
    <t xml:space="preserve"> 15.3.9 </t>
  </si>
  <si>
    <t xml:space="preserve"> 100556 </t>
  </si>
  <si>
    <t>CAIXA DE PASSAGEM PARA TELEFONE 15X15X10CM (SOBREPOR), FORNECIMENTO E INSTALACAO. AF_11/2019</t>
  </si>
  <si>
    <t xml:space="preserve"> 15.3.10 </t>
  </si>
  <si>
    <t xml:space="preserve"> 91940 </t>
  </si>
  <si>
    <t>CAIXA RETANGULAR 4" X 2" MÉDIA (1,30 M DO PISO), PVC, INSTALADA EM PAREDE - FORNECIMENTO E INSTALAÇÃO. AF_03/2023</t>
  </si>
  <si>
    <t xml:space="preserve"> 15.3.11 </t>
  </si>
  <si>
    <t xml:space="preserve"> 91937 </t>
  </si>
  <si>
    <t>CAIXA OCTOGONAL 3" X 3", PVC, INSTALADA EM LAJE - FORNECIMENTO E INSTALAÇÃO. AF_03/2023</t>
  </si>
  <si>
    <t xml:space="preserve"> 15.4 </t>
  </si>
  <si>
    <t>CABOS E FIOS (CONDUTORES)</t>
  </si>
  <si>
    <t xml:space="preserve"> 15.4.1 </t>
  </si>
  <si>
    <t xml:space="preserve"> 91926 </t>
  </si>
  <si>
    <t>CABO DE COBRE FLEXÍVEL ISOLADO, 2,5 MM², ANTI-CHAMA 450/750 V, PARA CIRCUITOS TERMINAIS - FORNECIMENTO E INSTALAÇÃO. AF_03/2023</t>
  </si>
  <si>
    <t xml:space="preserve"> 15.4.2 </t>
  </si>
  <si>
    <t xml:space="preserve"> 91928 </t>
  </si>
  <si>
    <t>CABO DE COBRE FLEXÍVEL ISOLADO, 4 MM², ANTI-CHAMA 450/750 V, PARA CIRCUITOS TERMINAIS - FORNECIMENTO E INSTALAÇÃO. AF_03/2023</t>
  </si>
  <si>
    <t xml:space="preserve"> 15.4.3 </t>
  </si>
  <si>
    <t xml:space="preserve"> 91930 </t>
  </si>
  <si>
    <t>CABO DE COBRE FLEXÍVEL ISOLADO, 6 MM², ANTI-CHAMA 450/750 V, PARA CIRCUITOS TERMINAIS - FORNECIMENTO E INSTALAÇÃO. AF_03/2023</t>
  </si>
  <si>
    <t xml:space="preserve"> 15.4.4 </t>
  </si>
  <si>
    <t xml:space="preserve"> 91932 </t>
  </si>
  <si>
    <t>CABO DE COBRE FLEXÍVEL ISOLADO, 10 MM², ANTI-CHAMA 450/750 V, PARA CIRCUITOS TERMINAIS - FORNECIMENTO E INSTALAÇÃO. AF_03/2023</t>
  </si>
  <si>
    <t xml:space="preserve"> 15.4.5 </t>
  </si>
  <si>
    <t xml:space="preserve"> 91934 </t>
  </si>
  <si>
    <t>CABO DE COBRE FLEXÍVEL ISOLADO, 16 MM², ANTI-CHAMA 450/750 V, PARA CIRCUITOS TERMINAIS - FORNECIMENTO E INSTALAÇÃO. AF_03/2023</t>
  </si>
  <si>
    <t xml:space="preserve"> 15.4.6 </t>
  </si>
  <si>
    <t xml:space="preserve"> 101562 </t>
  </si>
  <si>
    <t>CABO DE COBRE FLEXÍVEL ISOLADO, 25 MM², 0,6/1,0 KV, PARA REDE AÉREA DE DISTRIBUIÇÃO DE ENERGIA ELÉTRICA DE BAIXA TENSÃO - FORNECIMENTO E INSTALAÇÃO. AF_07/2020</t>
  </si>
  <si>
    <t xml:space="preserve"> 15.4.7 </t>
  </si>
  <si>
    <t xml:space="preserve"> 101564 </t>
  </si>
  <si>
    <t>CABO DE COBRE FLEXÍVEL ISOLADO, 50 MM², 0,6/1,0 KV, PARA REDE AÉREA DE DISTRIBUIÇÃO DE ENERGIA ELÉTRICA DE BAIXA TENSÃO - FORNECIMENTO E INSTALAÇÃO. AF_07/2020</t>
  </si>
  <si>
    <t xml:space="preserve"> 15.4.8 </t>
  </si>
  <si>
    <t xml:space="preserve"> 101567 </t>
  </si>
  <si>
    <t>CABO DE COBRE FLEXÍVEL ISOLADO, 95 MM², 0,6/1,0 KV, PARA REDE AÉREA DE DISTRIBUIÇÃO DE ENERGIA ELÉTRICA DE BAIXA TENSÃO - FORNECIMENTO E INSTALAÇÃO. AF_07/2020</t>
  </si>
  <si>
    <t xml:space="preserve"> 15.4.9 </t>
  </si>
  <si>
    <t xml:space="preserve"> 92998 </t>
  </si>
  <si>
    <t>CABO DE COBRE FLEXÍVEL ISOLADO, 185 MM², ANTI-CHAMA 0,6/1,0 KV, PARA REDE ENTERRADA DE DISTRIBUIÇÃO DE ENERGIA ELÉTRICA - FORNECIMENTO E INSTALAÇÃO. AF_12/2021</t>
  </si>
  <si>
    <t xml:space="preserve"> 15.5 </t>
  </si>
  <si>
    <t>ELETROCALHAS</t>
  </si>
  <si>
    <t xml:space="preserve"> 15.5.1 </t>
  </si>
  <si>
    <t xml:space="preserve"> C1154 </t>
  </si>
  <si>
    <t>DUTO PERFURADO - ELETROCALHA CHAPA DE AÇO (100 X 200)mm</t>
  </si>
  <si>
    <t xml:space="preserve"> 15.6 </t>
  </si>
  <si>
    <t>INSTALAÇÕES DE CLIMATIZAÇÃO</t>
  </si>
  <si>
    <t xml:space="preserve"> 15.7 </t>
  </si>
  <si>
    <t>ILUMINAÇÃO E TOMADAS</t>
  </si>
  <si>
    <t xml:space="preserve"> 15.7.1 </t>
  </si>
  <si>
    <t xml:space="preserve"> 91996 </t>
  </si>
  <si>
    <t>TOMADA MÉDIA DE EMBUTIR (1 MÓDULO), 2P+T 10 A, INCLUINDO SUPORTE E PLACA - FORNECIMENTO E INSTALAÇÃO. AF_03/2023</t>
  </si>
  <si>
    <t xml:space="preserve"> 15.7.2 </t>
  </si>
  <si>
    <t xml:space="preserve"> 91997 </t>
  </si>
  <si>
    <t>TOMADA MÉDIA DE EMBUTIR (1 MÓDULO), 2P+T 20 A, INCLUINDO SUPORTE E PLACA - FORNECIMENTO E INSTALAÇÃO. AF_03/2023</t>
  </si>
  <si>
    <t xml:space="preserve"> 15.7.3 </t>
  </si>
  <si>
    <t xml:space="preserve"> 92023 </t>
  </si>
  <si>
    <t>INTERRUPTOR SIMPLES (1 MÓDULO) COM 1 TOMADA DE EMBUTIR 2P+T 10 A, INCLUINDO SUPORTE E PLACA - FORNECIMENTO E INSTALAÇÃO. AF_03/2023</t>
  </si>
  <si>
    <t xml:space="preserve"> 15.7.4 </t>
  </si>
  <si>
    <t xml:space="preserve"> 92002 </t>
  </si>
  <si>
    <t>TOMADA MÉDIA DE EMBUTIR (2 MÓDULOS), 2P+T 10 A, SEM SUPORTE E SEM PLACA - FORNECIMENTO E INSTALAÇÃO. AF_03/2023</t>
  </si>
  <si>
    <t xml:space="preserve"> 15.7.5 </t>
  </si>
  <si>
    <t xml:space="preserve"> 92027 </t>
  </si>
  <si>
    <t>INTERRUPTOR SIMPLES (2 MÓDULOS) COM 1 TOMADA DE EMBUTIR 2P+T 10 A, INCLUINDO SUPORTE E PLACA - FORNECIMENTO E INSTALAÇÃO. AF_03/2023</t>
  </si>
  <si>
    <t xml:space="preserve"> 15.7.6 </t>
  </si>
  <si>
    <t xml:space="preserve"> 15.7.7 </t>
  </si>
  <si>
    <t xml:space="preserve"> 91953 </t>
  </si>
  <si>
    <t>INTERRUPTOR SIMPLES (1 MÓDULO), 10A/250V, INCLUINDO SUPORTE E PLACA - FORNECIMENTO E INSTALAÇÃO. AF_03/2023</t>
  </si>
  <si>
    <t xml:space="preserve"> 15.7.8 </t>
  </si>
  <si>
    <t xml:space="preserve"> 91959 </t>
  </si>
  <si>
    <t>INTERRUPTOR SIMPLES (2 MÓDULOS), 10A/250V, INCLUINDO SUPORTE E PLACA - FORNECIMENTO E INSTALAÇÃO. AF_03/2023</t>
  </si>
  <si>
    <t xml:space="preserve"> 15.7.9 </t>
  </si>
  <si>
    <t xml:space="preserve"> 91967 </t>
  </si>
  <si>
    <t>INTERRUPTOR SIMPLES (3 MÓDULOS), 10A/250V, INCLUINDO SUPORTE E PLACA - FORNECIMENTO E INSTALAÇÃO. AF_03/2023</t>
  </si>
  <si>
    <t xml:space="preserve"> 15.7.10 </t>
  </si>
  <si>
    <t xml:space="preserve"> 15.7.11 </t>
  </si>
  <si>
    <t xml:space="preserve"> 97605 </t>
  </si>
  <si>
    <t>LUMINÁRIA ARANDELA TIPO MEIA LUA, DE SOBREPOR, COM 1 LÂMPADA LED DE 6 W, SEM REATOR - FORNECIMENTO E INSTALAÇÃO. AF_09/2024</t>
  </si>
  <si>
    <t xml:space="preserve"> 15.7.12 </t>
  </si>
  <si>
    <t xml:space="preserve"> C1661 </t>
  </si>
  <si>
    <t>LUMINÁRIA FLUORESCENTE COMPLETA ( 2 X 16 )W</t>
  </si>
  <si>
    <t xml:space="preserve"> 15.7.13 </t>
  </si>
  <si>
    <t xml:space="preserve"> C1638 </t>
  </si>
  <si>
    <t>LUMINÁRIA FLUORESCENTE COMPLETA (2 X 32)W</t>
  </si>
  <si>
    <t xml:space="preserve"> 15.7.14 </t>
  </si>
  <si>
    <t xml:space="preserve"> C4540 </t>
  </si>
  <si>
    <t>LUMINÁRIA DE EMBUTIR CORPO E GRADE DE PROTEÇÃO EM LIGA DE ALUMÍNIO FUNDIDO, REFLETOR EM CHAPA DE ALUMÍNIO ANODIZADO</t>
  </si>
  <si>
    <t xml:space="preserve"> 15.7.15 </t>
  </si>
  <si>
    <t xml:space="preserve"> C4412 </t>
  </si>
  <si>
    <t>LUMINÁRIA DE PISO MÓVEL, CORPO EM ALUMÍNIO, REFLETOR EM ALUMÍNIO ANODIZADO COM PROTETOR DE VIDRO EM GRADE DE ALUMÍNIO</t>
  </si>
  <si>
    <t xml:space="preserve"> 15.7.16 </t>
  </si>
  <si>
    <t xml:space="preserve"> C2045 </t>
  </si>
  <si>
    <t>PROJETOR EM ALUMÍNIO, C/ LÂMPADA DE VAPOR METÁLICO E FOTOCÉLULA ATÉ 400W</t>
  </si>
  <si>
    <t xml:space="preserve"> 15.7.17 </t>
  </si>
  <si>
    <t xml:space="preserve"> 15.7.18 </t>
  </si>
  <si>
    <t xml:space="preserve"> C4107 </t>
  </si>
  <si>
    <t>ARANDELA PARA LÂMPADA INCANDESCENTE 60W EM ALUMÍNIO ANODIZADO E PINTADO POR PROCESSO ELETROSTÁTICO COM REFLETOR EM ALUMÍNIO ANODIZADO ALTO BRILHO</t>
  </si>
  <si>
    <t xml:space="preserve"> 15.8 </t>
  </si>
  <si>
    <t xml:space="preserve"> 15.8.1 </t>
  </si>
  <si>
    <t xml:space="preserve"> 89446 </t>
  </si>
  <si>
    <t>TUBO, PVC, SOLDÁVEL, DE 25MM, INSTALADO EM PRUMADA DE ÁGUA - FORNECIMENTO E INSTALAÇÃO. AF_06/2022</t>
  </si>
  <si>
    <t xml:space="preserve"> 15.8.2 </t>
  </si>
  <si>
    <t xml:space="preserve"> 89485 </t>
  </si>
  <si>
    <t>JOELHO 45 GRAUS, PVC, SOLDÁVEL, DN 25MM, INSTALADO EM PRUMADA DE ÁGUA - FORNECIMENTO E INSTALAÇÃO. AF_06/2022</t>
  </si>
  <si>
    <t xml:space="preserve"> 15.8.3 </t>
  </si>
  <si>
    <t xml:space="preserve"> 89866 </t>
  </si>
  <si>
    <t>JOELHO 90 GRAUS, PVC, SOLDÁVEL, DN 25MM, INSTALADO EM DRENO DE AR-CONDICIONADO - FORNECIMENTO E INSTALAÇÃO. AF_08/2022</t>
  </si>
  <si>
    <t xml:space="preserve"> 15.8.4 </t>
  </si>
  <si>
    <t xml:space="preserve"> 89869 </t>
  </si>
  <si>
    <t>TE, PVC, SOLDÁVEL, DN 25MM, INSTALADO EM DRENO DE AR-CONDICIONADO - FORNECIMENTO E INSTALAÇÃO. AF_08/2022</t>
  </si>
  <si>
    <t xml:space="preserve"> 16 </t>
  </si>
  <si>
    <t>INSTALAÇÕES DE REDE ESTRUTURADA</t>
  </si>
  <si>
    <t xml:space="preserve"> 16.1 </t>
  </si>
  <si>
    <t>EQUIPAMENTOS PASSIVOS</t>
  </si>
  <si>
    <t xml:space="preserve"> 16.1.1 </t>
  </si>
  <si>
    <t xml:space="preserve"> C5188 </t>
  </si>
  <si>
    <t>PATCH PANEL 24 PORTAS, CATEGORIA 6, COM RACKS DE 19" E 1U DE ALTURA</t>
  </si>
  <si>
    <t xml:space="preserve"> 16.1.2 </t>
  </si>
  <si>
    <t xml:space="preserve"> CP0091 </t>
  </si>
  <si>
    <t>Switch 48 portas (fornecimento)</t>
  </si>
  <si>
    <t xml:space="preserve"> 16.1.3 </t>
  </si>
  <si>
    <t xml:space="preserve"> DEAC-ELE-CE-03 </t>
  </si>
  <si>
    <t>GUIA ORGANIZADORA DE CABOS PARA RACK, 19" 1U - FORNECIMENTO E INSTALAÇÃO</t>
  </si>
  <si>
    <t xml:space="preserve"> 16.1.4 </t>
  </si>
  <si>
    <t xml:space="preserve"> 16.1.5 </t>
  </si>
  <si>
    <t xml:space="preserve"> 16.1.6 </t>
  </si>
  <si>
    <t xml:space="preserve"> 16.1.7 </t>
  </si>
  <si>
    <t xml:space="preserve"> C4568 </t>
  </si>
  <si>
    <t>ORGANIZADOR DE CABOS HORIZONTAL, ABERTO, PADRÃO RACK 19"</t>
  </si>
  <si>
    <t xml:space="preserve"> 16.1.8 </t>
  </si>
  <si>
    <t xml:space="preserve"> C4567 </t>
  </si>
  <si>
    <t>BANDEJA MÓVEL, PADRÃO 19"</t>
  </si>
  <si>
    <t xml:space="preserve"> 16.1.9 </t>
  </si>
  <si>
    <t xml:space="preserve"> COMP 94 </t>
  </si>
  <si>
    <t>FORNECIMENTO E INSTALAÇÃO DE MINI RACK DE PAREDE 19" X 16U X 450MM</t>
  </si>
  <si>
    <t xml:space="preserve"> 16.1.10 </t>
  </si>
  <si>
    <t xml:space="preserve"> MTP_5831 </t>
  </si>
  <si>
    <t>Access Point Wireless 2.4 GHz - 300Mpbs - fornecimento e instalação</t>
  </si>
  <si>
    <t xml:space="preserve"> 16.2 </t>
  </si>
  <si>
    <t>CABO EM PAR TRANÇADOS</t>
  </si>
  <si>
    <t xml:space="preserve"> 16.2.1 </t>
  </si>
  <si>
    <t xml:space="preserve"> C4533 </t>
  </si>
  <si>
    <t>CABO LÓGICO 4 PARES, CATEGORIA 6 - UTP</t>
  </si>
  <si>
    <t xml:space="preserve"> 16.2.2 </t>
  </si>
  <si>
    <t xml:space="preserve"> C0544 </t>
  </si>
  <si>
    <t>CABO LÓGICO/VÍDEO COAXIAL 5O (OHMS)</t>
  </si>
  <si>
    <t xml:space="preserve"> 16.2.3 </t>
  </si>
  <si>
    <t xml:space="preserve"> C4526 </t>
  </si>
  <si>
    <t>PATCH CABLE EXTRA-FLEXÍVEL RJ-45/RJ-45 DE 2,50m</t>
  </si>
  <si>
    <t xml:space="preserve"> 16.3 </t>
  </si>
  <si>
    <t>TOMADAS</t>
  </si>
  <si>
    <t xml:space="preserve"> 16.3.1 </t>
  </si>
  <si>
    <t xml:space="preserve"> C4921 </t>
  </si>
  <si>
    <t>TOMADA PARA LÓGICA, COM 1 CONECTOR RJ45, 8 FIOS, CAT-5E, COMPLETA PARA CAIXA 4"x2" (NÃO INCLUSA)</t>
  </si>
  <si>
    <t xml:space="preserve"> 16.3.2 </t>
  </si>
  <si>
    <t xml:space="preserve"> 91993 </t>
  </si>
  <si>
    <t>TOMADA ALTA DE EMBUTIR (1 MÓDULO), 2P+T 20 A, INCLUINDO SUPORTE E PLACA - FORNECIMENTO E INSTALAÇÃO. AF_03/2023</t>
  </si>
  <si>
    <t xml:space="preserve"> 16.3.3 </t>
  </si>
  <si>
    <t xml:space="preserve"> 39.09.015 </t>
  </si>
  <si>
    <t>CPOS/CDHU</t>
  </si>
  <si>
    <t>CONECTOR DE EMENDA TIPO BNC PARA CABO COAXIAL RG 59</t>
  </si>
  <si>
    <t xml:space="preserve"> 16.4 </t>
  </si>
  <si>
    <t>CAIXAS E ACESSÓRIOS</t>
  </si>
  <si>
    <t xml:space="preserve"> 16.4.1 </t>
  </si>
  <si>
    <t xml:space="preserve"> 16.4.2 </t>
  </si>
  <si>
    <t xml:space="preserve"> 100561 </t>
  </si>
  <si>
    <t>QUADRO DE DISTRIBUICAO PARA TELEFONE N.3, 40X40X12CM EM CHAPA METALICA, DE EMBUTIR, SEM ACESSORIOS, PADRAO TELEBRAS, FORNECIMENTO E INSTALAÇÃO. AF_11/2019</t>
  </si>
  <si>
    <t xml:space="preserve"> 16.4.3 </t>
  </si>
  <si>
    <t xml:space="preserve"> 16.5 </t>
  </si>
  <si>
    <t xml:space="preserve"> 16.5.1 </t>
  </si>
  <si>
    <t xml:space="preserve"> 16.5.2 </t>
  </si>
  <si>
    <t xml:space="preserve"> 16.5.3 </t>
  </si>
  <si>
    <t xml:space="preserve"> 91869 </t>
  </si>
  <si>
    <t>ELETRODUTO RÍGIDO ROSCÁVEL, PVC, DN 40 MM (1 1/4"), PARA CIRCUITOS TERMINAIS, INSTALADO EM LAJE - FORNECIMENTO E INSTALAÇÃO. AF_03/2023</t>
  </si>
  <si>
    <t xml:space="preserve"> 16.5.4 </t>
  </si>
  <si>
    <t xml:space="preserve"> 93009 </t>
  </si>
  <si>
    <t>ELETRODUTO RÍGIDO ROSCÁVEL, PVC, DN 60 MM (2"), PARA REDE ENTERRADA DE DISTRIBUIÇÃO DE ENERGIA ELÉTRICA - FORNECIMENTO E INSTALAÇÃO. AF_12/2021</t>
  </si>
  <si>
    <t xml:space="preserve"> 16.5.5 </t>
  </si>
  <si>
    <t xml:space="preserve"> 38.21.920 </t>
  </si>
  <si>
    <t>ELETROCALHA PERFURADA GALVANIZADA A FOGO, 100 X 50 MM, COM ACESSÓRIOS</t>
  </si>
  <si>
    <t xml:space="preserve"> 16.5.6 </t>
  </si>
  <si>
    <t xml:space="preserve"> 61.20.452 </t>
  </si>
  <si>
    <t>CHAPÉU TIPO CHINÊS PARA DUTO GALVANIZADO DE 35CM</t>
  </si>
  <si>
    <t xml:space="preserve"> 17 </t>
  </si>
  <si>
    <t>SISTEMA DE EXAUSTÃO MECÂNICA</t>
  </si>
  <si>
    <t xml:space="preserve"> 17.1 </t>
  </si>
  <si>
    <t xml:space="preserve"> CP0093 </t>
  </si>
  <si>
    <t>Coifa de centro em aço inox de 1400x1200x600 mm, duto de ligação e chapéu chines</t>
  </si>
  <si>
    <t xml:space="preserve"> 17.2 </t>
  </si>
  <si>
    <t xml:space="preserve"> CPU FNDE 64 </t>
  </si>
  <si>
    <t>Duto de ligacao 1000 X 0.80mm</t>
  </si>
  <si>
    <t xml:space="preserve"> 17.3 </t>
  </si>
  <si>
    <t xml:space="preserve"> 13373 </t>
  </si>
  <si>
    <t>Fornecimento e instalação de exaustor axial 50cm, 127/220V, 6550 m³/h da Venti-Delta ou similar</t>
  </si>
  <si>
    <t xml:space="preserve"> 17.4 </t>
  </si>
  <si>
    <t xml:space="preserve"> 11148 </t>
  </si>
  <si>
    <t>Exaustor para banheiro, bivolt, ref.: C 80 A, da Ventokit ou similar - fornecimento e instalação</t>
  </si>
  <si>
    <t xml:space="preserve"> 18 </t>
  </si>
  <si>
    <t>SISTEMA DE PROTEÇÃO CONTRA DESCARGA ATMOSFÉRICA (SPDA)</t>
  </si>
  <si>
    <t xml:space="preserve"> 18.1 </t>
  </si>
  <si>
    <t xml:space="preserve"> 101663 </t>
  </si>
  <si>
    <t>ABRAÇADEIRA DE FIXAÇÃO DE BRAÇOS DE LUMINÁRIAS DE 2" - FORNECIMENTO E INSTALAÇÃO. AF_02/2025</t>
  </si>
  <si>
    <t xml:space="preserve"> 18.2 </t>
  </si>
  <si>
    <t xml:space="preserve"> 42.05.230 </t>
  </si>
  <si>
    <t>CLIPS DE FIXAÇÃO PARA VERGALHÃO EM AÇO GALVANIZADO DE 3/8´</t>
  </si>
  <si>
    <t xml:space="preserve"> 18.3 </t>
  </si>
  <si>
    <t xml:space="preserve"> 42.05.380 </t>
  </si>
  <si>
    <t>CAIXA DE EQUALIZAÇÃO, DE EMBUTIR, EM AÇO COM BARRAMENTO, DE 200 X 200 MM E TAMPA</t>
  </si>
  <si>
    <t xml:space="preserve"> 18.4 </t>
  </si>
  <si>
    <t xml:space="preserve"> AUX. 07 </t>
  </si>
  <si>
    <t>CABO DE COBRE NU 16MM2 - FORNECIMENTO E INSTALACAO (COMPOSIÇÃO DE REFERÊNCIA: SINAPI 72251 - 11/2014)</t>
  </si>
  <si>
    <t xml:space="preserve"> 19 </t>
  </si>
  <si>
    <t>SERVIÇOS COMPLEMENTARES</t>
  </si>
  <si>
    <t xml:space="preserve"> 19.1 </t>
  </si>
  <si>
    <t>GERAIS</t>
  </si>
  <si>
    <t xml:space="preserve"> 19.1.1 </t>
  </si>
  <si>
    <t xml:space="preserve"> C0864 </t>
  </si>
  <si>
    <t>CONJUNTO DE MASTRO P/ TRÊS BANDEIRAS E PEDESTAL</t>
  </si>
  <si>
    <t xml:space="preserve"> 19.1.2 </t>
  </si>
  <si>
    <t xml:space="preserve"> C4065 </t>
  </si>
  <si>
    <t>GRANITO POLIDO E=2cm, CINZA, ARGAMASSA DE CIMENTO E AREIA 1:4, C/ REJUNTAMENTO</t>
  </si>
  <si>
    <t xml:space="preserve"> 19.1.3 </t>
  </si>
  <si>
    <t xml:space="preserve"> 19.1.4 </t>
  </si>
  <si>
    <t xml:space="preserve"> C2910 </t>
  </si>
  <si>
    <t>PRATELEIRA DE MADEIRA DE LEI PLAINADA</t>
  </si>
  <si>
    <t xml:space="preserve"> 19.1.5 </t>
  </si>
  <si>
    <t xml:space="preserve"> C0361 </t>
  </si>
  <si>
    <t>BANCO EM ALVENARIA, TAMPO EM CONCRETO, C/ENCOSTO H=80cm (PINTADO)</t>
  </si>
  <si>
    <t xml:space="preserve"> 19.1.6 </t>
  </si>
  <si>
    <t xml:space="preserve"> C1869 </t>
  </si>
  <si>
    <t>PEITORIL DE GRANITO L= 15 cm</t>
  </si>
  <si>
    <t xml:space="preserve"> 19.1.7 </t>
  </si>
  <si>
    <t xml:space="preserve"> 100861 </t>
  </si>
  <si>
    <t>SUPORTE MÃO FRANCESA EM AÇO, ABAS IGUAIS 30 CM, CAPACIDADE MINIMA 60 KG, BRANCO - FORNECIMENTO E INSTALAÇÃO. AF_01/2020</t>
  </si>
  <si>
    <t xml:space="preserve"> 19.1.8 </t>
  </si>
  <si>
    <t xml:space="preserve"> C4622 </t>
  </si>
  <si>
    <t>FITA ADESIVA ANTIDERRAPANTE E FOSFORESCENTE</t>
  </si>
  <si>
    <t xml:space="preserve"> 19.2 </t>
  </si>
  <si>
    <t>CAIXA DÁGUA- 30.000L</t>
  </si>
  <si>
    <t xml:space="preserve"> 19.2.1 </t>
  </si>
  <si>
    <t xml:space="preserve"> PROPRIO 01 </t>
  </si>
  <si>
    <t>Alça de içamento</t>
  </si>
  <si>
    <t xml:space="preserve"> 19.2.2 </t>
  </si>
  <si>
    <t xml:space="preserve"> PROPRIO 02 </t>
  </si>
  <si>
    <t>Suporte de luz piloto</t>
  </si>
  <si>
    <t xml:space="preserve"> 19.2.3 </t>
  </si>
  <si>
    <t xml:space="preserve"> PROPRIO 03 </t>
  </si>
  <si>
    <t>Suporte para cinto de segurança</t>
  </si>
  <si>
    <t xml:space="preserve"> 19.2.4 </t>
  </si>
  <si>
    <t xml:space="preserve"> PROPRIO 06 </t>
  </si>
  <si>
    <t>Suporte para Pára-raio</t>
  </si>
  <si>
    <t xml:space="preserve"> 19.2.5 </t>
  </si>
  <si>
    <t xml:space="preserve"> PAV-CD32 </t>
  </si>
  <si>
    <t>Escada interna e externa tipo marinheiro, inclusive pintura</t>
  </si>
  <si>
    <t xml:space="preserve"> 19.2.6 </t>
  </si>
  <si>
    <t xml:space="preserve"> 99843 </t>
  </si>
  <si>
    <t>GUARDA-CORPO DE AÇO GALVANIZADO DE 1,10M, MONTANTES TUBULARES DE 30X30 MM ESPAÇADOS 1,20M, TRAVESSA SUPERIOR DE 1.1/2", GRADIL DE TUBOS HORIZONTAIS DE 25X25MM E VERTICAIS DE 20X20MM, FIXADO COM ADESIVO ESTRUTURAL EPOXI. AF_04/2019</t>
  </si>
  <si>
    <t xml:space="preserve"> 19.2.7 </t>
  </si>
  <si>
    <t xml:space="preserve"> PROPRIO 07 </t>
  </si>
  <si>
    <t>Chapa de aço carbono de alta resistência a corrosão e de qualidade estrutural e solda interna e externa, para confecção do reservatorioconforme projeto</t>
  </si>
  <si>
    <t xml:space="preserve"> 19.2.8 </t>
  </si>
  <si>
    <t xml:space="preserve"> PROPRIO 08 </t>
  </si>
  <si>
    <t>Sistema de ancoragem com 6 nichos, conforme projeto</t>
  </si>
  <si>
    <t xml:space="preserve"> 19.2.9 </t>
  </si>
  <si>
    <t xml:space="preserve"> C1520 </t>
  </si>
  <si>
    <t>JATEAMENTO AO METAL BRANCO EM ESTRUTURAS DE AÇO CARBONO</t>
  </si>
  <si>
    <t xml:space="preserve"> 19.2.10 </t>
  </si>
  <si>
    <t xml:space="preserve"> 104641 </t>
  </si>
  <si>
    <t>PINTURA LÁTEX ACRÍLICA ECONÔMICA, APLICAÇÃO MANUAL EM PAREDES, DUAS DEMÃOS. AF_04/2023</t>
  </si>
  <si>
    <t xml:space="preserve"> 19.2.11 </t>
  </si>
  <si>
    <t xml:space="preserve"> 100754 </t>
  </si>
  <si>
    <t>PINTURA COM TINTA ACRÍLICA DE ACABAMENTO APLICADA A ROLO OU PINCEL SOBRE SUPERFÍCIES METÁLICAS (EXCETO PERFIL) EXECUTADO EM OBRA (02 DEMÃOS). AF_01/2020</t>
  </si>
  <si>
    <t xml:space="preserve"> 19.2.12 </t>
  </si>
  <si>
    <t xml:space="preserve"> C4409 </t>
  </si>
  <si>
    <t>PINTURA POLIURETANO EM ESTRUTURAS DE AÇO CARBONO, 65 MICRA C/ REVOLVER</t>
  </si>
  <si>
    <t xml:space="preserve"> 20 </t>
  </si>
  <si>
    <t>SERVIÇOS FINAIS</t>
  </si>
  <si>
    <t xml:space="preserve"> 20.1 </t>
  </si>
  <si>
    <t xml:space="preserve"> C1628 </t>
  </si>
  <si>
    <t>LIMPEZA GERAL</t>
  </si>
  <si>
    <t xml:space="preserve"> 20.2 </t>
  </si>
  <si>
    <t xml:space="preserve"> 103702 </t>
  </si>
  <si>
    <t>FORNECIMENTO E INSTALAÇÃO DE PLACA DE SINALIZAÇÃO EM CHAPA DE ALUMÍNIO EM SUPORTE DE CONCRETO. AF_03/2022</t>
  </si>
  <si>
    <t xml:space="preserve"> 21 </t>
  </si>
  <si>
    <t>MOBILIZAÇÃO</t>
  </si>
  <si>
    <t xml:space="preserve"> 21.1 </t>
  </si>
  <si>
    <t xml:space="preserve"> 5919716 </t>
  </si>
  <si>
    <t>SICRO3</t>
  </si>
  <si>
    <t>Transporte fluvial de materiais diversos com pontão flutuante - capacidade de 500 t</t>
  </si>
  <si>
    <t>km</t>
  </si>
  <si>
    <t>Total sem BDI</t>
  </si>
  <si>
    <t>Total do BDI</t>
  </si>
  <si>
    <t>Total Geral</t>
  </si>
  <si>
    <t>ESTADO DO AMAZONAS</t>
  </si>
  <si>
    <t>PREFEITURA MUNICIPAL DE EIRUNEPÉ</t>
  </si>
  <si>
    <t>ASSESSORIA EXECUTIVA DE PROJETOS E CONVÊNIOS</t>
  </si>
  <si>
    <t>SINAPI - 03/2025 - Amazonas
ORSE - 01/2025 - Sergipe
SEINFRA - 028 - Ceará
SETOP - 01/2025 - Minas Gerais
SUDECAP - 01/2025 - Minas Gerais</t>
  </si>
  <si>
    <t>Encargos Sociais: Desonerado Horista: 84,20% Mensalista:46,86%</t>
  </si>
  <si>
    <t>LOCAL: MUNICIPIO DE EIRUNEPÉ-AM</t>
  </si>
  <si>
    <t>BDI: 25%</t>
  </si>
  <si>
    <t>GOVERNO DO ESTADO DO AMAZONAS                                                                                                                                                                                                                                                                                                                                                                                                                                        PREFEITURA MUNICIPAL DE EIRUNEPÉ                                                                                                                                          ASSESSORIA EXECUTIVA DE PROJETOS E CONVÊNIOS</t>
  </si>
  <si>
    <r>
      <rPr>
        <b/>
        <sz val="11"/>
        <color theme="1"/>
        <rFont val="Arial"/>
        <family val="2"/>
      </rPr>
      <t xml:space="preserve">Obra  </t>
    </r>
    <r>
      <rPr>
        <b/>
        <sz val="10"/>
        <color theme="1"/>
        <rFont val="Arial"/>
        <family val="2"/>
      </rPr>
      <t xml:space="preserve">                                                                                                 ESCOLA PRO-INFANCIA TIPO 1 - SANTO ANTONIO</t>
    </r>
  </si>
  <si>
    <r>
      <rPr>
        <b/>
        <sz val="11"/>
        <color theme="1"/>
        <rFont val="Arial"/>
        <family val="2"/>
      </rPr>
      <t>Bancos</t>
    </r>
    <r>
      <rPr>
        <b/>
        <sz val="10"/>
        <color theme="1"/>
        <rFont val="Arial"/>
        <family val="2"/>
      </rPr>
      <t xml:space="preserve">: SINAPI - 06/2025 - Amazonas
SBC - 08/2025 - Amazonas
SICRO3 - 07/2025 - Amazonas
ORSE - 06/2025 - Sergipe
SEDOP - 10/2025 - Pará
SEINFRA - 028 - Ceará
SETOP - 07/2025 - Minas Gerais
SUDECAP - 07/2025 - Minas Gerais
CPOS/CDHU - 06/2025 - São Paulo
AGETOP CIVIL - 06/2025 - Goiás
</t>
    </r>
  </si>
  <si>
    <t>Curva ABC de Insumos</t>
  </si>
  <si>
    <t>Grupo</t>
  </si>
  <si>
    <t>Tipo</t>
  </si>
  <si>
    <t>Quantidade</t>
  </si>
  <si>
    <t>Valor  Unitário</t>
  </si>
  <si>
    <t>Peso</t>
  </si>
  <si>
    <t>Valor Acumulado</t>
  </si>
  <si>
    <t>Peso Acumulado</t>
  </si>
  <si>
    <t>Improdutiva</t>
  </si>
  <si>
    <t>Operativa</t>
  </si>
  <si>
    <t>Geral</t>
  </si>
  <si>
    <t xml:space="preserve"> E9606 </t>
  </si>
  <si>
    <t>Embarcação rebocadora - 2 x 268 kW</t>
  </si>
  <si>
    <t>Equipamento</t>
  </si>
  <si>
    <t>H</t>
  </si>
  <si>
    <t>566,2317825</t>
  </si>
  <si>
    <t>0,0000000</t>
  </si>
  <si>
    <t>987,00</t>
  </si>
  <si>
    <t>146,04</t>
  </si>
  <si>
    <t>558.872,02</t>
  </si>
  <si>
    <t>0,00</t>
  </si>
  <si>
    <t>19,92%</t>
  </si>
  <si>
    <t xml:space="preserve"> E9620 </t>
  </si>
  <si>
    <t>Pontão flutuante de 15 x 30 x 1,8 m com capacidade de 500 t</t>
  </si>
  <si>
    <t>191,96</t>
  </si>
  <si>
    <t>87,03</t>
  </si>
  <si>
    <t>108.692,61</t>
  </si>
  <si>
    <t>3,87%</t>
  </si>
  <si>
    <t>23,80%</t>
  </si>
  <si>
    <t xml:space="preserve"> 00040811 </t>
  </si>
  <si>
    <t>ENGENHEIRO CIVIL DE OBRA JUNIOR (MENSALISTA)</t>
  </si>
  <si>
    <t>Mão de Obra</t>
  </si>
  <si>
    <t>4,0444800</t>
  </si>
  <si>
    <t>24.539,88</t>
  </si>
  <si>
    <t>99.251,05</t>
  </si>
  <si>
    <t>3,54%</t>
  </si>
  <si>
    <t>27,33%</t>
  </si>
  <si>
    <t xml:space="preserve"> I8305 </t>
  </si>
  <si>
    <t>FORRO ACÚSTICO EM PLACAS DE FIBRA MINERAL C/PERFIL "T" EM ALUMÍNIO (INSTALADO)</t>
  </si>
  <si>
    <t>Material</t>
  </si>
  <si>
    <t>734,9200000</t>
  </si>
  <si>
    <t>127,35</t>
  </si>
  <si>
    <t>93.592,06</t>
  </si>
  <si>
    <t>3,34%</t>
  </si>
  <si>
    <t>30,67%</t>
  </si>
  <si>
    <t xml:space="preserve"> 00004783 </t>
  </si>
  <si>
    <t>PINTOR (HORISTA)</t>
  </si>
  <si>
    <t>4.017,4304124</t>
  </si>
  <si>
    <t>22,37</t>
  </si>
  <si>
    <t>89.869,92</t>
  </si>
  <si>
    <t>3,20%</t>
  </si>
  <si>
    <t>33,87%</t>
  </si>
  <si>
    <t xml:space="preserve"> 00034381 </t>
  </si>
  <si>
    <t>JANELA MAXIM-AR, EM ALUMINIO PERFIL 25, 60 X 80 CM (A X L), ACABAMENTO BRANCO OU BRILHANTE, BATENTE DE 4 A 5 CM, COM VIDRO 4 MM, SEM GUARNICAO/ALIZAR</t>
  </si>
  <si>
    <t>250,4089101</t>
  </si>
  <si>
    <t>349,70</t>
  </si>
  <si>
    <t>87.568,00</t>
  </si>
  <si>
    <t>3,12%</t>
  </si>
  <si>
    <t>36,99%</t>
  </si>
  <si>
    <t xml:space="preserve"> 00037370 </t>
  </si>
  <si>
    <t>ALIMENTACAO - HORISTA (COLETADO CAIXA - ENCARGOS COMPLEMENTARES)</t>
  </si>
  <si>
    <t>12.783,0701224</t>
  </si>
  <si>
    <t>6,48</t>
  </si>
  <si>
    <t>82.834,29</t>
  </si>
  <si>
    <t>2,95%</t>
  </si>
  <si>
    <t>39,95%</t>
  </si>
  <si>
    <t xml:space="preserve"> 00000998 </t>
  </si>
  <si>
    <t>CABO DE COBRE, FLEXIVEL, CLASSE 4 OU 5, ISOLACAO EM PVC/A, ANTICHAMA BWF-B, COBERTURA PVC-ST1, ANTICHAMA BWF-B, 1 CONDUTOR, 0,6/1 KV, SECAO NOMINAL 95 MM2</t>
  </si>
  <si>
    <t>679,4973300</t>
  </si>
  <si>
    <t>116,61</t>
  </si>
  <si>
    <t>79.236,18</t>
  </si>
  <si>
    <t>2,82%</t>
  </si>
  <si>
    <t>42,77%</t>
  </si>
  <si>
    <t xml:space="preserve"> 00004922 </t>
  </si>
  <si>
    <t>PORTA DE CORRER EM ALUMINIO, DUAS FOLHAS MOVEIS COM VIDRO, FECHADURA E PUXADOR EMBUTIDO, ACABAMENTO ANODIZADO NATURAL, SEM GUARNICAO/ALIZAR/VISTA</t>
  </si>
  <si>
    <t>148,1400000</t>
  </si>
  <si>
    <t>525,88</t>
  </si>
  <si>
    <t>77.903,86</t>
  </si>
  <si>
    <t>2,78%</t>
  </si>
  <si>
    <t>45,55%</t>
  </si>
  <si>
    <t xml:space="preserve"> 13482 </t>
  </si>
  <si>
    <t>Telha em aço galvalume, simples, trapezoidal, não pintada, TP40 - 0,65mm, Kingspan- Isoeste ou similar</t>
  </si>
  <si>
    <t>237,2326877</t>
  </si>
  <si>
    <t>247,36</t>
  </si>
  <si>
    <t>58.681,88</t>
  </si>
  <si>
    <t>2,09%</t>
  </si>
  <si>
    <t>47,64%</t>
  </si>
  <si>
    <t xml:space="preserve"> 00006111 </t>
  </si>
  <si>
    <t>SERVENTE DE OBRAS (HORISTA)</t>
  </si>
  <si>
    <t>3.375,4003082</t>
  </si>
  <si>
    <t>16,52</t>
  </si>
  <si>
    <t>55.761,61</t>
  </si>
  <si>
    <t>1,99%</t>
  </si>
  <si>
    <t>49,63%</t>
  </si>
  <si>
    <t xml:space="preserve"> 00001000 </t>
  </si>
  <si>
    <t>CABO DE COBRE, FLEXIVEL, CLASSE 4 OU 5, ISOLACAO EM PVC/A, ANTICHAMA BWF-B, COBERTURA PVC-ST1, ANTICHAMA BWF-B, 1 CONDUTOR, 0,6/1 KV, SECAO NOMINAL 185 MM2</t>
  </si>
  <si>
    <t>200,9700000</t>
  </si>
  <si>
    <t>226,92</t>
  </si>
  <si>
    <t>45.604,11</t>
  </si>
  <si>
    <t>1,63%</t>
  </si>
  <si>
    <t>51,25%</t>
  </si>
  <si>
    <t xml:space="preserve"> I1659 </t>
  </si>
  <si>
    <t>GRANITO POLIDO CINZA E=2cm</t>
  </si>
  <si>
    <t>120,3615000</t>
  </si>
  <si>
    <t>339,61</t>
  </si>
  <si>
    <t>40.875,97</t>
  </si>
  <si>
    <t>1,46%</t>
  </si>
  <si>
    <t>52,71%</t>
  </si>
  <si>
    <t xml:space="preserve"> 00000536 </t>
  </si>
  <si>
    <t>REVESTIMENTO PARA PAREDE, EM CERAMICA ESMALTADA, FORMATO MENOR OU IGUAL A 2025 CM2</t>
  </si>
  <si>
    <t>938,7689386</t>
  </si>
  <si>
    <t>42,78</t>
  </si>
  <si>
    <t>40.160,54</t>
  </si>
  <si>
    <t>1,43%</t>
  </si>
  <si>
    <t>54,14%</t>
  </si>
  <si>
    <t xml:space="preserve"> I2543 </t>
  </si>
  <si>
    <t>SERVENTE</t>
  </si>
  <si>
    <t>1.573,5356300</t>
  </si>
  <si>
    <t>23,07</t>
  </si>
  <si>
    <t>36.301,47</t>
  </si>
  <si>
    <t>1,29%</t>
  </si>
  <si>
    <t>55,44%</t>
  </si>
  <si>
    <t xml:space="preserve"> 00002436 </t>
  </si>
  <si>
    <t>ELETRICISTA (HORISTA)</t>
  </si>
  <si>
    <t>1.012,2503966</t>
  </si>
  <si>
    <t>34,56</t>
  </si>
  <si>
    <t>34.983,37</t>
  </si>
  <si>
    <t>1,25%</t>
  </si>
  <si>
    <t>56,68%</t>
  </si>
  <si>
    <t xml:space="preserve"> 00040819 </t>
  </si>
  <si>
    <t>MESTRE DE OBRAS (MENSALISTA)</t>
  </si>
  <si>
    <t>4,0638800</t>
  </si>
  <si>
    <t>8.511,30</t>
  </si>
  <si>
    <t>34.588,90</t>
  </si>
  <si>
    <t>1,23%</t>
  </si>
  <si>
    <t>57,92%</t>
  </si>
  <si>
    <t xml:space="preserve"> 00043651 </t>
  </si>
  <si>
    <t>MASSA ACRILICA PARA SUPERFICIES INTERNAS E EXTERNAS</t>
  </si>
  <si>
    <t>4.314,6463100</t>
  </si>
  <si>
    <t>7,63</t>
  </si>
  <si>
    <t>32.920,75</t>
  </si>
  <si>
    <t>1,17%</t>
  </si>
  <si>
    <t>59,09%</t>
  </si>
  <si>
    <t xml:space="preserve"> 00043626 </t>
  </si>
  <si>
    <t>MASSA CORRIDA PARA SUPERFICIES DE AMBIENTES INTERNOS</t>
  </si>
  <si>
    <t>6.695,6514540</t>
  </si>
  <si>
    <t>4,25</t>
  </si>
  <si>
    <t>28.456,52</t>
  </si>
  <si>
    <t>1,01%</t>
  </si>
  <si>
    <t>60,10%</t>
  </si>
  <si>
    <t xml:space="preserve"> 00007356 </t>
  </si>
  <si>
    <t>TINTA LATEX ACRILICA PREMIUM, COR BRANCO FOSCO</t>
  </si>
  <si>
    <t>L</t>
  </si>
  <si>
    <t>699,1666984</t>
  </si>
  <si>
    <t>38,33</t>
  </si>
  <si>
    <t>26.799,06</t>
  </si>
  <si>
    <t>0,96%</t>
  </si>
  <si>
    <t>61,06%</t>
  </si>
  <si>
    <t xml:space="preserve"> 2899 </t>
  </si>
  <si>
    <t>Cabide em aço inox, DECA 2060 C40, acabamento cromado ou similar</t>
  </si>
  <si>
    <t>211,0000000</t>
  </si>
  <si>
    <t>124,87</t>
  </si>
  <si>
    <t>26.347,57</t>
  </si>
  <si>
    <t>0,94%</t>
  </si>
  <si>
    <t>62,00%</t>
  </si>
  <si>
    <t xml:space="preserve"> 00001292 </t>
  </si>
  <si>
    <t>PISO EM CERAMICA ESMALTADA, COR LISA, PEI MAIOR OU IGUAL A 4, FORMATO MAIOR QUE 2025 CM2</t>
  </si>
  <si>
    <t>396,2382360</t>
  </si>
  <si>
    <t>57,46</t>
  </si>
  <si>
    <t>22.767,85</t>
  </si>
  <si>
    <t>0,81%</t>
  </si>
  <si>
    <t>62,81%</t>
  </si>
  <si>
    <t xml:space="preserve"> 00037372 </t>
  </si>
  <si>
    <t>EXAMES - HORISTA (COLETADO CAIXA - ENCARGOS COMPLEMENTARES)</t>
  </si>
  <si>
    <t>12.783,4733224</t>
  </si>
  <si>
    <t>1,78</t>
  </si>
  <si>
    <t>22.754,58</t>
  </si>
  <si>
    <t>63,62%</t>
  </si>
  <si>
    <t xml:space="preserve"> I2312 </t>
  </si>
  <si>
    <t>ELETRICISTA</t>
  </si>
  <si>
    <t>744,8564000</t>
  </si>
  <si>
    <t>30,18</t>
  </si>
  <si>
    <t>22.479,77</t>
  </si>
  <si>
    <t>0,80%</t>
  </si>
  <si>
    <t>64,42%</t>
  </si>
  <si>
    <t xml:space="preserve"> 00001014 </t>
  </si>
  <si>
    <t>CABO DE COBRE, FLEXIVEL, CLASSE 4 OU 5, ISOLACAO EM PVC/A, ANTICHAMA BWF-B, 1 CONDUTOR, 450/750 V, SECAO NOMINAL 2,5 MM2</t>
  </si>
  <si>
    <t>7.745,3872800</t>
  </si>
  <si>
    <t>2,86</t>
  </si>
  <si>
    <t>22.151,81</t>
  </si>
  <si>
    <t>0,79%</t>
  </si>
  <si>
    <t>65,21%</t>
  </si>
  <si>
    <t xml:space="preserve"> 00004760 </t>
  </si>
  <si>
    <t>AZULEJISTA OU LADRILHEIRO (HORISTA)</t>
  </si>
  <si>
    <t>756,4668912</t>
  </si>
  <si>
    <t>27,28</t>
  </si>
  <si>
    <t>20.636,42</t>
  </si>
  <si>
    <t>0,74%</t>
  </si>
  <si>
    <t>65,95%</t>
  </si>
  <si>
    <t xml:space="preserve"> 00004750 </t>
  </si>
  <si>
    <t>PEDREIRO (HORISTA)</t>
  </si>
  <si>
    <t>893,6969654</t>
  </si>
  <si>
    <t>19.992,00</t>
  </si>
  <si>
    <t>0,71%</t>
  </si>
  <si>
    <t>66,66%</t>
  </si>
  <si>
    <t xml:space="preserve"> 00037371 </t>
  </si>
  <si>
    <t>TRANSPORTE - HORISTA (COLETADO CAIXA - ENCARGOS COMPLEMENTARES)</t>
  </si>
  <si>
    <t>Serviços</t>
  </si>
  <si>
    <t>1,53</t>
  </si>
  <si>
    <t>19.558,10</t>
  </si>
  <si>
    <t>0,70%</t>
  </si>
  <si>
    <t>67,36%</t>
  </si>
  <si>
    <t xml:space="preserve"> 00000247 </t>
  </si>
  <si>
    <t>AJUDANTE DE ELETRICISTA (HORISTA)</t>
  </si>
  <si>
    <t>998,6058041</t>
  </si>
  <si>
    <t>18,02</t>
  </si>
  <si>
    <t>17.994,88</t>
  </si>
  <si>
    <t>0,64%</t>
  </si>
  <si>
    <t>68,00%</t>
  </si>
  <si>
    <t xml:space="preserve"> I0042 </t>
  </si>
  <si>
    <t>AJUDANTE DE ELETRICISTA</t>
  </si>
  <si>
    <t>744,9564000</t>
  </si>
  <si>
    <t>23,87</t>
  </si>
  <si>
    <t>17.782,11</t>
  </si>
  <si>
    <t>0,63%</t>
  </si>
  <si>
    <t>68,63%</t>
  </si>
  <si>
    <t xml:space="preserve"> I2391 </t>
  </si>
  <si>
    <t>PEDREIRO</t>
  </si>
  <si>
    <t>572,3928000</t>
  </si>
  <si>
    <t>30,20</t>
  </si>
  <si>
    <t>17.286,26</t>
  </si>
  <si>
    <t>0,62%</t>
  </si>
  <si>
    <t>69,25%</t>
  </si>
  <si>
    <t>1.702,3000000</t>
  </si>
  <si>
    <t>10,00</t>
  </si>
  <si>
    <t>8,00</t>
  </si>
  <si>
    <t>17.023,00</t>
  </si>
  <si>
    <t>0,61%</t>
  </si>
  <si>
    <t>69,85%</t>
  </si>
  <si>
    <t xml:space="preserve"> 00001381 </t>
  </si>
  <si>
    <t>ARGAMASSA COLANTE AC I PARA CERAMICAS</t>
  </si>
  <si>
    <t>10.955,2494395</t>
  </si>
  <si>
    <t>1,50</t>
  </si>
  <si>
    <t>16.432,87</t>
  </si>
  <si>
    <t>0,59%</t>
  </si>
  <si>
    <t>70,44%</t>
  </si>
  <si>
    <t xml:space="preserve"> 00001527 </t>
  </si>
  <si>
    <t>CONCRETO USINADO BOMBEAVEL, CLASSE DE RESISTENCIA C25, BRITA 0 E 1, SLUMP = 100 +/- 20 MM, COM BOMBEAMENTO (DISPONIBILIZACAO DE BOMBA), SEM O LANCAMENTO (NBR 8953)</t>
  </si>
  <si>
    <t>11,9896100</t>
  </si>
  <si>
    <t>1.183,48</t>
  </si>
  <si>
    <t>14.189,46</t>
  </si>
  <si>
    <t>0,51%</t>
  </si>
  <si>
    <t>70,95%</t>
  </si>
  <si>
    <t xml:space="preserve"> 00000982 </t>
  </si>
  <si>
    <t>CABO DE COBRE, FLEXIVEL, CLASSE 4 OU 5, ISOLACAO EM PVC/A, ANTICHAMA BWF-B, 1 CONDUTOR, 450/750 V, SECAO NOMINAL 6 MM2</t>
  </si>
  <si>
    <t>2.064,1683400</t>
  </si>
  <si>
    <t>6,82</t>
  </si>
  <si>
    <t>14.077,63</t>
  </si>
  <si>
    <t>0,50%</t>
  </si>
  <si>
    <t>71,45%</t>
  </si>
  <si>
    <t xml:space="preserve"> I1610 </t>
  </si>
  <si>
    <t>PEITORIS DE GRANITO 15CM</t>
  </si>
  <si>
    <t>144,9500000</t>
  </si>
  <si>
    <t>94,80</t>
  </si>
  <si>
    <t>13.741,26</t>
  </si>
  <si>
    <t>0,49%</t>
  </si>
  <si>
    <t>71,94%</t>
  </si>
  <si>
    <t xml:space="preserve"> 00036888 </t>
  </si>
  <si>
    <t>GUARNICAO / MOLDURA / ARREMATE DE ACABAMENTO PARA ESQUADRIA, EM ALUMINIO PERFIL 25, ACABAMENTO ANODIZADO BRANCO OU BRILHANTE, PARA 1 FACE</t>
  </si>
  <si>
    <t>392,5846560</t>
  </si>
  <si>
    <t>34,81</t>
  </si>
  <si>
    <t>13.665,87</t>
  </si>
  <si>
    <t>72,42%</t>
  </si>
  <si>
    <t xml:space="preserve"> 00002696 </t>
  </si>
  <si>
    <t>ENCANADOR OU BOMBEIRO HIDRAULICO (HORISTA)</t>
  </si>
  <si>
    <t>602,3119980</t>
  </si>
  <si>
    <t>13.473,72</t>
  </si>
  <si>
    <t>0,48%</t>
  </si>
  <si>
    <t>72,90%</t>
  </si>
  <si>
    <t xml:space="preserve"> 00000981 </t>
  </si>
  <si>
    <t>CABO DE COBRE, FLEXIVEL, CLASSE 4 OU 5, ISOLACAO EM PVC/A, ANTICHAMA BWF-B, 1 CONDUTOR, 450/750 V, SECAO NOMINAL 4 MM2</t>
  </si>
  <si>
    <t>2.803,3696400</t>
  </si>
  <si>
    <t>4,75</t>
  </si>
  <si>
    <t>13.316,01</t>
  </si>
  <si>
    <t>0,47%</t>
  </si>
  <si>
    <t>73,38%</t>
  </si>
  <si>
    <t xml:space="preserve"> 00001018 </t>
  </si>
  <si>
    <t>CABO DE COBRE, FLEXIVEL, CLASSE 4 OU 5, ISOLACAO EM PVC/A, ANTICHAMA BWF-B, COBERTURA PVC-ST1, ANTICHAMA BWF-B, 1 CONDUTOR, 0,6/1 KV, SECAO NOMINAL 50 MM2</t>
  </si>
  <si>
    <t>204,3796500</t>
  </si>
  <si>
    <t>64,20</t>
  </si>
  <si>
    <t>13.121,17</t>
  </si>
  <si>
    <t>73,85%</t>
  </si>
  <si>
    <t xml:space="preserve"> 00001379 </t>
  </si>
  <si>
    <t>CIMENTO PORTLAND COMPOSTO CP II-32</t>
  </si>
  <si>
    <t>10.689,5792797</t>
  </si>
  <si>
    <t>1,18</t>
  </si>
  <si>
    <t>12.613,70</t>
  </si>
  <si>
    <t>0,45%</t>
  </si>
  <si>
    <t>74,30%</t>
  </si>
  <si>
    <t xml:space="preserve"> 00011186 </t>
  </si>
  <si>
    <t>ESPELHO CRISTAL E = 4 MM</t>
  </si>
  <si>
    <t>16,9000000</t>
  </si>
  <si>
    <t>716,66</t>
  </si>
  <si>
    <t>12.111,55</t>
  </si>
  <si>
    <t>0,43%</t>
  </si>
  <si>
    <t>74,73%</t>
  </si>
  <si>
    <t xml:space="preserve"> 00044357 </t>
  </si>
  <si>
    <t>MANTA VINILICA FLEXIVEL PARA PISOS, E = 2 MM, LARGURA 2 M</t>
  </si>
  <si>
    <t>457,7940000</t>
  </si>
  <si>
    <t>25,40</t>
  </si>
  <si>
    <t>11.627,97</t>
  </si>
  <si>
    <t>0,41%</t>
  </si>
  <si>
    <t>75,14%</t>
  </si>
  <si>
    <t xml:space="preserve"> 00011786 </t>
  </si>
  <si>
    <t>BACIA SANITARIA (VASO) INFANTIL, SIFONADO, DE LOUCA BRANCA, (SEM ASSENTO)</t>
  </si>
  <si>
    <t>18,0000000</t>
  </si>
  <si>
    <t>625,01</t>
  </si>
  <si>
    <t>11.250,18</t>
  </si>
  <si>
    <t>0,40%</t>
  </si>
  <si>
    <t>75,54%</t>
  </si>
  <si>
    <t xml:space="preserve"> 00001287 </t>
  </si>
  <si>
    <t>PISO EM CERAMICA ESMALTADA, COR LISA, PEI MAIOR OU IGUAL A 4, FORMATO MENOR OU IGUAL A 2025 CM2</t>
  </si>
  <si>
    <t>241,0716550</t>
  </si>
  <si>
    <t>46,00</t>
  </si>
  <si>
    <t>11.089,30</t>
  </si>
  <si>
    <t>75,94%</t>
  </si>
  <si>
    <t xml:space="preserve"> COT 007 </t>
  </si>
  <si>
    <t>5,0000000</t>
  </si>
  <si>
    <t>2.192,18</t>
  </si>
  <si>
    <t>10.960,90</t>
  </si>
  <si>
    <t>0,39%</t>
  </si>
  <si>
    <t>76,33%</t>
  </si>
  <si>
    <t xml:space="preserve"> 00036204 </t>
  </si>
  <si>
    <t>BARRA DE APOIO RETA, EM ACO INOX POLIDO, COMPRIMENTO 60CM, DIAMETRO MINIMO 3 CM</t>
  </si>
  <si>
    <t>56,8000000</t>
  </si>
  <si>
    <t>186,98</t>
  </si>
  <si>
    <t>10.620,46</t>
  </si>
  <si>
    <t>0,38%</t>
  </si>
  <si>
    <t>76,71%</t>
  </si>
  <si>
    <t xml:space="preserve"> 9832 </t>
  </si>
  <si>
    <t>Ducha higiênica com registro, linha Link, ref. 1984.C.ACT. LNK, da DECA ou similar</t>
  </si>
  <si>
    <t>576,25</t>
  </si>
  <si>
    <t>10.372,50</t>
  </si>
  <si>
    <t>0,37%</t>
  </si>
  <si>
    <t>77,08%</t>
  </si>
  <si>
    <t xml:space="preserve"> I1371 </t>
  </si>
  <si>
    <t>LUMINARIA FLUORESCENTE COMPLETA ( 2 X 32 )W</t>
  </si>
  <si>
    <t>102,0000000</t>
  </si>
  <si>
    <t>101,57</t>
  </si>
  <si>
    <t>10.360,14</t>
  </si>
  <si>
    <t>77,45%</t>
  </si>
  <si>
    <t xml:space="preserve"> 00038405 </t>
  </si>
  <si>
    <t>CONCRETO USINADO BOMBEAVEL, CLASSE DE RESISTENCIA C25, COM BRITA 0 E 1, SLUMP = 130 +/- 20 MM, EXCLUI SERVICO DE BOMBEAMENTO (NBR 8953)</t>
  </si>
  <si>
    <t>8,9838000</t>
  </si>
  <si>
    <t>1.134,48</t>
  </si>
  <si>
    <t>10.191,94</t>
  </si>
  <si>
    <t>0,36%</t>
  </si>
  <si>
    <t>77,81%</t>
  </si>
  <si>
    <t xml:space="preserve"> 00043466 </t>
  </si>
  <si>
    <t>FERRAMENTAS - FAMILIA PINTOR - HORISTA (ENCARGOS COMPLEMENTARES - COLETADO CAIXA)</t>
  </si>
  <si>
    <t>3.958,6408731</t>
  </si>
  <si>
    <t>2,56</t>
  </si>
  <si>
    <t>10.134,12</t>
  </si>
  <si>
    <t>78,17%</t>
  </si>
  <si>
    <t xml:space="preserve"> 00010889 </t>
  </si>
  <si>
    <t>EXTINTOR DE INCENDIO PORTATIL COM CARGA DE GAS CARBONICO CO2 DE 6 KG, CLASSE BC</t>
  </si>
  <si>
    <t>10,0000000</t>
  </si>
  <si>
    <t>993,75</t>
  </si>
  <si>
    <t>9.937,50</t>
  </si>
  <si>
    <t>0,35%</t>
  </si>
  <si>
    <t>78,53%</t>
  </si>
  <si>
    <t xml:space="preserve"> 00012872 </t>
  </si>
  <si>
    <t>GESSEIRO (HORISTA)</t>
  </si>
  <si>
    <t>457,1597342</t>
  </si>
  <si>
    <t>21,13</t>
  </si>
  <si>
    <t>9.659,79</t>
  </si>
  <si>
    <t>0,34%</t>
  </si>
  <si>
    <t>78,87%</t>
  </si>
  <si>
    <t xml:space="preserve"> I1880 </t>
  </si>
  <si>
    <t>SOLEIRA DE GRANITO DE 15CM</t>
  </si>
  <si>
    <t>99,1500000</t>
  </si>
  <si>
    <t>9.399,42</t>
  </si>
  <si>
    <t>79,21%</t>
  </si>
  <si>
    <t xml:space="preserve"> 00004351 </t>
  </si>
  <si>
    <t>PARAFUSO NIQUELADO 3 1/2" COM ACABAMENTO CROMADO PARA FIXAR PECA SANITARIA, INCLUI PORCA CEGA, ARRUELA E BUCHA DE NYLON TAMANHO S-8</t>
  </si>
  <si>
    <t>404,1840000</t>
  </si>
  <si>
    <t>23,11</t>
  </si>
  <si>
    <t>9.340,69</t>
  </si>
  <si>
    <t>0,33%</t>
  </si>
  <si>
    <t>79,54%</t>
  </si>
  <si>
    <t xml:space="preserve"> 00043490 </t>
  </si>
  <si>
    <t>EPI - FAMILIA PINTOR - HORISTA (ENCARGOS COMPLEMENTARES - COLETADO CAIXA)</t>
  </si>
  <si>
    <t>2,31</t>
  </si>
  <si>
    <t>9.144,46</t>
  </si>
  <si>
    <t>79,86%</t>
  </si>
  <si>
    <t xml:space="preserve"> 00000392 </t>
  </si>
  <si>
    <t>ABRACADEIRA EM ACO PARA AMARRACAO DE ELETRODUTOS, TIPO D, COM 1/2" E PARAFUSO DE FIXACAO</t>
  </si>
  <si>
    <t>2.417,6456587</t>
  </si>
  <si>
    <t>3,67</t>
  </si>
  <si>
    <t>8.872,76</t>
  </si>
  <si>
    <t>0,32%</t>
  </si>
  <si>
    <t>80,18%</t>
  </si>
  <si>
    <t xml:space="preserve"> 00004812 </t>
  </si>
  <si>
    <t>PLACA DE GESSO PARA FORRO, *60 X 60* CM, ESPESSURA DE 12 MM (SEM COLOCACAO)</t>
  </si>
  <si>
    <t>515,8991460</t>
  </si>
  <si>
    <t>16,28</t>
  </si>
  <si>
    <t>8.398,84</t>
  </si>
  <si>
    <t>0,30%</t>
  </si>
  <si>
    <t>80,48%</t>
  </si>
  <si>
    <t xml:space="preserve"> 00010505 </t>
  </si>
  <si>
    <t>VIDRO TEMPERADO INCOLOR E = 6 MM, SEM COLOCACAO</t>
  </si>
  <si>
    <t>18,3800000</t>
  </si>
  <si>
    <t>453,82</t>
  </si>
  <si>
    <t>8.341,21</t>
  </si>
  <si>
    <t>80,78%</t>
  </si>
  <si>
    <t xml:space="preserve"> I8330 </t>
  </si>
  <si>
    <t>RODAPÉ VINÍLICO, H=5cm (FORNECIMENTO E COLOCAÇÃO)</t>
  </si>
  <si>
    <t>238,6000000</t>
  </si>
  <si>
    <t>33,90</t>
  </si>
  <si>
    <t>8.088,54</t>
  </si>
  <si>
    <t>0,29%</t>
  </si>
  <si>
    <t>81,07%</t>
  </si>
  <si>
    <t xml:space="preserve"> 00006186 </t>
  </si>
  <si>
    <t>RODAPE DE MADEIRA MACICA CUMARU/IPE CHAMPANHE OU EQUIVALENTE DA REGIAO, *1,5 X 7 CM</t>
  </si>
  <si>
    <t>246,9510000</t>
  </si>
  <si>
    <t>31,31</t>
  </si>
  <si>
    <t>7.732,04</t>
  </si>
  <si>
    <t>0,28%</t>
  </si>
  <si>
    <t>81,34%</t>
  </si>
  <si>
    <t xml:space="preserve"> I0728 </t>
  </si>
  <si>
    <t>COMPRESSOR DE AR 250 PCM (CHP)</t>
  </si>
  <si>
    <t>43,7280000</t>
  </si>
  <si>
    <t>169,01</t>
  </si>
  <si>
    <t>7.390,47</t>
  </si>
  <si>
    <t>0,26%</t>
  </si>
  <si>
    <t>81,60%</t>
  </si>
  <si>
    <t xml:space="preserve"> 00006111/SINAPI </t>
  </si>
  <si>
    <t>Servente de obras (horista)</t>
  </si>
  <si>
    <t>h</t>
  </si>
  <si>
    <t>398,1626064</t>
  </si>
  <si>
    <t>18,22</t>
  </si>
  <si>
    <t>7.254,52</t>
  </si>
  <si>
    <t>81,86%</t>
  </si>
  <si>
    <t xml:space="preserve"> 00036155 </t>
  </si>
  <si>
    <t>BLOQUETE/PISO INTERTRAVADO DE CONCRETO - MODELO ONDA/16 FACES/RETANGULAR/TIJOLINHO/PAVER/HOLANDES/PARALELEPIPEDO, *20 X 10* CM, E = 6 CM, RESISTENCIA DE 35 MPA, COR NATURAL</t>
  </si>
  <si>
    <t>70,3078000</t>
  </si>
  <si>
    <t>103,03</t>
  </si>
  <si>
    <t>7.243,81</t>
  </si>
  <si>
    <t>82,12%</t>
  </si>
  <si>
    <t xml:space="preserve"> I2462 </t>
  </si>
  <si>
    <t>TÁBUA EM MADEIRA MUIRACATIARA PLAINADA DE 32mm</t>
  </si>
  <si>
    <t>51,1800000</t>
  </si>
  <si>
    <t>140,08</t>
  </si>
  <si>
    <t>7.169,29</t>
  </si>
  <si>
    <t>82,38%</t>
  </si>
  <si>
    <t xml:space="preserve"> 00000979 </t>
  </si>
  <si>
    <t>CABO DE COBRE, FLEXIVEL, CLASSE 4 OU 5, ISOLACAO EM PVC/A, ANTICHAMA BWF-B, 1 CONDUTOR, 450/750 V, SECAO NOMINAL 16 MM2</t>
  </si>
  <si>
    <t>382,2211600</t>
  </si>
  <si>
    <t>18,63</t>
  </si>
  <si>
    <t>7.120,78</t>
  </si>
  <si>
    <t>0,25%</t>
  </si>
  <si>
    <t>82,63%</t>
  </si>
  <si>
    <t xml:space="preserve"> COT 008 </t>
  </si>
  <si>
    <t>8,0000000</t>
  </si>
  <si>
    <t>879,95</t>
  </si>
  <si>
    <t>7.039,60</t>
  </si>
  <si>
    <t>82,88%</t>
  </si>
  <si>
    <t xml:space="preserve"> 00002680 </t>
  </si>
  <si>
    <t>ELETRODUTO DE PVC RIGIDO ROSCAVEL DE 1 1/2", SEM LUVA</t>
  </si>
  <si>
    <t>450,2300000</t>
  </si>
  <si>
    <t>15,12</t>
  </si>
  <si>
    <t>6.807,48</t>
  </si>
  <si>
    <t>0,24%</t>
  </si>
  <si>
    <t>83,12%</t>
  </si>
  <si>
    <t xml:space="preserve"> 00010555 </t>
  </si>
  <si>
    <t>PORTA DE MADEIRA, FOLHA MEDIA (NBR 15930) DE 800 X 2100 MM, DE 35 MM A 40 MM DE ESPESSURA, NUCLEO SEMI-SOLIDO (SARRAFEADO), CAPA LISA EM HDF, ACABAMENTO EM PRIMER PARA PINTURA</t>
  </si>
  <si>
    <t>21,3840000</t>
  </si>
  <si>
    <t>309,70</t>
  </si>
  <si>
    <t>6.622,62</t>
  </si>
  <si>
    <t>83,36%</t>
  </si>
  <si>
    <t xml:space="preserve"> 00003324 </t>
  </si>
  <si>
    <t>GRAMA BATATAIS EM PLACAS, SEM PLANTIO</t>
  </si>
  <si>
    <t>354,1800000</t>
  </si>
  <si>
    <t>17,85</t>
  </si>
  <si>
    <t>6.322,11</t>
  </si>
  <si>
    <t>0,23%</t>
  </si>
  <si>
    <t>83,59%</t>
  </si>
  <si>
    <t xml:space="preserve"> I7895 </t>
  </si>
  <si>
    <t>15,7200000</t>
  </si>
  <si>
    <t>395,06</t>
  </si>
  <si>
    <t>6.210,34</t>
  </si>
  <si>
    <t>0,22%</t>
  </si>
  <si>
    <t>83,81%</t>
  </si>
  <si>
    <t xml:space="preserve"> H688 </t>
  </si>
  <si>
    <t>VÁLVULA DE DESCARGA DUPLO ACIONAMENTO HIDRA/DOCOL (BASE E ACABAMENTO CROMADO )</t>
  </si>
  <si>
    <t>20,0000000</t>
  </si>
  <si>
    <t>308,96</t>
  </si>
  <si>
    <t>6.179,20</t>
  </si>
  <si>
    <t>84,03%</t>
  </si>
  <si>
    <t xml:space="preserve"> I8442 </t>
  </si>
  <si>
    <t>DISPOSITIVO DE PROTEÇÃO CONTRA SURTOS DE TENSÃO - DPS's - 40 KA/440V - FORNECIMENTO E INSTALAÇÃO</t>
  </si>
  <si>
    <t>36,0000000</t>
  </si>
  <si>
    <t>167,28</t>
  </si>
  <si>
    <t>6.022,08</t>
  </si>
  <si>
    <t>0,21%</t>
  </si>
  <si>
    <t>84,24%</t>
  </si>
  <si>
    <t xml:space="preserve"> COT 012 </t>
  </si>
  <si>
    <t>6,7200000</t>
  </si>
  <si>
    <t>891,46</t>
  </si>
  <si>
    <t>5.990,61</t>
  </si>
  <si>
    <t>84,46%</t>
  </si>
  <si>
    <t xml:space="preserve"> I8394 </t>
  </si>
  <si>
    <t>40,0000000</t>
  </si>
  <si>
    <t>149,08</t>
  </si>
  <si>
    <t>5.963,20</t>
  </si>
  <si>
    <t>84,67%</t>
  </si>
  <si>
    <t xml:space="preserve"> 00007304 </t>
  </si>
  <si>
    <t>TINTA EPOXI BASE AGUA PREMIUM, BRANCA</t>
  </si>
  <si>
    <t>69,2677600</t>
  </si>
  <si>
    <t>84,17</t>
  </si>
  <si>
    <t>5.830,27</t>
  </si>
  <si>
    <t>84,88%</t>
  </si>
  <si>
    <t xml:space="preserve"> 00043491 </t>
  </si>
  <si>
    <t>EPI - FAMILIA SERVENTE - HORISTA (ENCARGOS COMPLEMENTARES - COLETADO CAIXA)</t>
  </si>
  <si>
    <t>3.288,9701412</t>
  </si>
  <si>
    <t>1,73</t>
  </si>
  <si>
    <t>5.689,92</t>
  </si>
  <si>
    <t>0,20%</t>
  </si>
  <si>
    <t>85,08%</t>
  </si>
  <si>
    <t xml:space="preserve"> 00039025 </t>
  </si>
  <si>
    <t>PORTA DE ABRIR, TIPO VENEZIANA, EM ALUMINIO, ACABAMENTO ANODIZADO NATURAL, 90 CM X 210 CM (LARGURA X ALTURA), SEM GUARNICAO/ALIZAR/VISTA</t>
  </si>
  <si>
    <t>5,3033370</t>
  </si>
  <si>
    <t>1.038,16</t>
  </si>
  <si>
    <t>5.505,71</t>
  </si>
  <si>
    <t>85,28%</t>
  </si>
  <si>
    <t xml:space="preserve"> 00044072 </t>
  </si>
  <si>
    <t>PRIMER EPOXI / EPOXIDICO</t>
  </si>
  <si>
    <t>42,8924160</t>
  </si>
  <si>
    <t>126,73</t>
  </si>
  <si>
    <t>5.435,76</t>
  </si>
  <si>
    <t>0,19%</t>
  </si>
  <si>
    <t>85,47%</t>
  </si>
  <si>
    <t xml:space="preserve"> 00020271 </t>
  </si>
  <si>
    <t>TANQUE DE LOUCA BRANCA, COM COLUNA, *30* L</t>
  </si>
  <si>
    <t>7,0000000</t>
  </si>
  <si>
    <t>735,82</t>
  </si>
  <si>
    <t>5.150,74</t>
  </si>
  <si>
    <t>0,18%</t>
  </si>
  <si>
    <t>85,65%</t>
  </si>
  <si>
    <t xml:space="preserve"> 00000378/SINAPI </t>
  </si>
  <si>
    <t>Armador (horista)</t>
  </si>
  <si>
    <t>215,4933494</t>
  </si>
  <si>
    <t>23,77</t>
  </si>
  <si>
    <t>5.122,28</t>
  </si>
  <si>
    <t>85,84%</t>
  </si>
  <si>
    <t xml:space="preserve"> 00003081 </t>
  </si>
  <si>
    <t>FECHADURA ESPELHO PARA PORTA EXTERNA, EM ACO INOX (MAQUINA, TESTA E CONTRA-TESTA) E EM ZAMAC (MACANETA, LINGUETA E TRINCOS) COM ACABAMENTO CROMADO, MAQUINA DE 55 MM, INCLUINDO CHAVE TIPO CILINDRO</t>
  </si>
  <si>
    <t>CJ</t>
  </si>
  <si>
    <t>28,0000000</t>
  </si>
  <si>
    <t>178,95</t>
  </si>
  <si>
    <t>5.010,60</t>
  </si>
  <si>
    <t>86,01%</t>
  </si>
  <si>
    <t xml:space="preserve"> 00004813 </t>
  </si>
  <si>
    <t>PLACA DE OBRA (PARA CONSTRUCAO CIVIL) EM CHAPA GALVANIZADA *N. 22*, ADESIVADA, DE *2,4 X 1,2* M (SEM POSTES PARA FIXACAO)</t>
  </si>
  <si>
    <t>500,00</t>
  </si>
  <si>
    <t>5.000,00</t>
  </si>
  <si>
    <t>86,19%</t>
  </si>
  <si>
    <t xml:space="preserve"> 00001213 </t>
  </si>
  <si>
    <t>CARPINTEIRO DE FORMAS PARA CONCRETO (HORISTA)</t>
  </si>
  <si>
    <t>223,4417159</t>
  </si>
  <si>
    <t>4.998,39</t>
  </si>
  <si>
    <t>86,37%</t>
  </si>
  <si>
    <t xml:space="preserve"> 00044166 </t>
  </si>
  <si>
    <t>CORDAO DE SOLDA CIRCULAR, 4 MM</t>
  </si>
  <si>
    <t>10,75</t>
  </si>
  <si>
    <t>4.921,29</t>
  </si>
  <si>
    <t>86,55%</t>
  </si>
  <si>
    <t xml:space="preserve"> I0751 </t>
  </si>
  <si>
    <t>MÁQUINA P/JATEAMENTO (CHP)</t>
  </si>
  <si>
    <t>87,4560000</t>
  </si>
  <si>
    <t>55,45</t>
  </si>
  <si>
    <t>4.849,44</t>
  </si>
  <si>
    <t>0,17%</t>
  </si>
  <si>
    <t>86,72%</t>
  </si>
  <si>
    <t xml:space="preserve"> 00004721 </t>
  </si>
  <si>
    <t>PEDRA BRITADA N. 1 (9,5 A 19 MM) POSTO PEDREIRA/FORNECEDOR, SEM FRETE</t>
  </si>
  <si>
    <t>M³</t>
  </si>
  <si>
    <t>14,7063762</t>
  </si>
  <si>
    <t>329,51</t>
  </si>
  <si>
    <t>4.845,90</t>
  </si>
  <si>
    <t>86,89%</t>
  </si>
  <si>
    <t xml:space="preserve"> 00036896 </t>
  </si>
  <si>
    <t>JANELA DE CORRER, EM ALUMINIO PERFIL 25, 100 X 120 CM (A X L), 2 FLS MOVEIS, SEM BANDEIRA, ACABAMENTO BRANCO OU BRILHANTE, BATENTE DE 6 A 7 CM, COM VIDRO 4 MM, SEM GUARNICAO</t>
  </si>
  <si>
    <t>10,1695932</t>
  </si>
  <si>
    <t>474,87</t>
  </si>
  <si>
    <t>4.829,23</t>
  </si>
  <si>
    <t>87,06%</t>
  </si>
  <si>
    <t xml:space="preserve"> I8368 </t>
  </si>
  <si>
    <t>CABO LÓGICO 4 PARES, CAT. 6 - UTP</t>
  </si>
  <si>
    <t>1.258,9000000</t>
  </si>
  <si>
    <t>3,81</t>
  </si>
  <si>
    <t>4.796,41</t>
  </si>
  <si>
    <t>87,23%</t>
  </si>
  <si>
    <t xml:space="preserve"> P.04.000.062115 </t>
  </si>
  <si>
    <t>ELETROCALHA PERFURADA GALVANIZADA A FOGO, 100X50MM</t>
  </si>
  <si>
    <t>82,2900000</t>
  </si>
  <si>
    <t>58,06</t>
  </si>
  <si>
    <t>4.777,76</t>
  </si>
  <si>
    <t>87,40%</t>
  </si>
  <si>
    <t xml:space="preserve"> 00005031 </t>
  </si>
  <si>
    <t>VIDRO TEMPERADO INCOLOR PARA PORTA DE ABRIR, E = 10 MM (SEM FERRAGENS E SEM COLOCACAO)</t>
  </si>
  <si>
    <t>5,6700000</t>
  </si>
  <si>
    <t>831,87</t>
  </si>
  <si>
    <t>4.716,70</t>
  </si>
  <si>
    <t>87,57%</t>
  </si>
  <si>
    <t xml:space="preserve"> 00037590 </t>
  </si>
  <si>
    <t>SUPORTE MAO-FRANCESA EM ACO, ABAS IGUAIS 30 CM, CAPACIDADE MINIMA 60 KG, BRANCO</t>
  </si>
  <si>
    <t>223,0000000</t>
  </si>
  <si>
    <t>21,07</t>
  </si>
  <si>
    <t>4.698,61</t>
  </si>
  <si>
    <t>87,74%</t>
  </si>
  <si>
    <t xml:space="preserve"> 00013415 </t>
  </si>
  <si>
    <t>TORNEIRA DE MESA/BANCADA, PARA LAVATORIO, FIXA, METALICA CROMADA, PADRAO POPULAR, 1/2" OU 3/4"</t>
  </si>
  <si>
    <t>32,6920000</t>
  </si>
  <si>
    <t>143,06</t>
  </si>
  <si>
    <t>4.676,92</t>
  </si>
  <si>
    <t>87,91%</t>
  </si>
  <si>
    <t xml:space="preserve"> 00000370 </t>
  </si>
  <si>
    <t>AREIA MEDIA - POSTO JAZIDA/FORNECEDOR (RETIRADO NA JAZIDA, SEM TRANSPORTE)</t>
  </si>
  <si>
    <t>33,5487773</t>
  </si>
  <si>
    <t>131,25</t>
  </si>
  <si>
    <t>4.403,28</t>
  </si>
  <si>
    <t>0,16%</t>
  </si>
  <si>
    <t>88,06%</t>
  </si>
  <si>
    <t xml:space="preserve"> 00039961 </t>
  </si>
  <si>
    <t>SILICONE ACETICO USO GERAL INCOLOR 280 G</t>
  </si>
  <si>
    <t>161,6743463</t>
  </si>
  <si>
    <t>27,17</t>
  </si>
  <si>
    <t>4.392,69</t>
  </si>
  <si>
    <t>88,22%</t>
  </si>
  <si>
    <t xml:space="preserve"> 00001214 </t>
  </si>
  <si>
    <t>CARPINTEIRO DE ESQUADRIAS (HORISTA)</t>
  </si>
  <si>
    <t>207,7346288</t>
  </si>
  <si>
    <t>21,06</t>
  </si>
  <si>
    <t>4.374,89</t>
  </si>
  <si>
    <t>88,38%</t>
  </si>
  <si>
    <t xml:space="preserve"> I1045 </t>
  </si>
  <si>
    <t>DUTO PERFURADO-ELETROCALHA CHAPA DE AÇO (100X200)MM</t>
  </si>
  <si>
    <t>86,1000000</t>
  </si>
  <si>
    <t>47,37</t>
  </si>
  <si>
    <t>4.078,56</t>
  </si>
  <si>
    <t>0,15%</t>
  </si>
  <si>
    <t>88,52%</t>
  </si>
  <si>
    <t xml:space="preserve"> 00043681 </t>
  </si>
  <si>
    <t>CHAPA/PAINEL DE MADEIRA COMPENSADA RESINADA (MADEIRITE RESINADO ROSA) PARA FORMA DE CONCRETO, DE 2200 X 1100 MM, E = 8 A 12 MM</t>
  </si>
  <si>
    <t>92,4033440</t>
  </si>
  <si>
    <t>44,06</t>
  </si>
  <si>
    <t>4.071,29</t>
  </si>
  <si>
    <t>88,67%</t>
  </si>
  <si>
    <t>1,0000000</t>
  </si>
  <si>
    <t>3.952,53</t>
  </si>
  <si>
    <t>0,14%</t>
  </si>
  <si>
    <t>88,81%</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</si>
  <si>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</si>
  <si>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</si>
  <si>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</si>
  <si>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30,0000000</t>
  </si>
  <si>
    <t>130,12</t>
  </si>
  <si>
    <t>3.903,60</t>
  </si>
  <si>
    <t>88,95%</t>
  </si>
  <si>
    <t xml:space="preserve"> 00007311 </t>
  </si>
  <si>
    <t>TINTA ESMALTE SINTETICO PREMIUM ACETINADO</t>
  </si>
  <si>
    <t>90,9438180</t>
  </si>
  <si>
    <t>42,13</t>
  </si>
  <si>
    <t>3.831,46</t>
  </si>
  <si>
    <t>89,08%</t>
  </si>
  <si>
    <t xml:space="preserve"> O.15.000.065603 </t>
  </si>
  <si>
    <t>CUBA EM AÇO INOXIDÁVEL SIMPLES DE 500X400X200MM, AISI 304, LIGA 18,8 E CHAPA 22</t>
  </si>
  <si>
    <t>476,53</t>
  </si>
  <si>
    <t>3.812,24</t>
  </si>
  <si>
    <t>89,22%</t>
  </si>
  <si>
    <t xml:space="preserve"> 00000980 </t>
  </si>
  <si>
    <t>CABO DE COBRE, FLEXIVEL, CLASSE 4 OU 5, ISOLACAO EM PVC/A, ANTICHAMA BWF-B, 1 CONDUTOR, 450/750 V, SECAO NOMINAL 10 MM2</t>
  </si>
  <si>
    <t>289,7122000</t>
  </si>
  <si>
    <t>13,05</t>
  </si>
  <si>
    <t>3.780,74</t>
  </si>
  <si>
    <t>0,13%</t>
  </si>
  <si>
    <t>89,35%</t>
  </si>
  <si>
    <t xml:space="preserve"> 00043489 </t>
  </si>
  <si>
    <t>EPI - FAMILIA PEDREIRO - HORISTA (ENCARGOS COMPLEMENTARES - COLETADO CAIXA)</t>
  </si>
  <si>
    <t>2.303,8117290</t>
  </si>
  <si>
    <t>1,63</t>
  </si>
  <si>
    <t>3.755,21</t>
  </si>
  <si>
    <t>89,49%</t>
  </si>
  <si>
    <t xml:space="preserve"> 00011772 </t>
  </si>
  <si>
    <t>TORNEIRA METALICA CROMADA, DE MESA/BANCADA, PARA COZINHA, BICA MOVEL, COM AREJADOR, 1/2" OU 3/4"</t>
  </si>
  <si>
    <t>15,0000000</t>
  </si>
  <si>
    <t>248,53</t>
  </si>
  <si>
    <t>3.727,95</t>
  </si>
  <si>
    <t>89,62%</t>
  </si>
  <si>
    <t xml:space="preserve"> 00002688 </t>
  </si>
  <si>
    <t>ELETRODUTO PVC FLEXIVEL CORRUGADO, COR AMARELA, DE 25 MM</t>
  </si>
  <si>
    <t>1.049,6772000</t>
  </si>
  <si>
    <t>3,47</t>
  </si>
  <si>
    <t>3.642,38</t>
  </si>
  <si>
    <t>89,75%</t>
  </si>
  <si>
    <t xml:space="preserve"> 00001525 </t>
  </si>
  <si>
    <t>CONCRETO USINADO BOMBEAVEL, CLASSE DE RESISTENCIA C30, BRITA 0 E 1, SLUMP = 100 +/- 20 MM, COM BOMBEAMENTO (DISPONIBILIZACAO DE BOMBA), SEM O LANCAMENTO (NBR 8953)</t>
  </si>
  <si>
    <t>2,8620000</t>
  </si>
  <si>
    <t>1.219,90</t>
  </si>
  <si>
    <t>3.491,35</t>
  </si>
  <si>
    <t>0,12%</t>
  </si>
  <si>
    <t>89,88%</t>
  </si>
  <si>
    <t xml:space="preserve"> 00011190 </t>
  </si>
  <si>
    <t>JANELA BASCULANTE, ACO, COM BATENTE/REQUADRO, 60 X 60 CM (SEM VIDROS)</t>
  </si>
  <si>
    <t>14,9456400</t>
  </si>
  <si>
    <t>230,86</t>
  </si>
  <si>
    <t>3.450,35</t>
  </si>
  <si>
    <t>90,00%</t>
  </si>
  <si>
    <t xml:space="preserve"> 00000034 </t>
  </si>
  <si>
    <t>ACO CA-50, 10,0 MM, VERGALHAO</t>
  </si>
  <si>
    <t>302,8745000</t>
  </si>
  <si>
    <t>11,35</t>
  </si>
  <si>
    <t>3.437,63</t>
  </si>
  <si>
    <t>90,12%</t>
  </si>
  <si>
    <t xml:space="preserve"> 00011499 </t>
  </si>
  <si>
    <t>MOLA HIDRAULICA DE PISO, PARA PORTAS DE ATE 1100 MM E PESO DE ATE 120 KG, COM CORPO EM ACO INOX</t>
  </si>
  <si>
    <t>3,0000000</t>
  </si>
  <si>
    <t>1.123,48</t>
  </si>
  <si>
    <t>3.370,44</t>
  </si>
  <si>
    <t>90,24%</t>
  </si>
  <si>
    <t xml:space="preserve"> 0005 </t>
  </si>
  <si>
    <t>138,5712000</t>
  </si>
  <si>
    <t>23,30</t>
  </si>
  <si>
    <t>3.228,71</t>
  </si>
  <si>
    <t>90,36%</t>
  </si>
  <si>
    <t xml:space="preserve"> 00043055 </t>
  </si>
  <si>
    <t>ACO CA-50, 12,5 MM OU 16,0 MM, VERGALHAO</t>
  </si>
  <si>
    <t>318,5610090</t>
  </si>
  <si>
    <t>9,83</t>
  </si>
  <si>
    <t>3.131,45</t>
  </si>
  <si>
    <t>0,11%</t>
  </si>
  <si>
    <t>90,47%</t>
  </si>
  <si>
    <t>3.125,00</t>
  </si>
  <si>
    <t>2.500,00</t>
  </si>
  <si>
    <t>90,58%</t>
  </si>
  <si>
    <t xml:space="preserve"> 0004 </t>
  </si>
  <si>
    <t>93,4016000</t>
  </si>
  <si>
    <t>33,37</t>
  </si>
  <si>
    <t>3.116,81</t>
  </si>
  <si>
    <t>90,69%</t>
  </si>
  <si>
    <t xml:space="preserve"> 00002379 </t>
  </si>
  <si>
    <t>DISJUNTOR TERMOMAGNETICO TRIPOLAR 400 A / 600 V, TIPO JXD / ICC - 40 KA</t>
  </si>
  <si>
    <t>2,0000000</t>
  </si>
  <si>
    <t>1.547,68</t>
  </si>
  <si>
    <t>3.095,36</t>
  </si>
  <si>
    <t>90,80%</t>
  </si>
  <si>
    <t xml:space="preserve"> 00034357 </t>
  </si>
  <si>
    <t>REJUNTE CIMENTICIO, QUALQUER COR</t>
  </si>
  <si>
    <t>350,7449046</t>
  </si>
  <si>
    <t>8,80</t>
  </si>
  <si>
    <t>3.086,56</t>
  </si>
  <si>
    <t>90,91%</t>
  </si>
  <si>
    <t xml:space="preserve"> 00043484 </t>
  </si>
  <si>
    <t>EPI - FAMILIA ELETRICISTA - HORISTA (ENCARGOS COMPLEMENTARES - COLETADO CAIXA)</t>
  </si>
  <si>
    <t>1.938,5109713</t>
  </si>
  <si>
    <t>1,57</t>
  </si>
  <si>
    <t>3.043,46</t>
  </si>
  <si>
    <t>91,02%</t>
  </si>
  <si>
    <t xml:space="preserve"> 00010554 </t>
  </si>
  <si>
    <t>PORTA DE MADEIRA, FOLHA MEDIA (NBR 15930) DE 700 X 2100 MM, DE 35 MM A 40 MM DE ESPESSURA, NUCLEO SEMI-SOLIDO (SARRAFEADO), CAPA LISA EM HDF, ACABAMENTO EM PRIMER PARA PINTURA</t>
  </si>
  <si>
    <t>10,6920000</t>
  </si>
  <si>
    <t>283,98</t>
  </si>
  <si>
    <t>3.036,31</t>
  </si>
  <si>
    <t>91,13%</t>
  </si>
  <si>
    <t xml:space="preserve"> I10269 </t>
  </si>
  <si>
    <t>985,86</t>
  </si>
  <si>
    <t>2.957,58</t>
  </si>
  <si>
    <t>91,23%</t>
  </si>
  <si>
    <t xml:space="preserve"> 00000736 </t>
  </si>
  <si>
    <t>BOMBA CENTRIFUGA MOTOR ELETRICO TRIFASICO 2,96HP, DIAMETRO DE SUCCAO X ELEVACAO 1 1/2" X 1 1/4", DIAMETRO DO ROTOR 148 MM, HM/Q: 34 M / 14,80 M3/H A 40 M / 8,60 M3/H</t>
  </si>
  <si>
    <t>Equipamento para Aquisição Permanente</t>
  </si>
  <si>
    <t>2.944,70</t>
  </si>
  <si>
    <t>0,10%</t>
  </si>
  <si>
    <t>91,34%</t>
  </si>
  <si>
    <t xml:space="preserve"> 00020269 </t>
  </si>
  <si>
    <t>LAVATORIO / CUBA DE EMBUTIR, OVAL, DE LOUCA BRANCA, SEM LADRAO, DIMENSOES *50 X 35* CM (L X C)</t>
  </si>
  <si>
    <t>22,0000000</t>
  </si>
  <si>
    <t>132,70</t>
  </si>
  <si>
    <t>2.919,40</t>
  </si>
  <si>
    <t>91,44%</t>
  </si>
  <si>
    <t xml:space="preserve"> 00004750/SINAPI </t>
  </si>
  <si>
    <t>Pedreiro (horista)</t>
  </si>
  <si>
    <t>122,0170324</t>
  </si>
  <si>
    <t>2.900,34</t>
  </si>
  <si>
    <t>91,55%</t>
  </si>
  <si>
    <t xml:space="preserve"> 00002432 </t>
  </si>
  <si>
    <t>DOBRADICA EM ACO/FERRO, 3 1/2" X 3", E= 1,9 A 2 MM, COM ANEL, CROMADO OU ZINCADO, TAMPA BOLA, COM PARAFUSOS</t>
  </si>
  <si>
    <t>96,2280000</t>
  </si>
  <si>
    <t>30,03</t>
  </si>
  <si>
    <t>2.889,73</t>
  </si>
  <si>
    <t>91,65%</t>
  </si>
  <si>
    <t xml:space="preserve"> 00025070 </t>
  </si>
  <si>
    <t>BLOCO DE CONCRETO ESTRUTURAL 14 X 19 X 39 CM, FBK 4,5 MPA (NBR 6136)</t>
  </si>
  <si>
    <t>496,9592896</t>
  </si>
  <si>
    <t>5,71</t>
  </si>
  <si>
    <t>2.837,64</t>
  </si>
  <si>
    <t>91,75%</t>
  </si>
  <si>
    <t xml:space="preserve"> 00010507 </t>
  </si>
  <si>
    <t>VIDRO TEMPERADO INCOLOR E = 10 MM, SEM COLOCACAO</t>
  </si>
  <si>
    <t>3,5557200</t>
  </si>
  <si>
    <t>769,11</t>
  </si>
  <si>
    <t>2.734,74</t>
  </si>
  <si>
    <t>91,85%</t>
  </si>
  <si>
    <t xml:space="preserve"> 00035693 </t>
  </si>
  <si>
    <t>TINTA LATEX ACRILICA ECONOMICA, COR BRANCA</t>
  </si>
  <si>
    <t>170,8337977</t>
  </si>
  <si>
    <t>15,98</t>
  </si>
  <si>
    <t>2.729,92</t>
  </si>
  <si>
    <t>91,94%</t>
  </si>
  <si>
    <t xml:space="preserve"> 00038101 </t>
  </si>
  <si>
    <t>TOMADA 2P+T 10A, 250V (APENAS MODULO)</t>
  </si>
  <si>
    <t>228,1902000</t>
  </si>
  <si>
    <t>11,87</t>
  </si>
  <si>
    <t>2.708,62</t>
  </si>
  <si>
    <t>92,04%</t>
  </si>
  <si>
    <t xml:space="preserve"> 00005327 </t>
  </si>
  <si>
    <t>PIGMENTO EM PO PARA ARGAMASSAS, CIMENTOS E OUTROS</t>
  </si>
  <si>
    <t>80,3292000</t>
  </si>
  <si>
    <t>33,71</t>
  </si>
  <si>
    <t>2.707,90</t>
  </si>
  <si>
    <t>92,14%</t>
  </si>
  <si>
    <t xml:space="preserve"> 00040863 </t>
  </si>
  <si>
    <t>EXAMES - MENSALISTA (COLETADO CAIXA - ENCARGOS COMPLEMENTARES)</t>
  </si>
  <si>
    <t>338,13</t>
  </si>
  <si>
    <t>2.705,04</t>
  </si>
  <si>
    <t>92,23%</t>
  </si>
  <si>
    <t xml:space="preserve"> 00007194 </t>
  </si>
  <si>
    <t>TELHA DE FIBROCIMENTO ONDULADA E = 6 MM, DE 2,44 X 1,10 M (SEM AMIANTO)</t>
  </si>
  <si>
    <t>38,2117630</t>
  </si>
  <si>
    <t>67,57</t>
  </si>
  <si>
    <t>2.581,97</t>
  </si>
  <si>
    <t>0,09%</t>
  </si>
  <si>
    <t>92,33%</t>
  </si>
  <si>
    <t xml:space="preserve"> 158 </t>
  </si>
  <si>
    <t>Almoço (Participação do empregador)</t>
  </si>
  <si>
    <t>144,1751629</t>
  </si>
  <si>
    <t>17,50</t>
  </si>
  <si>
    <t>2.523,07</t>
  </si>
  <si>
    <t>92,42%</t>
  </si>
  <si>
    <t xml:space="preserve"> 00043467 </t>
  </si>
  <si>
    <t>FERRAMENTAS - FAMILIA SERVENTE - HORISTA (ENCARGOS COMPLEMENTARES - COLETADO CAIXA)</t>
  </si>
  <si>
    <t>0,76</t>
  </si>
  <si>
    <t>2.499,62</t>
  </si>
  <si>
    <t>92,50%</t>
  </si>
  <si>
    <t xml:space="preserve"> 00006005 </t>
  </si>
  <si>
    <t>REGISTRO GAVETA COM ACABAMENTO E CANOPLA CROMADOS, SIMPLES, BITOLA 3/4"</t>
  </si>
  <si>
    <t>33,0000000</t>
  </si>
  <si>
    <t>72,37</t>
  </si>
  <si>
    <t>2.388,21</t>
  </si>
  <si>
    <t>92,59%</t>
  </si>
  <si>
    <t xml:space="preserve"> 00000246 </t>
  </si>
  <si>
    <t>AUXILIAR DE ENCANADOR OU BOMBEIRO HIDRAULICO (HORISTA)</t>
  </si>
  <si>
    <t>128,5284540</t>
  </si>
  <si>
    <t>2.316,08</t>
  </si>
  <si>
    <t>0,08%</t>
  </si>
  <si>
    <t>92,67%</t>
  </si>
  <si>
    <t xml:space="preserve"> 00002690 </t>
  </si>
  <si>
    <t>ELETRODUTO PVC FLEXIVEL CORRUGADO, COR AMARELA, DE 32 MM</t>
  </si>
  <si>
    <t>383,1300000</t>
  </si>
  <si>
    <t>5,95</t>
  </si>
  <si>
    <t>2.279,62</t>
  </si>
  <si>
    <t>92,75%</t>
  </si>
  <si>
    <t xml:space="preserve"> I7928 </t>
  </si>
  <si>
    <t>16,0000000</t>
  </si>
  <si>
    <t>141,88</t>
  </si>
  <si>
    <t>2.270,08</t>
  </si>
  <si>
    <t>92,83%</t>
  </si>
  <si>
    <t xml:space="preserve"> 00001743 </t>
  </si>
  <si>
    <t>CUBA ACO INOX (AISI 304) DE EMBUTIR COM VALVULA 3 1/2", DE *46 X 30 X 12* CM</t>
  </si>
  <si>
    <t>225,27</t>
  </si>
  <si>
    <t>2.252,70</t>
  </si>
  <si>
    <t>92,91%</t>
  </si>
  <si>
    <t xml:space="preserve"> 00002686 </t>
  </si>
  <si>
    <t>ELETRODUTO DE PVC RIGIDO ROSCAVEL DE 3", SEM LUVA</t>
  </si>
  <si>
    <t>49,6100000</t>
  </si>
  <si>
    <t>45,22</t>
  </si>
  <si>
    <t>2.243,36</t>
  </si>
  <si>
    <t>92,99%</t>
  </si>
  <si>
    <t xml:space="preserve"> 00043465 </t>
  </si>
  <si>
    <t>FERRAMENTAS - FAMILIA PEDREIRO - HORISTA (ENCARGOS COMPLEMENTARES - COLETADO CAIXA)</t>
  </si>
  <si>
    <t>0,97</t>
  </si>
  <si>
    <t>2.234,70</t>
  </si>
  <si>
    <t>93,07%</t>
  </si>
  <si>
    <t xml:space="preserve"> 00043879 </t>
  </si>
  <si>
    <t>KIT BOX FRONTAL DE CORRER, COM VIDRO TEMPERADO INCOLOR DE 8 MM, 190 X 100 CM (H X L), 1 FOLHA FIXA E 1 FOLHA MOVEL, PERFIS E FERRAGENS EM ALUMINIO NA COR BRANCA, SEM COLOCACAO</t>
  </si>
  <si>
    <t>7,2000000</t>
  </si>
  <si>
    <t>305,40</t>
  </si>
  <si>
    <t>2.198,88</t>
  </si>
  <si>
    <t>93,15%</t>
  </si>
  <si>
    <t xml:space="preserve"> 00034616 </t>
  </si>
  <si>
    <t>DISJUNTOR TERMOMAGNETICO PARA TRILHO DIN (IEC), BIPOLAR, 6 - 32 A</t>
  </si>
  <si>
    <t>34,6920000</t>
  </si>
  <si>
    <t>63,23</t>
  </si>
  <si>
    <t>2.193,58</t>
  </si>
  <si>
    <t>93,23%</t>
  </si>
  <si>
    <t xml:space="preserve"> 00037588 </t>
  </si>
  <si>
    <t>VALVULA DE ESCOAMENTO PARA TANQUE, EM METAL CROMADO, 1.1/2", SEM LADRAO, COM TAMPAO PLASTICO</t>
  </si>
  <si>
    <t>29,0000000</t>
  </si>
  <si>
    <t>74,20</t>
  </si>
  <si>
    <t>2.151,80</t>
  </si>
  <si>
    <t>93,31%</t>
  </si>
  <si>
    <t xml:space="preserve"> 00043460 </t>
  </si>
  <si>
    <t>FERRAMENTAS - FAMILIA ELETRICISTA - HORISTA (ENCARGOS COMPLEMENTARES - COLETADO CAIXA)</t>
  </si>
  <si>
    <t>1,07</t>
  </si>
  <si>
    <t>2.074,21</t>
  </si>
  <si>
    <t>0,07%</t>
  </si>
  <si>
    <t>93,38%</t>
  </si>
  <si>
    <t xml:space="preserve"> 00002683 </t>
  </si>
  <si>
    <t>ELETRODUTO DE PVC RIGIDO ROSCAVEL DE 4", SEM LUVA</t>
  </si>
  <si>
    <t>28,9300000</t>
  </si>
  <si>
    <t>71,26</t>
  </si>
  <si>
    <t>2.061,55</t>
  </si>
  <si>
    <t>93,46%</t>
  </si>
  <si>
    <t xml:space="preserve"> 00037593 </t>
  </si>
  <si>
    <t>BLOCO CERAMICO / TIJOLO VAZADO PARA ALVENARIA DE VEDACAO, FUROS NA VERTICAL DE 14 X 19 X 39 CM (L X A X C)</t>
  </si>
  <si>
    <t>568,0720000</t>
  </si>
  <si>
    <t>3,55</t>
  </si>
  <si>
    <t>2.016,66</t>
  </si>
  <si>
    <t>93,53%</t>
  </si>
  <si>
    <t xml:space="preserve"> MTP_1440 </t>
  </si>
  <si>
    <t>3,5300000</t>
  </si>
  <si>
    <t>562,50</t>
  </si>
  <si>
    <t>1.985,63</t>
  </si>
  <si>
    <t>93,60%</t>
  </si>
  <si>
    <t xml:space="preserve"> 2033 </t>
  </si>
  <si>
    <t>TIJOLO COMUM MACIÇO (4,5x9x19cm)</t>
  </si>
  <si>
    <t>3.225,6000000</t>
  </si>
  <si>
    <t>0,60</t>
  </si>
  <si>
    <t>1.935,36</t>
  </si>
  <si>
    <t>93,67%</t>
  </si>
  <si>
    <t xml:space="preserve"> 00010228 </t>
  </si>
  <si>
    <t>VALVULA DE DESCARGA METALICA, BASE 1 1/2" E ACABAMENTO METALICO CROMADO</t>
  </si>
  <si>
    <t>4,0000000</t>
  </si>
  <si>
    <t>471,03</t>
  </si>
  <si>
    <t>1.884,12</t>
  </si>
  <si>
    <t>93,73%</t>
  </si>
  <si>
    <t xml:space="preserve"> 7324 </t>
  </si>
  <si>
    <t>Grade de ferro composta de barras verticais quadradas 1/2" cada 12,5cm, soldadas em quatro barras chata horizontais 1 1/2" x 3/16" (2 + 2)  montantes em perfil UDC simples 75 x 38 x 2,65mm</t>
  </si>
  <si>
    <t>9,3525705</t>
  </si>
  <si>
    <t>200,00</t>
  </si>
  <si>
    <t>1.870,51</t>
  </si>
  <si>
    <t>93,80%</t>
  </si>
  <si>
    <t xml:space="preserve"> 00006011 </t>
  </si>
  <si>
    <t>REGISTRO GAVETA BRUTO EM LATAO FORJADO, BITOLA 2 1/2"</t>
  </si>
  <si>
    <t>232,75</t>
  </si>
  <si>
    <t>1.862,00</t>
  </si>
  <si>
    <t>93,87%</t>
  </si>
  <si>
    <t xml:space="preserve"> 00001068 </t>
  </si>
  <si>
    <t>CAIXA PARA MEDICAO COLETIVA TIPO L, PADRAO BIFASICO OU TRIFASICO, PARA ATE 4 MEDIDORES, SEM BARRAMENTO E COM PORTAS INFERIOR E SUPERIOR</t>
  </si>
  <si>
    <t>1.840,85</t>
  </si>
  <si>
    <t>93,93%</t>
  </si>
  <si>
    <t xml:space="preserve"> I0805 </t>
  </si>
  <si>
    <t>CIMENTO PORTLAND</t>
  </si>
  <si>
    <t>2.037,7783150</t>
  </si>
  <si>
    <t>0,88</t>
  </si>
  <si>
    <t>1.793,24</t>
  </si>
  <si>
    <t>0,06%</t>
  </si>
  <si>
    <t>94,00%</t>
  </si>
  <si>
    <t xml:space="preserve"> I0498 </t>
  </si>
  <si>
    <t>CARPINTEIRO</t>
  </si>
  <si>
    <t>58,7391400</t>
  </si>
  <si>
    <t>1.773,92</t>
  </si>
  <si>
    <t>94,06%</t>
  </si>
  <si>
    <t xml:space="preserve"> 1719 </t>
  </si>
  <si>
    <t>Pedra miracema 11 x 23 e=3cm (tipo Granitica)</t>
  </si>
  <si>
    <t>16,6952214</t>
  </si>
  <si>
    <t>105,15</t>
  </si>
  <si>
    <t>1.755,50</t>
  </si>
  <si>
    <t>94,12%</t>
  </si>
  <si>
    <t xml:space="preserve"> 00010420 </t>
  </si>
  <si>
    <t>BACIA SANITARIA (VASO) CONVENCIONAL, DE LOUCA BRANCA, SIFAO APARENTE, SAIDA VERTICAL (SEM ASSENTO)</t>
  </si>
  <si>
    <t>6,0000000</t>
  </si>
  <si>
    <t>282,07</t>
  </si>
  <si>
    <t>1.692,42</t>
  </si>
  <si>
    <t>94,18%</t>
  </si>
  <si>
    <t xml:space="preserve"> 00012039 </t>
  </si>
  <si>
    <t>QUADRO DE DISTRIBUICAO COM BARRAMENTO TRIFASICO, DE EMBUTIR, EM CHAPA DE ACO GALVANIZADO, PARA 24 DISJUNTORES DIN, 100 A</t>
  </si>
  <si>
    <t>549,26</t>
  </si>
  <si>
    <t>1.647,78</t>
  </si>
  <si>
    <t>94,24%</t>
  </si>
  <si>
    <t xml:space="preserve"> 00020017 </t>
  </si>
  <si>
    <t>GUARNICAO / ALIZAR / VISTA LISA EM MADEIRA MACICA, PARA PORTA, E = *1* CM, L = *5* CM, CEDRINHO / ANGELIM COMERCIAL / TAURI/ CURUPIXA / PEROBA / CUMARU OU EQUIVALENTE DA REGIAO</t>
  </si>
  <si>
    <t>346,5740000</t>
  </si>
  <si>
    <t>4,72</t>
  </si>
  <si>
    <t>1.635,83</t>
  </si>
  <si>
    <t>94,30%</t>
  </si>
  <si>
    <t xml:space="preserve"> B.01.000.010115 </t>
  </si>
  <si>
    <t>43,8500000</t>
  </si>
  <si>
    <t>37,25</t>
  </si>
  <si>
    <t>1.633,41</t>
  </si>
  <si>
    <t>94,36%</t>
  </si>
  <si>
    <t xml:space="preserve"> 10492 </t>
  </si>
  <si>
    <t>Cesta Básica</t>
  </si>
  <si>
    <t>6,3731654</t>
  </si>
  <si>
    <t>256,25</t>
  </si>
  <si>
    <t>1.633,12</t>
  </si>
  <si>
    <t>94,42%</t>
  </si>
  <si>
    <t xml:space="preserve"> 00003093 </t>
  </si>
  <si>
    <t>FECHADURA ROSETA REDONDA PARA PORTA INTERNA, EM ACO INOX (MAQUINA, TESTA E CONTRA-TESTA) E EM ZAMAC (MACANETA, LINGUETA E TRINCOS) COM ACABAMENTO CROMADO, MAQUINA DE 55 MM, INCLUINDO CHAVE TIPO INTERNA</t>
  </si>
  <si>
    <t>162,15</t>
  </si>
  <si>
    <t>1.621,50</t>
  </si>
  <si>
    <t>94,47%</t>
  </si>
  <si>
    <t xml:space="preserve"> I2173 </t>
  </si>
  <si>
    <t>TUBO AÇO GALVANIZADO DE 80MM (3')</t>
  </si>
  <si>
    <t>10,5000000</t>
  </si>
  <si>
    <t>152,10</t>
  </si>
  <si>
    <t>1.597,05</t>
  </si>
  <si>
    <t>94,53%</t>
  </si>
  <si>
    <t xml:space="preserve"> 00004425 </t>
  </si>
  <si>
    <t>VIGA NAO APARELHADA *6 X 12* CM, EM MACARANDUBA/MASSARANDUBA, ANGELIM OU EQUIVALENTE DA REGIAO - BRUTA</t>
  </si>
  <si>
    <t>55,2208060</t>
  </si>
  <si>
    <t>28,38</t>
  </si>
  <si>
    <t>1.567,17</t>
  </si>
  <si>
    <t>94,59%</t>
  </si>
  <si>
    <t xml:space="preserve"> 00004384 </t>
  </si>
  <si>
    <t>PARAFUSO NIQUELADO COM ACABAMENTO CROMADO PARA FIXAR PECA SANITARIA, INCLUI PORCA CEGA, ARRUELA E BUCHA DE NYLON TAMANHO S-10</t>
  </si>
  <si>
    <t>49,3840000</t>
  </si>
  <si>
    <t>31,16</t>
  </si>
  <si>
    <t>1.538,81</t>
  </si>
  <si>
    <t>0,05%</t>
  </si>
  <si>
    <t>94,64%</t>
  </si>
  <si>
    <t xml:space="preserve"> 00004791 </t>
  </si>
  <si>
    <t>ADESIVO ACRILICO DE BASE AQUOSA / COLA DE CONTATO</t>
  </si>
  <si>
    <t>37,4917500</t>
  </si>
  <si>
    <t>40,71</t>
  </si>
  <si>
    <t>1.526,29</t>
  </si>
  <si>
    <t>94,70%</t>
  </si>
  <si>
    <t xml:space="preserve"> 00003673 </t>
  </si>
  <si>
    <t>JUNTA PLASTICA DE DILATACAO PARA PISOS, COR CINZA, 27 X 3 MM (ALTURA X ESPESSURA)</t>
  </si>
  <si>
    <t>573,7800000</t>
  </si>
  <si>
    <t>2,61</t>
  </si>
  <si>
    <t>1.497,57</t>
  </si>
  <si>
    <t>94,75%</t>
  </si>
  <si>
    <t xml:space="preserve"> COT 011 </t>
  </si>
  <si>
    <t>1,6800000</t>
  </si>
  <si>
    <t>891,25</t>
  </si>
  <si>
    <t>1.497,30</t>
  </si>
  <si>
    <t>94,80%</t>
  </si>
  <si>
    <t xml:space="preserve"> 00000857 </t>
  </si>
  <si>
    <t>CABO DE COBRE NU 16 MM2 MEIO-DURO</t>
  </si>
  <si>
    <t>66,3000000</t>
  </si>
  <si>
    <t>22,57</t>
  </si>
  <si>
    <t>1.496,39</t>
  </si>
  <si>
    <t>94,86%</t>
  </si>
  <si>
    <t xml:space="preserve"> 00007700 </t>
  </si>
  <si>
    <t>TUBO ACO GALVANIZADO COM COSTURA, CLASSE MEDIA, DN 3/4", E = *2,65* MM, PESO *1,58* KG/M (NBR 5580)</t>
  </si>
  <si>
    <t>49,5862000</t>
  </si>
  <si>
    <t>29,63</t>
  </si>
  <si>
    <t>1.469,24</t>
  </si>
  <si>
    <t>94,91%</t>
  </si>
  <si>
    <t xml:space="preserve"> I1370 </t>
  </si>
  <si>
    <t>LUMINARIA FLUORESCENTE COMPLETA ( 2 X 16 )W</t>
  </si>
  <si>
    <t>80,88</t>
  </si>
  <si>
    <t>1.455,84</t>
  </si>
  <si>
    <t>94,96%</t>
  </si>
  <si>
    <t xml:space="preserve"> 00001379/SINAPI </t>
  </si>
  <si>
    <t>Cimento portland composto cp ii-32</t>
  </si>
  <si>
    <t>kg</t>
  </si>
  <si>
    <t>1.557,3490810</t>
  </si>
  <si>
    <t>0,93</t>
  </si>
  <si>
    <t>1.448,33</t>
  </si>
  <si>
    <t>95,01%</t>
  </si>
  <si>
    <t xml:space="preserve"> I0197 </t>
  </si>
  <si>
    <t>BARROTE DE 2"x2"</t>
  </si>
  <si>
    <t>165,3114000</t>
  </si>
  <si>
    <t>8,61</t>
  </si>
  <si>
    <t>1.423,33</t>
  </si>
  <si>
    <t>95,06%</t>
  </si>
  <si>
    <t xml:space="preserve"> MTP_583 </t>
  </si>
  <si>
    <t>687,50</t>
  </si>
  <si>
    <t>550,00</t>
  </si>
  <si>
    <t>1.375,00</t>
  </si>
  <si>
    <t>95,11%</t>
  </si>
  <si>
    <t xml:space="preserve"> COT 010 </t>
  </si>
  <si>
    <t>2,1000000</t>
  </si>
  <si>
    <t>650,25</t>
  </si>
  <si>
    <t>1.365,53</t>
  </si>
  <si>
    <t>95,16%</t>
  </si>
  <si>
    <t xml:space="preserve"> 00010425 </t>
  </si>
  <si>
    <t>LAVATORIO DE LOUCA BRANCA, SUSPENSO (SEM COLUNA), DIMENSOES *40 X 30* CM</t>
  </si>
  <si>
    <t>127,70</t>
  </si>
  <si>
    <t>1.365,37</t>
  </si>
  <si>
    <t>95,21%</t>
  </si>
  <si>
    <t xml:space="preserve"> 10743 </t>
  </si>
  <si>
    <t>Barra chata de ferro 2" x 3/16" (1,90 kg/m)</t>
  </si>
  <si>
    <t>51,6740960</t>
  </si>
  <si>
    <t>26,38</t>
  </si>
  <si>
    <t>1.363,16</t>
  </si>
  <si>
    <t>95,26%</t>
  </si>
  <si>
    <t xml:space="preserve"> I2134 </t>
  </si>
  <si>
    <t>TORNEIRA ELETRICA AUOM. 220V-2500W</t>
  </si>
  <si>
    <t>224,42</t>
  </si>
  <si>
    <t>1.346,52</t>
  </si>
  <si>
    <t>95,31%</t>
  </si>
  <si>
    <t xml:space="preserve"> 00011703 </t>
  </si>
  <si>
    <t>PAPELEIRA DE PAREDE EM METAL CROMADO SEM TAMPA</t>
  </si>
  <si>
    <t>23,0000000</t>
  </si>
  <si>
    <t>1.335,38</t>
  </si>
  <si>
    <t>95,35%</t>
  </si>
  <si>
    <t xml:space="preserve"> COT 009 </t>
  </si>
  <si>
    <t>19,2000000</t>
  </si>
  <si>
    <t>68,98</t>
  </si>
  <si>
    <t>1.324,42</t>
  </si>
  <si>
    <t>95,40%</t>
  </si>
  <si>
    <t xml:space="preserve"> 00009889 </t>
  </si>
  <si>
    <t>UNIAO DE FERRO GALVANIZADO, COM ROSCA BSP, COM ASSENTO PLANO, DE 2 1/2"</t>
  </si>
  <si>
    <t>219,57</t>
  </si>
  <si>
    <t>1.317,42</t>
  </si>
  <si>
    <t>95,45%</t>
  </si>
  <si>
    <t xml:space="preserve"> 00013417 </t>
  </si>
  <si>
    <t>TORNEIRA METALICA CROMADA CANO CURTO, SEM BICO, SEM AREJADOR, DE PAREDE, PARA TANQUE E USO GERAL, 1/2" OU 3/4"</t>
  </si>
  <si>
    <t>186,32</t>
  </si>
  <si>
    <t>1.304,24</t>
  </si>
  <si>
    <t>95,49%</t>
  </si>
  <si>
    <t xml:space="preserve"> 00037373 </t>
  </si>
  <si>
    <t>SEGURO - HORISTA (COLETADO CAIXA - ENCARGOS COMPLEMENTARES)</t>
  </si>
  <si>
    <t>Taxas</t>
  </si>
  <si>
    <t>0,10</t>
  </si>
  <si>
    <t>1.278,35</t>
  </si>
  <si>
    <t>95,54%</t>
  </si>
  <si>
    <t xml:space="preserve"> 00038094 </t>
  </si>
  <si>
    <t>ESPELHO / PLACA DE 3 POSTOS 4" X 2", PARA INSTALACAO DE TOMADAS E INTERRUPTORES</t>
  </si>
  <si>
    <t>284,3422000</t>
  </si>
  <si>
    <t>4,42</t>
  </si>
  <si>
    <t>1.256,79</t>
  </si>
  <si>
    <t>0,04%</t>
  </si>
  <si>
    <t>95,58%</t>
  </si>
  <si>
    <t xml:space="preserve"> 00010489 </t>
  </si>
  <si>
    <t>VIDRACEIRO (HORISTA)</t>
  </si>
  <si>
    <t>63,4631614</t>
  </si>
  <si>
    <t>19,75</t>
  </si>
  <si>
    <t>1.253,40</t>
  </si>
  <si>
    <t>95,63%</t>
  </si>
  <si>
    <t xml:space="preserve"> I2172 </t>
  </si>
  <si>
    <t>TUBO AÇO GALVANIZADO DE 65MM (2 1/2')</t>
  </si>
  <si>
    <t>11,0000000</t>
  </si>
  <si>
    <t>113,02</t>
  </si>
  <si>
    <t>1.243,22</t>
  </si>
  <si>
    <t>95,67%</t>
  </si>
  <si>
    <t xml:space="preserve"> I0109 </t>
  </si>
  <si>
    <t>AREIA MEDIA</t>
  </si>
  <si>
    <t>11,7896376</t>
  </si>
  <si>
    <t>104,47</t>
  </si>
  <si>
    <t>1.231,66</t>
  </si>
  <si>
    <t>95,72%</t>
  </si>
  <si>
    <t xml:space="preserve"> 00043499 </t>
  </si>
  <si>
    <t>EPI - FAMILIA ENCARREGADO GERAL - MENSALISTA (ENCARGOS COMPLEMENTARES - COLETADO CAIXA)</t>
  </si>
  <si>
    <t>302,48</t>
  </si>
  <si>
    <t>1.209,92</t>
  </si>
  <si>
    <t>95,76%</t>
  </si>
  <si>
    <t xml:space="preserve"> 00001368 </t>
  </si>
  <si>
    <t>CHUVEIRO COMUM EM PLASTICO BRANCO, COM CANO, 3 TEMPERATURAS, 5500 W (110/220 V)</t>
  </si>
  <si>
    <t>13,0000000</t>
  </si>
  <si>
    <t>92,07</t>
  </si>
  <si>
    <t>1.196,91</t>
  </si>
  <si>
    <t>95,80%</t>
  </si>
  <si>
    <t xml:space="preserve"> I0037 </t>
  </si>
  <si>
    <t>AJUDANTE</t>
  </si>
  <si>
    <t>49,7491400</t>
  </si>
  <si>
    <t>1.187,51</t>
  </si>
  <si>
    <t>95,85%</t>
  </si>
  <si>
    <t xml:space="preserve"> 00006117 </t>
  </si>
  <si>
    <t>CARPINTEIRO AUXILIAR (HORISTA)</t>
  </si>
  <si>
    <t>65,3957079</t>
  </si>
  <si>
    <t>1.178,43</t>
  </si>
  <si>
    <t>95,89%</t>
  </si>
  <si>
    <t xml:space="preserve"> 11981 </t>
  </si>
  <si>
    <t>Exaustor para banheiro, bivolt, ref.: C 80 A, da Ventokit ou similar</t>
  </si>
  <si>
    <t>292,01</t>
  </si>
  <si>
    <t>1.168,04</t>
  </si>
  <si>
    <t>95,93%</t>
  </si>
  <si>
    <t xml:space="preserve"> 0011 </t>
  </si>
  <si>
    <t>ENCANADOR</t>
  </si>
  <si>
    <t>33,5600000</t>
  </si>
  <si>
    <t>34,18</t>
  </si>
  <si>
    <t>1.147,08</t>
  </si>
  <si>
    <t>95,97%</t>
  </si>
  <si>
    <t xml:space="preserve"> 00013395 </t>
  </si>
  <si>
    <t>QUADRO DE DISTRIBUICAO COM BARRAMENTO TRIFASICO, DE EMBUTIR, EM CHAPA DE ACO GALVANIZADO, PARA 18 DISJUNTORES DIN, 100 A</t>
  </si>
  <si>
    <t>2,1730000</t>
  </si>
  <si>
    <t>522,66</t>
  </si>
  <si>
    <t>1.135,74</t>
  </si>
  <si>
    <t>96,01%</t>
  </si>
  <si>
    <t xml:space="preserve"> B.01.000.010116 </t>
  </si>
  <si>
    <t>AJUDANTE ELETRICISTA</t>
  </si>
  <si>
    <t>25,55</t>
  </si>
  <si>
    <t>1.120,37</t>
  </si>
  <si>
    <t>96,05%</t>
  </si>
  <si>
    <t xml:space="preserve"> 00013393 </t>
  </si>
  <si>
    <t>QUADRO DE DISTRIBUICAO COM BARRAMENTO TRIFASICO, DE EMBUTIR, EM CHAPA DE ACO GALVANIZADO, PARA 12 DISJUNTORES DIN, 100 A</t>
  </si>
  <si>
    <t>372,96</t>
  </si>
  <si>
    <t>1.118,88</t>
  </si>
  <si>
    <t>96,09%</t>
  </si>
  <si>
    <t xml:space="preserve"> I1278 </t>
  </si>
  <si>
    <t>JATISTA</t>
  </si>
  <si>
    <t>36,4400000</t>
  </si>
  <si>
    <t>1.100,49</t>
  </si>
  <si>
    <t>96,13%</t>
  </si>
  <si>
    <t xml:space="preserve"> 00004230 </t>
  </si>
  <si>
    <t>OPERADOR DE MAQUINAS E TRATORES DIVERSOS - TERRAPLANAGEM (HORISTA)</t>
  </si>
  <si>
    <t>30,3172558</t>
  </si>
  <si>
    <t>36,21</t>
  </si>
  <si>
    <t>1.097,79</t>
  </si>
  <si>
    <t>96,17%</t>
  </si>
  <si>
    <t xml:space="preserve"> 13651 </t>
  </si>
  <si>
    <t>43,0000000</t>
  </si>
  <si>
    <t>25,23</t>
  </si>
  <si>
    <t>1.084,89</t>
  </si>
  <si>
    <t>96,21%</t>
  </si>
  <si>
    <t xml:space="preserve"> 00002373 </t>
  </si>
  <si>
    <t>DISJUNTOR TIPO NEMA, TRIPOLAR 60 ATE 100 A, TENSAO MAXIMA DE 415 V</t>
  </si>
  <si>
    <t>135,12</t>
  </si>
  <si>
    <t>1.080,96</t>
  </si>
  <si>
    <t>96,25%</t>
  </si>
  <si>
    <t xml:space="preserve"> 00007568 </t>
  </si>
  <si>
    <t>BUCHA DE NYLON SEM ABA S10, COM PARAFUSO DE 6,10 X 65 MM EM ACO ZINCADO COM ROSCA SOBERBA, CABECA CHATA E FENDA PHILLIPS</t>
  </si>
  <si>
    <t>1.416,2776540</t>
  </si>
  <si>
    <t>1.076,37</t>
  </si>
  <si>
    <t>96,28%</t>
  </si>
  <si>
    <t xml:space="preserve"> 00006194 </t>
  </si>
  <si>
    <t>TABUA *2,5 X 15 CM EM PINUS, MISTA OU EQUIVALENTE DA REGIAO - BRUTA</t>
  </si>
  <si>
    <t>176,0000000</t>
  </si>
  <si>
    <t>6,11</t>
  </si>
  <si>
    <t>1.075,36</t>
  </si>
  <si>
    <t>96,32%</t>
  </si>
  <si>
    <t xml:space="preserve"> 00034360 </t>
  </si>
  <si>
    <t>PERFIL DE ALUMINIO ANODIZADO</t>
  </si>
  <si>
    <t>20,0959400</t>
  </si>
  <si>
    <t>53,22</t>
  </si>
  <si>
    <t>1.069,51</t>
  </si>
  <si>
    <t>96,36%</t>
  </si>
  <si>
    <t xml:space="preserve"> I8622 </t>
  </si>
  <si>
    <t>PISO TÁTIL ALERTA OU DIRECIONAL EMBORRACHADO COR PRETO</t>
  </si>
  <si>
    <t>4,4550000</t>
  </si>
  <si>
    <t>237,26</t>
  </si>
  <si>
    <t>1.056,99</t>
  </si>
  <si>
    <t>96,40%</t>
  </si>
  <si>
    <t xml:space="preserve"> 00038543 </t>
  </si>
  <si>
    <t>PERFURATRIZ HIDRAULICA COM TRADO CURTO ACOPLADO, PROFUNDIDADE MAXIMA DE 20 M, DIAMETRO MAXIMO DE 1500 MM, POTENCIA INSTALADA DE 137 HP, MESA ROTATIVA COM TORQUE MAXIMO DE 30 KNM (INCLUI MONTAGEM, NAO INCLUI CAMINHAO)</t>
  </si>
  <si>
    <t>0,0005849</t>
  </si>
  <si>
    <t>1.793.175,51</t>
  </si>
  <si>
    <t>1.048,76</t>
  </si>
  <si>
    <t>96,44%</t>
  </si>
  <si>
    <t xml:space="preserve"> 00003315 </t>
  </si>
  <si>
    <t>GESSO EM PO PARA REVESTIMENTOS/MOLDURAS/SANCAS E USO GERAL</t>
  </si>
  <si>
    <t>897,9934530</t>
  </si>
  <si>
    <t>1,16</t>
  </si>
  <si>
    <t>1.041,67</t>
  </si>
  <si>
    <t>96,47%</t>
  </si>
  <si>
    <t xml:space="preserve"> 00011758 </t>
  </si>
  <si>
    <t>SABONETEIRA PLASTICA TIPO DISPENSER PARA SABONETE LIQUIDO COM RESERVATORIO 800 A 1500 ML</t>
  </si>
  <si>
    <t>45,13</t>
  </si>
  <si>
    <t>1.037,99</t>
  </si>
  <si>
    <t>96,51%</t>
  </si>
  <si>
    <t xml:space="preserve"> 00037666 </t>
  </si>
  <si>
    <t>OPERADOR DE BETONEIRA ESTACIONARIA / MISTURADOR (HORISTA)</t>
  </si>
  <si>
    <t>41,2595938</t>
  </si>
  <si>
    <t>25,08</t>
  </si>
  <si>
    <t>1.034,79</t>
  </si>
  <si>
    <t>96,55%</t>
  </si>
  <si>
    <t xml:space="preserve"> I8623 </t>
  </si>
  <si>
    <t>PISO TÁTIL ALERTA OU DIRECIONAL EM PMC (CONCRETO) ESP. 3cm</t>
  </si>
  <si>
    <t>12,1770000</t>
  </si>
  <si>
    <t>84,22</t>
  </si>
  <si>
    <t>1.025,55</t>
  </si>
  <si>
    <t>96,58%</t>
  </si>
  <si>
    <t xml:space="preserve"> 00004491 </t>
  </si>
  <si>
    <t>PONTALETE *7,5 X 7,5* CM EM PINUS, MISTA OU EQUIVALENTE DA REGIAO - BRUTA</t>
  </si>
  <si>
    <t>118,9739472</t>
  </si>
  <si>
    <t>8,56</t>
  </si>
  <si>
    <t>1.018,42</t>
  </si>
  <si>
    <t>96,62%</t>
  </si>
  <si>
    <t xml:space="preserve"> 00038774 </t>
  </si>
  <si>
    <t>LUMINARIA DE EMERGENCIA 30 LEDS, POTENCIA 2 W, BATERIA DE LITIO, AUTONOMIA DE 6 HORAS</t>
  </si>
  <si>
    <t>56,6920000</t>
  </si>
  <si>
    <t>17,96</t>
  </si>
  <si>
    <t>1.018,19</t>
  </si>
  <si>
    <t>96,66%</t>
  </si>
  <si>
    <t xml:space="preserve"> I0991 </t>
  </si>
  <si>
    <t>DISJUNTOR TIPO COMPACTO 3X100A</t>
  </si>
  <si>
    <t>202,41</t>
  </si>
  <si>
    <t>1.012,05</t>
  </si>
  <si>
    <t>96,69%</t>
  </si>
  <si>
    <t xml:space="preserve"> 00043485 </t>
  </si>
  <si>
    <t>EPI - FAMILIA ENCANADOR - HORISTA (ENCARGOS COMPLEMENTARES - COLETADO CAIXA)</t>
  </si>
  <si>
    <t>714,9850213</t>
  </si>
  <si>
    <t>1,41</t>
  </si>
  <si>
    <t>1.008,13</t>
  </si>
  <si>
    <t>96,73%</t>
  </si>
  <si>
    <t xml:space="preserve"> J00005 </t>
  </si>
  <si>
    <t>Areia</t>
  </si>
  <si>
    <t>8,9892000</t>
  </si>
  <si>
    <t>109,30</t>
  </si>
  <si>
    <t>982,52</t>
  </si>
  <si>
    <t>96,76%</t>
  </si>
  <si>
    <t xml:space="preserve"> 00000378 </t>
  </si>
  <si>
    <t>ARMADOR (HORISTA)</t>
  </si>
  <si>
    <t>43,7009145</t>
  </si>
  <si>
    <t>977,59</t>
  </si>
  <si>
    <t>0,03%</t>
  </si>
  <si>
    <t>96,80%</t>
  </si>
  <si>
    <t xml:space="preserve"> H00273 </t>
  </si>
  <si>
    <t>Mangueira de fibra sintetica tipo ER-15m (INC)</t>
  </si>
  <si>
    <t>475,00</t>
  </si>
  <si>
    <t>950,00</t>
  </si>
  <si>
    <t>96,83%</t>
  </si>
  <si>
    <t xml:space="preserve"> 00003767 </t>
  </si>
  <si>
    <t>LIXA EM FOLHA PARA PAREDE OU MADEIRA, NUMERO 120, COR VERMELHA</t>
  </si>
  <si>
    <t>658,8521720</t>
  </si>
  <si>
    <t>1,43</t>
  </si>
  <si>
    <t>942,16</t>
  </si>
  <si>
    <t>96,86%</t>
  </si>
  <si>
    <t xml:space="preserve"> 00001872 </t>
  </si>
  <si>
    <t>CAIXA DE PASSAGEM, EM PVC, DE 4" X 2", PARA ELETRODUTO FLEXIVEL CORRUGADO</t>
  </si>
  <si>
    <t>321,0000000</t>
  </si>
  <si>
    <t>2,93</t>
  </si>
  <si>
    <t>940,53</t>
  </si>
  <si>
    <t>96,90%</t>
  </si>
  <si>
    <t xml:space="preserve"> 4977 </t>
  </si>
  <si>
    <t>Parafuso autoblocante 1 1/2" x 1/4"</t>
  </si>
  <si>
    <t>1.423,3960768</t>
  </si>
  <si>
    <t>0,65</t>
  </si>
  <si>
    <t>925,21</t>
  </si>
  <si>
    <t>96,93%</t>
  </si>
  <si>
    <t xml:space="preserve"> 00006110 </t>
  </si>
  <si>
    <t>SERRALHEIRO (HORISTA)</t>
  </si>
  <si>
    <t>33,1088371</t>
  </si>
  <si>
    <t>27,81</t>
  </si>
  <si>
    <t>920,76</t>
  </si>
  <si>
    <t>96,96%</t>
  </si>
  <si>
    <t xml:space="preserve"> 00001871 </t>
  </si>
  <si>
    <t>CAIXA OCTOGONAL DE FUNDO MOVEL, EM PVC, DE 3" X 3", PARA ELETRODUTO FLEXIVEL CORRUGADO</t>
  </si>
  <si>
    <t>173,1902000</t>
  </si>
  <si>
    <t>5,26</t>
  </si>
  <si>
    <t>910,98</t>
  </si>
  <si>
    <t>97,00%</t>
  </si>
  <si>
    <t xml:space="preserve"> 00043937 </t>
  </si>
  <si>
    <t>ADESIVO / COLA PARA FIXAR ESPELHO 360 G, A BASE DE POLIURETANO, MONOCOMPONENTE</t>
  </si>
  <si>
    <t>7,2740321</t>
  </si>
  <si>
    <t>125,00</t>
  </si>
  <si>
    <t>909,25</t>
  </si>
  <si>
    <t>97,03%</t>
  </si>
  <si>
    <t xml:space="preserve"> 10761 </t>
  </si>
  <si>
    <t>Refeição - café da manhã ( café com leite e dois pães com manteiga)</t>
  </si>
  <si>
    <t>6,25</t>
  </si>
  <si>
    <t>901,09</t>
  </si>
  <si>
    <t>97,06%</t>
  </si>
  <si>
    <t xml:space="preserve"> 00006024 </t>
  </si>
  <si>
    <t>REGISTRO PRESSAO COM ACABAMENTO E CANOPLA CROMADA, SIMPLES, BITOLA 3/4"</t>
  </si>
  <si>
    <t>68,26</t>
  </si>
  <si>
    <t>887,38</t>
  </si>
  <si>
    <t>97,09%</t>
  </si>
  <si>
    <t xml:space="preserve"> 00038112 </t>
  </si>
  <si>
    <t>INTERRUPTOR SIMPLES 10A, 250V (APENAS MODULO)</t>
  </si>
  <si>
    <t>84,0760000</t>
  </si>
  <si>
    <t>10,43</t>
  </si>
  <si>
    <t>876,91</t>
  </si>
  <si>
    <t>97,12%</t>
  </si>
  <si>
    <t xml:space="preserve"> 00039507 </t>
  </si>
  <si>
    <t>TELA DE ACO SOLDADA NERVURADA, CA-60, Q-113, (1,8 KG/M2), DIAMETRO DO FIO = 3,8 MM, LARGURA = 2,45 M, ESPACAMENTO DA MALHA = 10 X 10 CM</t>
  </si>
  <si>
    <t>48,8160000</t>
  </si>
  <si>
    <t>876,74</t>
  </si>
  <si>
    <t>97,16%</t>
  </si>
  <si>
    <t xml:space="preserve"> 00010417 </t>
  </si>
  <si>
    <t>VALVULA DE RETENCAO VERTICAL, DE BRONZE (PN-16), 2", 200 PSI, EXTREMIDADES COM ROSCA</t>
  </si>
  <si>
    <t>289,81</t>
  </si>
  <si>
    <t>869,43</t>
  </si>
  <si>
    <t>97,19%</t>
  </si>
  <si>
    <t xml:space="preserve"> 00036225 </t>
  </si>
  <si>
    <t>FORRO DE PVC LISO, BRANCO, REGUA DE 20 CM, ESPESSURA APROXIMADA DE 8 MM, COMPRIMENTO 6 M (SEM COLOCACAO)</t>
  </si>
  <si>
    <t>20,7260000</t>
  </si>
  <si>
    <t>41,68</t>
  </si>
  <si>
    <t>863,86</t>
  </si>
  <si>
    <t>97,22%</t>
  </si>
  <si>
    <t xml:space="preserve"> 00005330 </t>
  </si>
  <si>
    <t>DILUENTE EPOXI</t>
  </si>
  <si>
    <t>13,7826800</t>
  </si>
  <si>
    <t>62,67</t>
  </si>
  <si>
    <t>863,76</t>
  </si>
  <si>
    <t>97,25%</t>
  </si>
  <si>
    <t xml:space="preserve"> H00270 </t>
  </si>
  <si>
    <t>Abrigo p/ mangueira 45x75x17cm (INC)</t>
  </si>
  <si>
    <t>431,25</t>
  </si>
  <si>
    <t>862,50</t>
  </si>
  <si>
    <t>97,28%</t>
  </si>
  <si>
    <t xml:space="preserve"> 00043483 </t>
  </si>
  <si>
    <t>EPI - FAMILIA CARPINTEIRO DE FORMAS - HORISTA (ENCARGOS COMPLEMENTARES - COLETADO CAIXA)</t>
  </si>
  <si>
    <t>484,0750850</t>
  </si>
  <si>
    <t>861,65</t>
  </si>
  <si>
    <t>97,31%</t>
  </si>
  <si>
    <t xml:space="preserve"> I8641 </t>
  </si>
  <si>
    <t>854,56</t>
  </si>
  <si>
    <t>97,34%</t>
  </si>
  <si>
    <t xml:space="preserve"> 0008 </t>
  </si>
  <si>
    <t>25,26</t>
  </si>
  <si>
    <t>847,73</t>
  </si>
  <si>
    <t>97,37%</t>
  </si>
  <si>
    <t xml:space="preserve"> 8797 </t>
  </si>
  <si>
    <t>Rack de parede 19" x 16 u x 450mm</t>
  </si>
  <si>
    <t>846,61</t>
  </si>
  <si>
    <t>97,40%</t>
  </si>
  <si>
    <t xml:space="preserve"> 9377 </t>
  </si>
  <si>
    <t>Regulador baixa pressão tipo Fisher, 15mm, classe 300, 2º estagio</t>
  </si>
  <si>
    <t>841,81</t>
  </si>
  <si>
    <t>97,43%</t>
  </si>
  <si>
    <t xml:space="preserve"> 00034653 </t>
  </si>
  <si>
    <t>DISJUNTOR TERMOMAGNETICO PARA TRILHO DIN (IEC), MONOPOLAR, 6 - 32 A</t>
  </si>
  <si>
    <t>76,0380000</t>
  </si>
  <si>
    <t>11,02</t>
  </si>
  <si>
    <t>837,94</t>
  </si>
  <si>
    <t>97,46%</t>
  </si>
  <si>
    <t xml:space="preserve"> 00010904 </t>
  </si>
  <si>
    <t>REGISTRO OU VALVULA GLOBO ANGULAR EM LATAO, PARA HIDRANTES EM INSTALACAO PREDIAL DE INCENDIO, 45 GRAUS, DIAMETRO DE 2 1/2", COM VOLANTE, CLASSE DE PRESSAO DE ATE 200 PSI</t>
  </si>
  <si>
    <t>276,25</t>
  </si>
  <si>
    <t>828,75</t>
  </si>
  <si>
    <t>97,49%</t>
  </si>
  <si>
    <t xml:space="preserve"> 00044182 </t>
  </si>
  <si>
    <t>TUBO QUADRADO DE ACO GALVANIZADO, 20 X 20 MM, E = 1,20 MM</t>
  </si>
  <si>
    <t>43,5625000</t>
  </si>
  <si>
    <t>18,75</t>
  </si>
  <si>
    <t>816,80</t>
  </si>
  <si>
    <t>97,52%</t>
  </si>
  <si>
    <t xml:space="preserve"> 00006157 </t>
  </si>
  <si>
    <t>VALVULA EM METAL CROMADO PARA PIA AMERICANA 3.1/2 X 1.1/2"</t>
  </si>
  <si>
    <t>80,55</t>
  </si>
  <si>
    <t>805,50</t>
  </si>
  <si>
    <t>97,55%</t>
  </si>
  <si>
    <t xml:space="preserve"> 00004718 </t>
  </si>
  <si>
    <t>PEDRA BRITADA N. 2 (19 A 38 MM) POSTO PEDREIRA/FORNECEDOR, SEM FRETE</t>
  </si>
  <si>
    <t>2,3800000</t>
  </si>
  <si>
    <t>331,25</t>
  </si>
  <si>
    <t>788,38</t>
  </si>
  <si>
    <t>97,58%</t>
  </si>
  <si>
    <t xml:space="preserve"> 00021127 </t>
  </si>
  <si>
    <t>FITA ISOLANTE ADESIVA ANTICHAMA, USO ATE 750 V, EM ROLO DE 19 MM X 5 M</t>
  </si>
  <si>
    <t>103,8078948</t>
  </si>
  <si>
    <t>7,46</t>
  </si>
  <si>
    <t>774,41</t>
  </si>
  <si>
    <t>97,60%</t>
  </si>
  <si>
    <t xml:space="preserve"> I8350 </t>
  </si>
  <si>
    <t>LUMINÁRIA DE PISO MÓVEL, CORPO EM ALUMÍNIO, REFLETOR EM ALUM. ANOD. C/ PROTETOR DE VIDRO EM GRADE DE ALUMÍNIO</t>
  </si>
  <si>
    <t>9,0000000</t>
  </si>
  <si>
    <t>85,45</t>
  </si>
  <si>
    <t>769,05</t>
  </si>
  <si>
    <t>97,63%</t>
  </si>
  <si>
    <t xml:space="preserve"> 00038102 </t>
  </si>
  <si>
    <t>TOMADA 2P+T 20A, 250V (APENAS MODULO)</t>
  </si>
  <si>
    <t>50,4220000</t>
  </si>
  <si>
    <t>15,20</t>
  </si>
  <si>
    <t>766,41</t>
  </si>
  <si>
    <t>97,66%</t>
  </si>
  <si>
    <t xml:space="preserve"> 00004377 </t>
  </si>
  <si>
    <t>PARAFUSO DE ACO ZINCADO COM ROSCA SOBERBA, CABECA CHATA E FENDA SIMPLES, DIAMETRO 4,2 MM, COMPRIMENTO * 32 * MM</t>
  </si>
  <si>
    <t>3.049,2920000</t>
  </si>
  <si>
    <t>0,25</t>
  </si>
  <si>
    <t>762,32</t>
  </si>
  <si>
    <t>97,69%</t>
  </si>
  <si>
    <t xml:space="preserve"> I1328 </t>
  </si>
  <si>
    <t>LADRILHISTA</t>
  </si>
  <si>
    <t>25,2370000</t>
  </si>
  <si>
    <t>762,16</t>
  </si>
  <si>
    <t>97,71%</t>
  </si>
  <si>
    <t xml:space="preserve"> I2405 </t>
  </si>
  <si>
    <t>POSTE DE CONCRETO DUPLO T (150/9), RESISTÊNCIA NOMINAL 150KG, H=9,00M, PESO APROXIMADO 470KG</t>
  </si>
  <si>
    <t>752,12</t>
  </si>
  <si>
    <t>97,74%</t>
  </si>
  <si>
    <t xml:space="preserve"> 00000142 </t>
  </si>
  <si>
    <t>SELANTE ELASTICO MONOCOMPONENTE A BASE DE POLIURETANO (PU) PARA JUNTAS DIVERSAS</t>
  </si>
  <si>
    <t>310ML</t>
  </si>
  <si>
    <t>17,9918190</t>
  </si>
  <si>
    <t>41,12</t>
  </si>
  <si>
    <t>739,82</t>
  </si>
  <si>
    <t>97,77%</t>
  </si>
  <si>
    <t xml:space="preserve"> 00007258 </t>
  </si>
  <si>
    <t>TIJOLO CERAMICO MACICO COMUM DE *5 X 10 X 20* CM (L X A X C)</t>
  </si>
  <si>
    <t>950,0000000</t>
  </si>
  <si>
    <t>0,77</t>
  </si>
  <si>
    <t>731,50</t>
  </si>
  <si>
    <t>97,79%</t>
  </si>
  <si>
    <t xml:space="preserve"> 00004730/SINAPI </t>
  </si>
  <si>
    <t>Pedra de mao ou pedra rachao para arrimo/fundacao (posto pedreira/fornecedor,sem frete)</t>
  </si>
  <si>
    <t>4,5185636</t>
  </si>
  <si>
    <t>161,85</t>
  </si>
  <si>
    <t>731,33</t>
  </si>
  <si>
    <t>97,82%</t>
  </si>
  <si>
    <t xml:space="preserve"> 00043498 </t>
  </si>
  <si>
    <t>EPI - FAMILIA ENGENHEIRO CIVIL - MENSALISTA (ENCARGOS COMPLEMENTARES - COLETADO CAIXA)</t>
  </si>
  <si>
    <t>182,50</t>
  </si>
  <si>
    <t>730,00</t>
  </si>
  <si>
    <t>97,84%</t>
  </si>
  <si>
    <t xml:space="preserve"> 00043059 </t>
  </si>
  <si>
    <t>ACO CA-60, 4,2 MM, OU 5,0 MM, OU 6,0 MM, OU 7,0 MM, VERGALHAO</t>
  </si>
  <si>
    <t>67,2008554</t>
  </si>
  <si>
    <t>722,41</t>
  </si>
  <si>
    <t>97,87%</t>
  </si>
  <si>
    <t xml:space="preserve"> I1778 </t>
  </si>
  <si>
    <t>REATOR PARA LÂMPADA VAPOR METÁLICO/VAPOR DE MERCÚRIO, COM CAPACITOR/IGNITOR DE 400W</t>
  </si>
  <si>
    <t>143,60</t>
  </si>
  <si>
    <t>718,00</t>
  </si>
  <si>
    <t>97,89%</t>
  </si>
  <si>
    <t xml:space="preserve"> I0355 </t>
  </si>
  <si>
    <t>CABO ISOLADO PVC 750V 10MM2</t>
  </si>
  <si>
    <t>60,0000000</t>
  </si>
  <si>
    <t>11,66</t>
  </si>
  <si>
    <t>699,60</t>
  </si>
  <si>
    <t>0,02%</t>
  </si>
  <si>
    <t>97,92%</t>
  </si>
  <si>
    <t xml:space="preserve"> 00004823 </t>
  </si>
  <si>
    <t>MASSA PLASTICA PARA MARMORE/GRANITO</t>
  </si>
  <si>
    <t>14,5941432</t>
  </si>
  <si>
    <t>47,41</t>
  </si>
  <si>
    <t>691,91</t>
  </si>
  <si>
    <t>97,94%</t>
  </si>
  <si>
    <t xml:space="preserve"> 00009868 </t>
  </si>
  <si>
    <t>TUBO PVC, SOLDAVEL, DE 25 MM, AGUA FRIA (NBR-5648)</t>
  </si>
  <si>
    <t>131,1839551</t>
  </si>
  <si>
    <t>5,10</t>
  </si>
  <si>
    <t>669,04</t>
  </si>
  <si>
    <t>97,97%</t>
  </si>
  <si>
    <t xml:space="preserve"> 00038099 </t>
  </si>
  <si>
    <t>SUPORTE DE FIXACAO PARA ESPELHO / PLACA 4" X 2", PARA 3 MODULOS, PARA INSTALACAO DE TOMADAS E INTERRUPTORES (SOMENTE SUPORTE)</t>
  </si>
  <si>
    <t>2,30</t>
  </si>
  <si>
    <t>653,99</t>
  </si>
  <si>
    <t>97,99%</t>
  </si>
  <si>
    <t xml:space="preserve"> I9398 </t>
  </si>
  <si>
    <t>TOMADA PARA LÓGICA RJ45, 8 FIOS, CAT-5E, COMPLETA (ESPELHO 4"x2" C/ SUPORTE + 1 CONECTOR, EXCETO CAIXA 4"X2")</t>
  </si>
  <si>
    <t>14,0000000</t>
  </si>
  <si>
    <t>45,92</t>
  </si>
  <si>
    <t>642,88</t>
  </si>
  <si>
    <t>98,01%</t>
  </si>
  <si>
    <t xml:space="preserve"> 2378 </t>
  </si>
  <si>
    <t>Vale transporte</t>
  </si>
  <si>
    <t>113,0209003</t>
  </si>
  <si>
    <t>5,62</t>
  </si>
  <si>
    <t>635,18</t>
  </si>
  <si>
    <t>98,04%</t>
  </si>
  <si>
    <t xml:space="preserve"> 00003104 </t>
  </si>
  <si>
    <t>CONJ. DE FERRAGENS PARA PORTA DE VIDRO TEMPERADO, EM ZAMAC CROMADO, CONTEMPLANDO DOBRADICA INF., DOBRADICA SUP., PIVO PARA DOBRADICA INF., PIVO PARA DOBRADICA SUP., FECHADURA CENTRAL EM ZAMC. CROMADO, CONTRA FECHADURA DE PRESSAO</t>
  </si>
  <si>
    <t>208,47</t>
  </si>
  <si>
    <t>625,41</t>
  </si>
  <si>
    <t>98,06%</t>
  </si>
  <si>
    <t xml:space="preserve"> 00000345 </t>
  </si>
  <si>
    <t>ARAME GALVANIZADO 18 BWG, D = 1,24MM (0,009 KG/M)</t>
  </si>
  <si>
    <t>10,7499630</t>
  </si>
  <si>
    <t>57,67</t>
  </si>
  <si>
    <t>619,95</t>
  </si>
  <si>
    <t>98,08%</t>
  </si>
  <si>
    <t xml:space="preserve"> 00038769 </t>
  </si>
  <si>
    <t>LUMINARIA ARANDELA TIPO MEIA-LUA COM VIDRO FOSCO *30 X 15* CM, PARA 1 LAMPADA, BASE E27, POTENCIA MAXIMA 40/60 W (NAO INCLUI LAMPADA)</t>
  </si>
  <si>
    <t>77,02</t>
  </si>
  <si>
    <t>616,16</t>
  </si>
  <si>
    <t>98,10%</t>
  </si>
  <si>
    <t xml:space="preserve"> 00002681 </t>
  </si>
  <si>
    <t>ELETRODUTO DE PVC RIGIDO ROSCAVEL DE 2", SEM LUVA</t>
  </si>
  <si>
    <t>24,7500000</t>
  </si>
  <si>
    <t>24,72</t>
  </si>
  <si>
    <t>611,82</t>
  </si>
  <si>
    <t>98,13%</t>
  </si>
  <si>
    <t xml:space="preserve"> I8366 </t>
  </si>
  <si>
    <t>305,87</t>
  </si>
  <si>
    <t>611,74</t>
  </si>
  <si>
    <t>98,15%</t>
  </si>
  <si>
    <t xml:space="preserve"> I1487 </t>
  </si>
  <si>
    <t>LÂMPADA VAPOR METÁLICO DE  400W/220V</t>
  </si>
  <si>
    <t>120,16</t>
  </si>
  <si>
    <t>600,80</t>
  </si>
  <si>
    <t>98,17%</t>
  </si>
  <si>
    <t xml:space="preserve"> 00001106 </t>
  </si>
  <si>
    <t>CAL HIDRATADA CH-I PARA ARGAMASSAS</t>
  </si>
  <si>
    <t>283,4282215</t>
  </si>
  <si>
    <t>2,10</t>
  </si>
  <si>
    <t>595,20</t>
  </si>
  <si>
    <t>98,19%</t>
  </si>
  <si>
    <t xml:space="preserve"> I9487 </t>
  </si>
  <si>
    <t>PROJETOR EM ALUMÍNIO, LONGO ALCANCE, P/LÂMPADA DE 150W ATÉ 400W</t>
  </si>
  <si>
    <t>118,25</t>
  </si>
  <si>
    <t>591,25</t>
  </si>
  <si>
    <t>98,21%</t>
  </si>
  <si>
    <t xml:space="preserve"> 00043132 </t>
  </si>
  <si>
    <t>ARAME RECOZIDO 16 BWG, D = 1,65 MM (0,016 KG/M) OU 18 BWG, D = 1,25 MM (0,01 KG/M)</t>
  </si>
  <si>
    <t>14,6031629</t>
  </si>
  <si>
    <t>40,43</t>
  </si>
  <si>
    <t>590,41</t>
  </si>
  <si>
    <t>98,23%</t>
  </si>
  <si>
    <t xml:space="preserve"> 11596 </t>
  </si>
  <si>
    <t>Exaustor comercial 50 cm, 1/3 hp, 1550 RPM, 6500m³/h, 127/220V Venti-Delta ousimilar</t>
  </si>
  <si>
    <t>574,50</t>
  </si>
  <si>
    <t>98,25%</t>
  </si>
  <si>
    <t xml:space="preserve"> 00001022 </t>
  </si>
  <si>
    <t>CABO DE COBRE, FLEXIVEL, CLASSE 4 OU 5, ISOLACAO EM PVC/A, ANTICHAMA BWF-B, COBERTURA PVC-ST1, ANTICHAMA BWF-B, 1 CONDUTOR, 0,6/1 KV, SECAO NOMINAL 2,5 MM2</t>
  </si>
  <si>
    <t>166,0560700</t>
  </si>
  <si>
    <t>3,40</t>
  </si>
  <si>
    <t>564,59</t>
  </si>
  <si>
    <t>98,27%</t>
  </si>
  <si>
    <t xml:space="preserve"> 00004755 </t>
  </si>
  <si>
    <t>MARMORISTA / GRANITEIRO (HORISTA)</t>
  </si>
  <si>
    <t>23,7267124</t>
  </si>
  <si>
    <t>23,76</t>
  </si>
  <si>
    <t>563,75</t>
  </si>
  <si>
    <t>98,29%</t>
  </si>
  <si>
    <t xml:space="preserve"> I7452 </t>
  </si>
  <si>
    <t>ALARME SONORO/VISUAL, SIRENE 120 dB, COM ACIONADOR MANUAL, ALIMENTAÇÃO 220 VAC</t>
  </si>
  <si>
    <t>280,50</t>
  </si>
  <si>
    <t>561,00</t>
  </si>
  <si>
    <t>98,31%</t>
  </si>
  <si>
    <t xml:space="preserve"> 00037329 </t>
  </si>
  <si>
    <t>REJUNTE EPOXI, QUALQUER COR</t>
  </si>
  <si>
    <t>3,0241876</t>
  </si>
  <si>
    <t>185,50</t>
  </si>
  <si>
    <t>560,99</t>
  </si>
  <si>
    <t>98,33%</t>
  </si>
  <si>
    <t xml:space="preserve"> 00040547 </t>
  </si>
  <si>
    <t>PARAFUSO ZINCADO, AUTOBROCANTE, FLANGEADO, 4,2 MM X 19 MM</t>
  </si>
  <si>
    <t>CENTO</t>
  </si>
  <si>
    <t>14,7609270</t>
  </si>
  <si>
    <t>37,87</t>
  </si>
  <si>
    <t>559,00</t>
  </si>
  <si>
    <t>98,35%</t>
  </si>
  <si>
    <t xml:space="preserve"> MO611100 </t>
  </si>
  <si>
    <t>27,8474520</t>
  </si>
  <si>
    <t>20,03</t>
  </si>
  <si>
    <t>557,78</t>
  </si>
  <si>
    <t>98,37%</t>
  </si>
  <si>
    <t xml:space="preserve"> 941 </t>
  </si>
  <si>
    <t>Fardamento com mangas curta</t>
  </si>
  <si>
    <t>2,1243885</t>
  </si>
  <si>
    <t>247,58</t>
  </si>
  <si>
    <t>525,96</t>
  </si>
  <si>
    <t>98,39%</t>
  </si>
  <si>
    <t xml:space="preserve"> 00044119 </t>
  </si>
  <si>
    <t>JOGO DE FERRAGENS PARA PORTA DE CORRER, UMA FOLHA, COMPOSTA POR TRILHO SUPERIOR, GUIA, ROLDANAS, BATEDORES, FECHADURA, CONTRA-FECHADURA E PUXADOR</t>
  </si>
  <si>
    <t>0,4712400</t>
  </si>
  <si>
    <t>1.108,58</t>
  </si>
  <si>
    <t>522,41</t>
  </si>
  <si>
    <t>98,41%</t>
  </si>
  <si>
    <t xml:space="preserve"> 00004759 </t>
  </si>
  <si>
    <t>CALCETEIRO / RASTELEIRO (HORISTA)</t>
  </si>
  <si>
    <t>25,7202758</t>
  </si>
  <si>
    <t>20,25</t>
  </si>
  <si>
    <t>520,84</t>
  </si>
  <si>
    <t>98,43%</t>
  </si>
  <si>
    <t xml:space="preserve"> I8351 </t>
  </si>
  <si>
    <t>LÂMPADA VAPOR METÁLICO DE   70W/220V</t>
  </si>
  <si>
    <t>57,47</t>
  </si>
  <si>
    <t>517,23</t>
  </si>
  <si>
    <t>98,45%</t>
  </si>
  <si>
    <t xml:space="preserve"> I8361 </t>
  </si>
  <si>
    <t>PATCH CABLE EXTRA-FLEXÍVEL RJ-45/RJ-45 - 2,50m</t>
  </si>
  <si>
    <t>18,35</t>
  </si>
  <si>
    <t>513,80</t>
  </si>
  <si>
    <t>98,47%</t>
  </si>
  <si>
    <t xml:space="preserve"> 10744 </t>
  </si>
  <si>
    <t>Perfil Aço, U Dobrado de chapa - UDC simples - 100 x 40 x 3 mm (4.01 kg/m)</t>
  </si>
  <si>
    <t>9,0778797</t>
  </si>
  <si>
    <t>55,38</t>
  </si>
  <si>
    <t>502,73</t>
  </si>
  <si>
    <t>98,48%</t>
  </si>
  <si>
    <t xml:space="preserve"> I8670 </t>
  </si>
  <si>
    <t>27,72</t>
  </si>
  <si>
    <t>498,96</t>
  </si>
  <si>
    <t>98,50%</t>
  </si>
  <si>
    <t xml:space="preserve"> 00039427 </t>
  </si>
  <si>
    <t>PERFIL CANALETA, FORMATO C, EM ACO ZINCADO, PARA ESTRUTURA FORRO DRYWALL, E = 0,5 MM, *46 X 18* (L X H), COMPRIMENTO 3 M</t>
  </si>
  <si>
    <t>70,9400000</t>
  </si>
  <si>
    <t>7,01</t>
  </si>
  <si>
    <t>497,29</t>
  </si>
  <si>
    <t>98,52%</t>
  </si>
  <si>
    <t xml:space="preserve"> .FNDE 65 </t>
  </si>
  <si>
    <t>3,2000000</t>
  </si>
  <si>
    <t>155,18</t>
  </si>
  <si>
    <t>496,58</t>
  </si>
  <si>
    <t>98,54%</t>
  </si>
  <si>
    <t xml:space="preserve"> 00000252 </t>
  </si>
  <si>
    <t>AJUDANTE DE SERRALHEIRO (HORISTA)</t>
  </si>
  <si>
    <t>27,2005736</t>
  </si>
  <si>
    <t>490,15</t>
  </si>
  <si>
    <t>98,55%</t>
  </si>
  <si>
    <t xml:space="preserve"> H00271 </t>
  </si>
  <si>
    <t>Registro globo angular 45 x 2 1/2" (INC)</t>
  </si>
  <si>
    <t>243,75</t>
  </si>
  <si>
    <t>487,50</t>
  </si>
  <si>
    <t>98,57%</t>
  </si>
  <si>
    <t xml:space="preserve"> I1551 </t>
  </si>
  <si>
    <t>OPERADOR DE BOMBA A JATO</t>
  </si>
  <si>
    <t>18,2200000</t>
  </si>
  <si>
    <t>26,61</t>
  </si>
  <si>
    <t>484,83</t>
  </si>
  <si>
    <t>98,59%</t>
  </si>
  <si>
    <t xml:space="preserve"> 00011831 </t>
  </si>
  <si>
    <t>TORNEIRA PLASTICA PARA TANQUE 1/2" OU 3/4" COM BICO PARA MANGUEIRA</t>
  </si>
  <si>
    <t>21,0000000</t>
  </si>
  <si>
    <t>22,95</t>
  </si>
  <si>
    <t>481,95</t>
  </si>
  <si>
    <t>98,61%</t>
  </si>
  <si>
    <t xml:space="preserve"> 00044945 </t>
  </si>
  <si>
    <t>SIFAO / TUBO SINFONADO EXTENSIVEL/SANFONADO, UNIVERSAL/ SIMPLES, ENTRE *50 A 70* CM, DE PLASTICO BRANCO</t>
  </si>
  <si>
    <t>40,0380000</t>
  </si>
  <si>
    <t>12,00</t>
  </si>
  <si>
    <t>480,46</t>
  </si>
  <si>
    <t>98,62%</t>
  </si>
  <si>
    <t xml:space="preserve"> I2249 </t>
  </si>
  <si>
    <t>VERNIZ POLIURETANO PARA CONCRETO, ALVENARIA E ESTRUTURAS DE AÇO CARBONO</t>
  </si>
  <si>
    <t>19,3424000</t>
  </si>
  <si>
    <t>24,73</t>
  </si>
  <si>
    <t>478,34</t>
  </si>
  <si>
    <t>98,64%</t>
  </si>
  <si>
    <t xml:space="preserve"> 00034709 </t>
  </si>
  <si>
    <t>DISJUNTOR TERMOMAGNETICO PARA TRILHO DIN (IEC), TRIPOLAR, 10 - 50 A</t>
  </si>
  <si>
    <t>6,1730000</t>
  </si>
  <si>
    <t>77,47</t>
  </si>
  <si>
    <t>478,22</t>
  </si>
  <si>
    <t>98,66%</t>
  </si>
  <si>
    <t xml:space="preserve"> 0104 </t>
  </si>
  <si>
    <t>AREIA MÉDIA</t>
  </si>
  <si>
    <t>2,1968000</t>
  </si>
  <si>
    <t>212,02</t>
  </si>
  <si>
    <t>465,77</t>
  </si>
  <si>
    <t>98,67%</t>
  </si>
  <si>
    <t xml:space="preserve"> 00021012 </t>
  </si>
  <si>
    <t>TUBO ACO GALVANIZADO COM COSTURA, CLASSE LEVE, DN 40 MM (1 1/2"), E = 3,00 MM, *3,48* KG/M (NBR 5580)</t>
  </si>
  <si>
    <t>7,1721300</t>
  </si>
  <si>
    <t>64,36</t>
  </si>
  <si>
    <t>461,60</t>
  </si>
  <si>
    <t>98,69%</t>
  </si>
  <si>
    <t xml:space="preserve"> P.19.000.044305 </t>
  </si>
  <si>
    <t>CAIXA DE EQUALIZAÇÃO COM BARRA COBRE 6MM, EMBUTIR, CHAPA DE AÇO COM PINTURA ESMALTADA, DE 200X200MM E TAMPA, USO INTERNO, REF. TEL-901 TERMOTÉCNICA OU EQUIVALENTE</t>
  </si>
  <si>
    <t>456,91</t>
  </si>
  <si>
    <t>98,71%</t>
  </si>
  <si>
    <t xml:space="preserve"> 00039422 </t>
  </si>
  <si>
    <t>PERFIL MONTANTE, FORMATO C, EM ACO ZINCADO, PARA ESTRUTURA PAREDE DRYWALL, E = 0,5 MM, 70 X 3000 MM (L X C)</t>
  </si>
  <si>
    <t>41,9601600</t>
  </si>
  <si>
    <t>10,82</t>
  </si>
  <si>
    <t>454,01</t>
  </si>
  <si>
    <t>98,72%</t>
  </si>
  <si>
    <t xml:space="preserve"> 2657 </t>
  </si>
  <si>
    <t>Bloco cerâmico, de vedação, 6 furos horizontais, dim. 9 x 19 x 24 cm</t>
  </si>
  <si>
    <t>301,2375744</t>
  </si>
  <si>
    <t>451,86</t>
  </si>
  <si>
    <t>98,74%</t>
  </si>
  <si>
    <t xml:space="preserve"> 00039413 </t>
  </si>
  <si>
    <t>PLACA / CHAPA DE GESSO ACARTONADO, STANDARD (ST), COR BRANCA, E = 12,5 MM, 1200 X 2400 MM (L X C)</t>
  </si>
  <si>
    <t>15,1632000</t>
  </si>
  <si>
    <t>29,36</t>
  </si>
  <si>
    <t>445,19</t>
  </si>
  <si>
    <t>98,75%</t>
  </si>
  <si>
    <t xml:space="preserve"> CPU0002 </t>
  </si>
  <si>
    <t>Tela De Nylon De Protecao 2.5</t>
  </si>
  <si>
    <t>21,3180000</t>
  </si>
  <si>
    <t>20,86</t>
  </si>
  <si>
    <t>444,69</t>
  </si>
  <si>
    <t>98,77%</t>
  </si>
  <si>
    <t xml:space="preserve"> I0045 </t>
  </si>
  <si>
    <t>AJUDANTE DE PINTOR</t>
  </si>
  <si>
    <t>18,3572000</t>
  </si>
  <si>
    <t>438,19</t>
  </si>
  <si>
    <t>98,79%</t>
  </si>
  <si>
    <t xml:space="preserve"> 00000252/SINAPI </t>
  </si>
  <si>
    <t>Ajudante de serralheiro (horista)</t>
  </si>
  <si>
    <t>23,4017118</t>
  </si>
  <si>
    <t>18,62</t>
  </si>
  <si>
    <t>435,74</t>
  </si>
  <si>
    <t>98,80%</t>
  </si>
  <si>
    <t xml:space="preserve"> 00044184 </t>
  </si>
  <si>
    <t>CHUMBADOR PONTALETE, ACO GALVANIZADO, 1" X 1", APROX. 50 CM DE COMPRIMENTO, 1 BARRA DE 5/8", PARA GUARDA-CORPO / GRADIL / CORRIMAO</t>
  </si>
  <si>
    <t>5,8060100</t>
  </si>
  <si>
    <t>75,00</t>
  </si>
  <si>
    <t>435,45</t>
  </si>
  <si>
    <t>98,82%</t>
  </si>
  <si>
    <t xml:space="preserve"> I2367 </t>
  </si>
  <si>
    <t>LINHA DE MADEIRA DE LEI DE 6"x3"</t>
  </si>
  <si>
    <t>43,17</t>
  </si>
  <si>
    <t>431,70</t>
  </si>
  <si>
    <t>98,83%</t>
  </si>
  <si>
    <t xml:space="preserve"> I8352 </t>
  </si>
  <si>
    <t>REATOR / IGNITOR</t>
  </si>
  <si>
    <t>47,51</t>
  </si>
  <si>
    <t>427,59</t>
  </si>
  <si>
    <t>98,85%</t>
  </si>
  <si>
    <t xml:space="preserve"> H00274 </t>
  </si>
  <si>
    <t>Esguicho conico 1 1/2" x 3/16mm (INC)</t>
  </si>
  <si>
    <t>212,50</t>
  </si>
  <si>
    <t>425,00</t>
  </si>
  <si>
    <t>98,86%</t>
  </si>
  <si>
    <t xml:space="preserve"> 00044497 </t>
  </si>
  <si>
    <t>MONTADOR DE ESTRUTURAS METALICAS HORISTA</t>
  </si>
  <si>
    <t>18,0391469</t>
  </si>
  <si>
    <t>23,21</t>
  </si>
  <si>
    <t>418,69</t>
  </si>
  <si>
    <t>0,01%</t>
  </si>
  <si>
    <t>98,88%</t>
  </si>
  <si>
    <t xml:space="preserve"> 099200 </t>
  </si>
  <si>
    <t>BOMBEIRO OU ENCANADOR</t>
  </si>
  <si>
    <t>14,7200000</t>
  </si>
  <si>
    <t>28,00</t>
  </si>
  <si>
    <t>412,18</t>
  </si>
  <si>
    <t>98,89%</t>
  </si>
  <si>
    <t xml:space="preserve"> 00000370/SINAPI </t>
  </si>
  <si>
    <t>Areia media - posto jazida/fornecedor (retirado na jazida, sem transporte)</t>
  </si>
  <si>
    <t>3,2809184</t>
  </si>
  <si>
    <t>410,11</t>
  </si>
  <si>
    <t>98,91%</t>
  </si>
  <si>
    <t xml:space="preserve"> 00006160/SINAPI </t>
  </si>
  <si>
    <t>Soldador (horista)</t>
  </si>
  <si>
    <t>16,7881846</t>
  </si>
  <si>
    <t>399,06</t>
  </si>
  <si>
    <t>98,92%</t>
  </si>
  <si>
    <t xml:space="preserve"> I1332 </t>
  </si>
  <si>
    <t>LADRILHO HIDRAULICO DE UMA COR</t>
  </si>
  <si>
    <t>4,3500000</t>
  </si>
  <si>
    <t>91,12</t>
  </si>
  <si>
    <t>396,37</t>
  </si>
  <si>
    <t>98,94%</t>
  </si>
  <si>
    <t xml:space="preserve"> 00044061 </t>
  </si>
  <si>
    <t>CAMINHAO TRUCADO, PESO BRUTO TOTAL 23000 KG, CARGA UTIL MAXIMA 16540 KG, DISTANCIA ENTRE EIXOS 4,80 M, POTENCIA 256 CV (INCLUI CABINE E CHASSI, NAO INCLUI CARROCERIA)</t>
  </si>
  <si>
    <t>0,0004629</t>
  </si>
  <si>
    <t>845.344,27</t>
  </si>
  <si>
    <t>391,29</t>
  </si>
  <si>
    <t>98,95%</t>
  </si>
  <si>
    <t xml:space="preserve"> I0362 </t>
  </si>
  <si>
    <t>CABO LOGICO/VIDEO COAXIAL 50 (OHMS)</t>
  </si>
  <si>
    <t>175,0830000</t>
  </si>
  <si>
    <t>2,23</t>
  </si>
  <si>
    <t>390,44</t>
  </si>
  <si>
    <t>98,96%</t>
  </si>
  <si>
    <t xml:space="preserve"> 00003780 </t>
  </si>
  <si>
    <t>LUMINARIA DE SOBREPOR EM CHAPA DE ACO PARA 1 LAMPADA FLUORESCENTE DE *36* W, ALETADA, COMPLETA (LAMPADA E REATOR INCLUSOS)</t>
  </si>
  <si>
    <t>3,1140000</t>
  </si>
  <si>
    <t>121,43</t>
  </si>
  <si>
    <t>378,13</t>
  </si>
  <si>
    <t>98,98%</t>
  </si>
  <si>
    <t xml:space="preserve"> 00038591 </t>
  </si>
  <si>
    <t>BLOCO DE CONCRETO ESTRUTURAL 14 X 19 X 34 CM, FBK 4,5 MPA (NBR 6136)</t>
  </si>
  <si>
    <t>71,1055040</t>
  </si>
  <si>
    <t>5,21</t>
  </si>
  <si>
    <t>370,46</t>
  </si>
  <si>
    <t>98,99%</t>
  </si>
  <si>
    <t xml:space="preserve"> 1221 </t>
  </si>
  <si>
    <t>CAL HIDRATADA</t>
  </si>
  <si>
    <t>Kg</t>
  </si>
  <si>
    <t>328,8224000</t>
  </si>
  <si>
    <t>1,12</t>
  </si>
  <si>
    <t>368,28</t>
  </si>
  <si>
    <t>99,00%</t>
  </si>
  <si>
    <t xml:space="preserve"> 00006138 </t>
  </si>
  <si>
    <t>ANEL DE VEDACAO, PVC FLEXIVEL, 100 MM, PARA SAIDA DE BACIA / VASO SANITARIO</t>
  </si>
  <si>
    <t>24,6920000</t>
  </si>
  <si>
    <t>14,91</t>
  </si>
  <si>
    <t>368,16</t>
  </si>
  <si>
    <t>99,02%</t>
  </si>
  <si>
    <t xml:space="preserve"> I10268 </t>
  </si>
  <si>
    <t>CAIXA D'AGUA DE POLIETILENO DE 1000 L, COM TAMPA</t>
  </si>
  <si>
    <t>0,5000000</t>
  </si>
  <si>
    <t>730,93</t>
  </si>
  <si>
    <t>365,47</t>
  </si>
  <si>
    <t>99,03%</t>
  </si>
  <si>
    <t xml:space="preserve"> 00010422 </t>
  </si>
  <si>
    <t>BACIA SANITARIA (VASO) COM CAIXA ACOPLADA, SIFAO APARENTE, DE LOUCA BRANCA (SEM ASSENTO)</t>
  </si>
  <si>
    <t>0,6920000</t>
  </si>
  <si>
    <t>527,25</t>
  </si>
  <si>
    <t>364,86</t>
  </si>
  <si>
    <t>99,04%</t>
  </si>
  <si>
    <t xml:space="preserve"> 00000996 </t>
  </si>
  <si>
    <t>CABO DE COBRE, FLEXIVEL, CLASSE 4 OU 5, ISOLACAO EM PVC/A, ANTICHAMA BWF-B, COBERTURA PVC-ST1, ANTICHAMA BWF-B, 1 CONDUTOR, 0,6/1 KV, SECAO NOMINAL 25 MM2</t>
  </si>
  <si>
    <t>11,8571400</t>
  </si>
  <si>
    <t>30,72</t>
  </si>
  <si>
    <t>364,25</t>
  </si>
  <si>
    <t>99,06%</t>
  </si>
  <si>
    <t xml:space="preserve"> 00014112 </t>
  </si>
  <si>
    <t>TAMPAO FOFO SIMPLES COM BASE / REQUADRO, CLASSE A15 CARGA MAX. 1,5 T, 400 X 600 MM (COM INSCRICAO EM RELEVO DO TIPO DE REDE)</t>
  </si>
  <si>
    <t>358,77</t>
  </si>
  <si>
    <t>99,07%</t>
  </si>
  <si>
    <t xml:space="preserve"> I2395 </t>
  </si>
  <si>
    <t>PINTOR</t>
  </si>
  <si>
    <t>11,7436000</t>
  </si>
  <si>
    <t>354,66</t>
  </si>
  <si>
    <t>99,08%</t>
  </si>
  <si>
    <t xml:space="preserve"> 00044396 </t>
  </si>
  <si>
    <t>COLA BRANCA BASE PVA</t>
  </si>
  <si>
    <t>9,6155800</t>
  </si>
  <si>
    <t>36,80</t>
  </si>
  <si>
    <t>353,85</t>
  </si>
  <si>
    <t>99,09%</t>
  </si>
  <si>
    <t xml:space="preserve"> 003694 </t>
  </si>
  <si>
    <t>15,26</t>
  </si>
  <si>
    <t>350,98</t>
  </si>
  <si>
    <t>99,11%</t>
  </si>
  <si>
    <t xml:space="preserve"> I0441 </t>
  </si>
  <si>
    <t>291,3076500</t>
  </si>
  <si>
    <t>1,20</t>
  </si>
  <si>
    <t>349,57</t>
  </si>
  <si>
    <t>99,12%</t>
  </si>
  <si>
    <t xml:space="preserve"> I2413 </t>
  </si>
  <si>
    <t>QUADRO DE MEDIÇÃO TRIFASICA EM POSTE</t>
  </si>
  <si>
    <t>340,50</t>
  </si>
  <si>
    <t>99,13%</t>
  </si>
  <si>
    <t xml:space="preserve"> I0402 </t>
  </si>
  <si>
    <t>CAGECE - LIGAÇÃO DE ESGOTO</t>
  </si>
  <si>
    <t>328,51</t>
  </si>
  <si>
    <t>99,14%</t>
  </si>
  <si>
    <t xml:space="preserve"> 00004221 </t>
  </si>
  <si>
    <t>OLEO DIESEL COMBUSTIVEL COMUM METROPOLITANO S-10 OU S-500</t>
  </si>
  <si>
    <t>39,2506150</t>
  </si>
  <si>
    <t>8,27</t>
  </si>
  <si>
    <t>324,60</t>
  </si>
  <si>
    <t>99,15%</t>
  </si>
  <si>
    <t xml:space="preserve"> I1881 </t>
  </si>
  <si>
    <t>SOLEIRA DE GRANITO DE 25CM</t>
  </si>
  <si>
    <t>1,7500000</t>
  </si>
  <si>
    <t>182,12</t>
  </si>
  <si>
    <t>318,71</t>
  </si>
  <si>
    <t>99,16%</t>
  </si>
  <si>
    <t xml:space="preserve"> 00044181 </t>
  </si>
  <si>
    <t>TUBO QUADRADO DE ACO GALVANIZADO, 25 X 25 MM, E = 1,20 MM</t>
  </si>
  <si>
    <t>14,1003100</t>
  </si>
  <si>
    <t>22,50</t>
  </si>
  <si>
    <t>317,26</t>
  </si>
  <si>
    <t>99,18%</t>
  </si>
  <si>
    <t xml:space="preserve"> 00021128/SINAPI </t>
  </si>
  <si>
    <t>Eletroduto em aco galvanizado eletrolitico, leve, diametro 3/4", parede de 0,90 mm</t>
  </si>
  <si>
    <t>42,6300000</t>
  </si>
  <si>
    <t>7,27</t>
  </si>
  <si>
    <t>309,92</t>
  </si>
  <si>
    <t>99,19%</t>
  </si>
  <si>
    <t xml:space="preserve"> 7743 </t>
  </si>
  <si>
    <t>308,18</t>
  </si>
  <si>
    <t>99,20%</t>
  </si>
  <si>
    <t xml:space="preserve"> 00038597 </t>
  </si>
  <si>
    <t>CANALETA DE CONCRETO ESTRUTURAL 14 X 19 X 39 CM, FBK 4,5 MPA (NBR 6136)</t>
  </si>
  <si>
    <t>47,2413280</t>
  </si>
  <si>
    <t>6,42</t>
  </si>
  <si>
    <t>303,29</t>
  </si>
  <si>
    <t>99,21%</t>
  </si>
  <si>
    <t xml:space="preserve"> 00042407 </t>
  </si>
  <si>
    <t>TRELICA NERVURADA (ESPACADOR), ALTURA = 120,0 MM, DIAMETRO DOS BANZOS INFERIORES E SUPERIOR = 6,0 MM, DIAMETRO DA DIAGONAL = 4,2 MM</t>
  </si>
  <si>
    <t>40,0320000</t>
  </si>
  <si>
    <t>7,55</t>
  </si>
  <si>
    <t>302,24</t>
  </si>
  <si>
    <t>99,22%</t>
  </si>
  <si>
    <t xml:space="preserve"> .FNDE 47 </t>
  </si>
  <si>
    <t>100,53</t>
  </si>
  <si>
    <t>301,59</t>
  </si>
  <si>
    <t>99,23%</t>
  </si>
  <si>
    <t xml:space="preserve"> 00005318 </t>
  </si>
  <si>
    <t>DILUENTE AGUARRAS</t>
  </si>
  <si>
    <t>10,9386340</t>
  </si>
  <si>
    <t>27,50</t>
  </si>
  <si>
    <t>300,81</t>
  </si>
  <si>
    <t>99,24%</t>
  </si>
  <si>
    <t xml:space="preserve"> EC373700 </t>
  </si>
  <si>
    <t>ALIMENTACAO - HORISTA (ENCARGOS COMPLEMENTARES)(COLETADOCAIXA)</t>
  </si>
  <si>
    <t>45,8400000</t>
  </si>
  <si>
    <t>6,55</t>
  </si>
  <si>
    <t>300,25</t>
  </si>
  <si>
    <t>99,25%</t>
  </si>
  <si>
    <t xml:space="preserve"> I0163 </t>
  </si>
  <si>
    <t>AÇO CA-50</t>
  </si>
  <si>
    <t>33,5000000</t>
  </si>
  <si>
    <t>8,87</t>
  </si>
  <si>
    <t>297,15</t>
  </si>
  <si>
    <t>99,26%</t>
  </si>
  <si>
    <t xml:space="preserve"> 099034 </t>
  </si>
  <si>
    <t>AJUDANTE DE BOMBEIRO OU ENCANADOR</t>
  </si>
  <si>
    <t>20,17</t>
  </si>
  <si>
    <t>296,97</t>
  </si>
  <si>
    <t>99,27%</t>
  </si>
  <si>
    <t xml:space="preserve"> I0526 </t>
  </si>
  <si>
    <t>CHAPA COMPENSADO PLASTIFICADO 12MM (1.22 X 2.44M)</t>
  </si>
  <si>
    <t>3,3000000</t>
  </si>
  <si>
    <t>87,05</t>
  </si>
  <si>
    <t>287,27</t>
  </si>
  <si>
    <t>99,28%</t>
  </si>
  <si>
    <t xml:space="preserve"> 00011251 </t>
  </si>
  <si>
    <t>CAIXA DE PASSAGEM/ LUZ / TELEFONIA, DE EMBUTIR, EM CHAPA DE ACO GALVANIZADO, DIMENSOES 40 X 40 X *12* CM (PADRAO CONCESSIONARIA LOCAL)</t>
  </si>
  <si>
    <t>141,21</t>
  </si>
  <si>
    <t>282,42</t>
  </si>
  <si>
    <t>99,29%</t>
  </si>
  <si>
    <t xml:space="preserve"> I0501 </t>
  </si>
  <si>
    <t>CELULA FOTOELÉTRICA P/ LÂMPADA 400W, C/ SUPORTE</t>
  </si>
  <si>
    <t>55,66</t>
  </si>
  <si>
    <t>278,30</t>
  </si>
  <si>
    <t>99,30%</t>
  </si>
  <si>
    <t xml:space="preserve"> 00006110/SINAPI </t>
  </si>
  <si>
    <t>Serralheiro (horista)</t>
  </si>
  <si>
    <t>11,7008559</t>
  </si>
  <si>
    <t>278,13</t>
  </si>
  <si>
    <t>99,31%</t>
  </si>
  <si>
    <t xml:space="preserve"> H00280 </t>
  </si>
  <si>
    <t>Tampao cego c/ corrente 2 1/2" para hidrante</t>
  </si>
  <si>
    <t>137,50</t>
  </si>
  <si>
    <t>275,00</t>
  </si>
  <si>
    <t>99,32%</t>
  </si>
  <si>
    <t xml:space="preserve"> 00043461 </t>
  </si>
  <si>
    <t>FERRAMENTAS - FAMILIA ENCANADOR - HORISTA (ENCARGOS COMPLEMENTARES - COLETADO CAIXA)</t>
  </si>
  <si>
    <t>0,38</t>
  </si>
  <si>
    <t>271,69</t>
  </si>
  <si>
    <t>99,33%</t>
  </si>
  <si>
    <t xml:space="preserve"> 00039432 </t>
  </si>
  <si>
    <t>FITA DE PAPEL REFORCADA COM LAMINA DE METAL PARA REFORCO DE CANTOS DE CHAPA DE GESSO PARA DRYWALL</t>
  </si>
  <si>
    <t>66,4056800</t>
  </si>
  <si>
    <t>4,06</t>
  </si>
  <si>
    <t>269,61</t>
  </si>
  <si>
    <t>99,34%</t>
  </si>
  <si>
    <t xml:space="preserve"> 00043459 </t>
  </si>
  <si>
    <t>FERRAMENTAS - FAMILIA CARPINTEIRO DE FORMAS - HORISTA (ENCARGOS COMPLEMENTARES - COLETADO CAIXA)</t>
  </si>
  <si>
    <t>0,55</t>
  </si>
  <si>
    <t>266,24</t>
  </si>
  <si>
    <t>99,35%</t>
  </si>
  <si>
    <t xml:space="preserve"> MO269600 </t>
  </si>
  <si>
    <t>ENCANADOR OU BOMBEIRO HIDRAULICO</t>
  </si>
  <si>
    <t>9,4757700</t>
  </si>
  <si>
    <t>27,25</t>
  </si>
  <si>
    <t>258,21</t>
  </si>
  <si>
    <t>99,36%</t>
  </si>
  <si>
    <t xml:space="preserve"> I2081 </t>
  </si>
  <si>
    <t>TIJOLO CERÂMICO FURADO  9X19X19CM</t>
  </si>
  <si>
    <t>388,8000000</t>
  </si>
  <si>
    <t>0,66</t>
  </si>
  <si>
    <t>256,61</t>
  </si>
  <si>
    <t>99,37%</t>
  </si>
  <si>
    <t xml:space="preserve"> 00002684 </t>
  </si>
  <si>
    <t>ELETRODUTO DE PVC RIGIDO ROSCAVEL DE 1 1/4", SEM LUVA</t>
  </si>
  <si>
    <t>18,4077000</t>
  </si>
  <si>
    <t>13,76</t>
  </si>
  <si>
    <t>253,29</t>
  </si>
  <si>
    <t>99,38%</t>
  </si>
  <si>
    <t xml:space="preserve"> 00000083/SINAPI </t>
  </si>
  <si>
    <t>Adaptador pvc, soldavel, com flanges livres, 75 mm x 2 1/2", para caixa d'agua</t>
  </si>
  <si>
    <t>251,32</t>
  </si>
  <si>
    <t>99,39%</t>
  </si>
  <si>
    <t xml:space="preserve"> 058975 </t>
  </si>
  <si>
    <t>RACK - ORGANIZADOR HORIZONTAL DE CABOS 1 U</t>
  </si>
  <si>
    <t>40,00</t>
  </si>
  <si>
    <t>240,00</t>
  </si>
  <si>
    <t>99,40%</t>
  </si>
  <si>
    <t xml:space="preserve"> 00043056 </t>
  </si>
  <si>
    <t>ACO CA-50, 20,0 MM OU 25,0 MM, VERGALHAO</t>
  </si>
  <si>
    <t>21,0786000</t>
  </si>
  <si>
    <t>11,33</t>
  </si>
  <si>
    <t>238,82</t>
  </si>
  <si>
    <t>99,41%</t>
  </si>
  <si>
    <t xml:space="preserve"> 00043649 </t>
  </si>
  <si>
    <t>TINTA ESMALTE BASE AGUA PREMIUM ACETINADO</t>
  </si>
  <si>
    <t>5,4711360</t>
  </si>
  <si>
    <t>43,52</t>
  </si>
  <si>
    <t>238,10</t>
  </si>
  <si>
    <t xml:space="preserve"> I7890 </t>
  </si>
  <si>
    <t>REJUNTE PARA GRANITO</t>
  </si>
  <si>
    <t>28,6575000</t>
  </si>
  <si>
    <t>8,21</t>
  </si>
  <si>
    <t>235,28</t>
  </si>
  <si>
    <t>99,42%</t>
  </si>
  <si>
    <t xml:space="preserve"> 00038589 </t>
  </si>
  <si>
    <t>MEIO BLOCO DE CONCRETO ESTRUTURAL 14 X 19 X 19 CM, FBK 4,5 MPA (NBR 6136)</t>
  </si>
  <si>
    <t>3,26</t>
  </si>
  <si>
    <t>231,80</t>
  </si>
  <si>
    <t>99,43%</t>
  </si>
  <si>
    <t xml:space="preserve"> 81 </t>
  </si>
  <si>
    <t>Aço ca-50   6,3 a 12,5 mm</t>
  </si>
  <si>
    <t>18,8273484</t>
  </si>
  <si>
    <t>11,42</t>
  </si>
  <si>
    <t>215,01</t>
  </si>
  <si>
    <t>99,44%</t>
  </si>
  <si>
    <t xml:space="preserve"> 10517 </t>
  </si>
  <si>
    <t>Exames admissionais/demissionais (checkup)</t>
  </si>
  <si>
    <t>cj</t>
  </si>
  <si>
    <t>0,5665036</t>
  </si>
  <si>
    <t>375,00</t>
  </si>
  <si>
    <t>212,44</t>
  </si>
  <si>
    <t>99,45%</t>
  </si>
  <si>
    <t xml:space="preserve"> B.02.000.037501 </t>
  </si>
  <si>
    <t>MASSA PLÁSTICA PARA MÁRMORE E GRANITO</t>
  </si>
  <si>
    <t>52,80</t>
  </si>
  <si>
    <t>211,20</t>
  </si>
  <si>
    <t xml:space="preserve"> 1215 </t>
  </si>
  <si>
    <t>CIMENTO PORTLAND CPII-32</t>
  </si>
  <si>
    <t>259,3920000</t>
  </si>
  <si>
    <t>0,81</t>
  </si>
  <si>
    <t>210,11</t>
  </si>
  <si>
    <t>99,46%</t>
  </si>
  <si>
    <t xml:space="preserve"> 00007343 </t>
  </si>
  <si>
    <t>TINTA ACRILICA A BASE DE SOLVENTE, PARA SINALIZACAO HORIZONTAL VIARIA (NBR 11862)</t>
  </si>
  <si>
    <t>29,07</t>
  </si>
  <si>
    <t>209,30</t>
  </si>
  <si>
    <t>99,47%</t>
  </si>
  <si>
    <t xml:space="preserve"> 00004741 </t>
  </si>
  <si>
    <t>PO DE PEDRA (POSTO PEDREIRA/FORNECEDOR, SEM FRETE)</t>
  </si>
  <si>
    <t>0,6689480</t>
  </si>
  <si>
    <t>311,26</t>
  </si>
  <si>
    <t>208,22</t>
  </si>
  <si>
    <t>99,48%</t>
  </si>
  <si>
    <t xml:space="preserve"> 00000599 </t>
  </si>
  <si>
    <t>JANELA FIXA, EM ALUMINIO PERFIL 20, 60 X 80 CM (A X L), BATENTE/REQUADRO DE 3 A 14 CM, COM VIDRO 4 MM, SEM GUARNICAO/ALIZAR, ACABAMENTO ALUM BRANCO OU BRILHANTE</t>
  </si>
  <si>
    <t>0,2400000</t>
  </si>
  <si>
    <t>866,06</t>
  </si>
  <si>
    <t>207,85</t>
  </si>
  <si>
    <t xml:space="preserve"> 00039027 </t>
  </si>
  <si>
    <t>PREGO DE ACO POLIDO COM CABECA 19 X 36 (3 1/4 X 9)</t>
  </si>
  <si>
    <t>8,2836000</t>
  </si>
  <si>
    <t>24,26</t>
  </si>
  <si>
    <t>200,96</t>
  </si>
  <si>
    <t>99,49%</t>
  </si>
  <si>
    <t xml:space="preserve"> 00002436/SINAPI </t>
  </si>
  <si>
    <t>Eletricista (horista)</t>
  </si>
  <si>
    <t>8,3454400</t>
  </si>
  <si>
    <t>198,37</t>
  </si>
  <si>
    <t>99,50%</t>
  </si>
  <si>
    <t xml:space="preserve"> 00000660 </t>
  </si>
  <si>
    <t>CANALETA DE CONCRETO 19 X 19 X 19 CM (CLASSE C - NBR 6136)</t>
  </si>
  <si>
    <t>43,9738320</t>
  </si>
  <si>
    <t>194,36</t>
  </si>
  <si>
    <t xml:space="preserve"> 00010891 </t>
  </si>
  <si>
    <t>EXTINTOR DE INCENDIO PORTATIL COM CARGA DE PO QUIMICO SECO (PQS) DE 4 KG, CLASSE BC</t>
  </si>
  <si>
    <t>280,28</t>
  </si>
  <si>
    <t>193,95</t>
  </si>
  <si>
    <t>99,51%</t>
  </si>
  <si>
    <t xml:space="preserve"> MO246000 </t>
  </si>
  <si>
    <t>AUXILIAR DE ENCANADOR OU BOMBEIRO HIDRÁULICO</t>
  </si>
  <si>
    <t>189,80</t>
  </si>
  <si>
    <t>99,52%</t>
  </si>
  <si>
    <t xml:space="preserve"> 00006085 </t>
  </si>
  <si>
    <t>SELADOR ACRILICO OPACO PREMIUM INTERIOR/EXTERIOR</t>
  </si>
  <si>
    <t>19,9980498</t>
  </si>
  <si>
    <t>9,45</t>
  </si>
  <si>
    <t>188,98</t>
  </si>
  <si>
    <t xml:space="preserve"> P.30.000.091017 </t>
  </si>
  <si>
    <t>11,73</t>
  </si>
  <si>
    <t>187,68</t>
  </si>
  <si>
    <t>99,53%</t>
  </si>
  <si>
    <t xml:space="preserve"> 00011002/SINAPI </t>
  </si>
  <si>
    <t>Eletrodo revestido aws - e6013, diametro igual a 2,50 mm</t>
  </si>
  <si>
    <t>3,0015239</t>
  </si>
  <si>
    <t>62,22</t>
  </si>
  <si>
    <t>186,75</t>
  </si>
  <si>
    <t>99,54%</t>
  </si>
  <si>
    <t xml:space="preserve"> 00000367/SINAPI </t>
  </si>
  <si>
    <t>Areia grossa - posto jazida/fornecedor (retirado na jazida, sem transporte)</t>
  </si>
  <si>
    <t>1,4708212</t>
  </si>
  <si>
    <t>126,62</t>
  </si>
  <si>
    <t>186,24</t>
  </si>
  <si>
    <t xml:space="preserve"> I0108 </t>
  </si>
  <si>
    <t>AREIA GROSSA</t>
  </si>
  <si>
    <t>1,2454400</t>
  </si>
  <si>
    <t>149,47</t>
  </si>
  <si>
    <t>186,16</t>
  </si>
  <si>
    <t>99,55%</t>
  </si>
  <si>
    <t xml:space="preserve"> 00004302 </t>
  </si>
  <si>
    <t>PARAFUSO ZINCADO ROSCA SOBERBA, CABECA SEXTAVADA, 5/16" X 250 MM, PARA FIXACAO DE TELHA EM MADEIRA</t>
  </si>
  <si>
    <t>35,4803400</t>
  </si>
  <si>
    <t>5,17</t>
  </si>
  <si>
    <t>183,43</t>
  </si>
  <si>
    <t>99,56%</t>
  </si>
  <si>
    <t xml:space="preserve"> E.06.000.042847 </t>
  </si>
  <si>
    <t>CLIPS DE FIXAÇÃO PARA VERGALHÃO EM AÇO GALVANIZADO DIÂMETRO DE 3/8´, REF. TEL 5238 OU EQUIVALENTE</t>
  </si>
  <si>
    <t>48,0000000</t>
  </si>
  <si>
    <t>3,75</t>
  </si>
  <si>
    <t>180,00</t>
  </si>
  <si>
    <t xml:space="preserve"> 00003908 </t>
  </si>
  <si>
    <t>LUVA DE FERRO GALVANIZADO, COM ROSCA BSP, DE 1/2"</t>
  </si>
  <si>
    <t>22,8000000</t>
  </si>
  <si>
    <t>7,88</t>
  </si>
  <si>
    <t>179,66</t>
  </si>
  <si>
    <t>99,57%</t>
  </si>
  <si>
    <t xml:space="preserve"> 00006193 </t>
  </si>
  <si>
    <t>TABUA NAO APARELHADA *2,5 X 20* CM, EM MACARANDUBA/MASSARANDUBA, ANGELIM OU EQUIVALENTE DA REGIAO - BRUTA</t>
  </si>
  <si>
    <t>9,3091656</t>
  </si>
  <si>
    <t>18,96</t>
  </si>
  <si>
    <t>176,50</t>
  </si>
  <si>
    <t>99,58%</t>
  </si>
  <si>
    <t xml:space="preserve"> 00039244 </t>
  </si>
  <si>
    <t>ELETRODUTO PVC FLEXIVEL CORRUGADO, REFORCADO, COR LARANJA, DE 25 MM, PARA LAJES E PISOS</t>
  </si>
  <si>
    <t>32,5241400</t>
  </si>
  <si>
    <t>5,30</t>
  </si>
  <si>
    <t>172,38</t>
  </si>
  <si>
    <t xml:space="preserve"> 00044503 </t>
  </si>
  <si>
    <t>JARDINEIRO (HORISTA)</t>
  </si>
  <si>
    <t>9,8607229</t>
  </si>
  <si>
    <t>17,36</t>
  </si>
  <si>
    <t>171,18</t>
  </si>
  <si>
    <t>99,59%</t>
  </si>
  <si>
    <t xml:space="preserve"> I8365 </t>
  </si>
  <si>
    <t>167,73</t>
  </si>
  <si>
    <t xml:space="preserve"> 00001106/SINAPI </t>
  </si>
  <si>
    <t>Cal hidratada ch-i para argamassas</t>
  </si>
  <si>
    <t>101,7928748</t>
  </si>
  <si>
    <t>1,62</t>
  </si>
  <si>
    <t>164,90</t>
  </si>
  <si>
    <t>99,60%</t>
  </si>
  <si>
    <t xml:space="preserve"> 00044180 </t>
  </si>
  <si>
    <t>TUBO QUADRADO DE ACO GALVANIZADO, 30 X 30 MM, E = 1,20 MM</t>
  </si>
  <si>
    <t>6,4542200</t>
  </si>
  <si>
    <t>25,00</t>
  </si>
  <si>
    <t>161,36</t>
  </si>
  <si>
    <t>99,61%</t>
  </si>
  <si>
    <t xml:space="preserve"> 2684 </t>
  </si>
  <si>
    <t>Argamassa industrializada Votomassa AC-II, ou similar</t>
  </si>
  <si>
    <t>73,4589744</t>
  </si>
  <si>
    <t>2,16</t>
  </si>
  <si>
    <t>158,67</t>
  </si>
  <si>
    <t xml:space="preserve"> 00006189/SINAPI </t>
  </si>
  <si>
    <t>Tabua nao aparelhada *2,5 x 30* cm, em macaranduba/massaranduba, angelim ou equivalente da regiao - bruta</t>
  </si>
  <si>
    <t>5,5427714</t>
  </si>
  <si>
    <t>28,35</t>
  </si>
  <si>
    <t>157,14</t>
  </si>
  <si>
    <t>99,62%</t>
  </si>
  <si>
    <t xml:space="preserve"> 00004509 </t>
  </si>
  <si>
    <t>SARRAFO *2,5 X 10* CM EM PINUS, MISTA OU EQUIVALENTE DA REGIAO - BRUTA</t>
  </si>
  <si>
    <t>35,9590000</t>
  </si>
  <si>
    <t>4,35</t>
  </si>
  <si>
    <t>156,42</t>
  </si>
  <si>
    <t xml:space="preserve"> 00040864 </t>
  </si>
  <si>
    <t>SEGURO - MENSALISTA (COLETADO CAIXA - ENCARGOS COMPLEMENTARES)</t>
  </si>
  <si>
    <t>19,32</t>
  </si>
  <si>
    <t>154,56</t>
  </si>
  <si>
    <t>99,63%</t>
  </si>
  <si>
    <t xml:space="preserve"> 2387 </t>
  </si>
  <si>
    <t>BRITA Nº 0</t>
  </si>
  <si>
    <t>0,6912000</t>
  </si>
  <si>
    <t>221,02</t>
  </si>
  <si>
    <t>152,77</t>
  </si>
  <si>
    <t xml:space="preserve"> 00044474 </t>
  </si>
  <si>
    <t>GUINDASTE HIDRAULICO AUTOPROPELIDO, COM LANCA TELESCOPICA 40 M, CAPACIDADE MAXIMA 60 T, POTENCIA 260 KW, TRACAO 6 X 6</t>
  </si>
  <si>
    <t>0,0000487</t>
  </si>
  <si>
    <t>3.113.787,85</t>
  </si>
  <si>
    <t>151,58</t>
  </si>
  <si>
    <t>99,64%</t>
  </si>
  <si>
    <t xml:space="preserve"> I2426 </t>
  </si>
  <si>
    <t>SOLVENTE P/RESINA POLIURETANA</t>
  </si>
  <si>
    <t>4,8356000</t>
  </si>
  <si>
    <t>31,33</t>
  </si>
  <si>
    <t>151,50</t>
  </si>
  <si>
    <t>99,65%</t>
  </si>
  <si>
    <t xml:space="preserve"> H00272 </t>
  </si>
  <si>
    <t>Adaptador de 2 1/2 x 1 1/2" (INC)</t>
  </si>
  <si>
    <t>150,00</t>
  </si>
  <si>
    <t xml:space="preserve"> B.01.000.010118 </t>
  </si>
  <si>
    <t>149,00</t>
  </si>
  <si>
    <t>99,66%</t>
  </si>
  <si>
    <t xml:space="preserve"> 00005061 </t>
  </si>
  <si>
    <t>PREGO DE ACO POLIDO COM CABECA 18 X 27 (2 1/2 X 10)</t>
  </si>
  <si>
    <t>6,1778000</t>
  </si>
  <si>
    <t>147,46</t>
  </si>
  <si>
    <t xml:space="preserve"> 00004720 </t>
  </si>
  <si>
    <t>PEDRA BRITADA N. 0, OU PEDRISCO (4,8 A 9,5 MM) POSTO PEDREIRA/FORNECEDOR, SEM FRETE</t>
  </si>
  <si>
    <t>0,3849603</t>
  </si>
  <si>
    <t>380,43</t>
  </si>
  <si>
    <t>146,45</t>
  </si>
  <si>
    <t>99,67%</t>
  </si>
  <si>
    <t xml:space="preserve"> 00006212 </t>
  </si>
  <si>
    <t>TABUA *2,5 X 30 CM EM PINUS, MISTA OU EQUIVALENTE DA REGIAO - BRUTA</t>
  </si>
  <si>
    <t>9,9792000</t>
  </si>
  <si>
    <t>14,21</t>
  </si>
  <si>
    <t>141,80</t>
  </si>
  <si>
    <t xml:space="preserve"> 2386 </t>
  </si>
  <si>
    <t>BRITA Nº 1</t>
  </si>
  <si>
    <t>200,76</t>
  </si>
  <si>
    <t>138,77</t>
  </si>
  <si>
    <t>0,00%</t>
  </si>
  <si>
    <t>99,68%</t>
  </si>
  <si>
    <t xml:space="preserve"> 00006114 </t>
  </si>
  <si>
    <t>AJUDANTE DE ARMADOR (HORISTA)</t>
  </si>
  <si>
    <t>7,4596538</t>
  </si>
  <si>
    <t>134,42</t>
  </si>
  <si>
    <t xml:space="preserve"> I8620 </t>
  </si>
  <si>
    <t>FITA ANTIDERRAPANTE LARG. 5cm FOSFORESCENTE 5m</t>
  </si>
  <si>
    <t>RL</t>
  </si>
  <si>
    <t>64,17</t>
  </si>
  <si>
    <t>128,34</t>
  </si>
  <si>
    <t>99,69%</t>
  </si>
  <si>
    <t xml:space="preserve"> 00007288 </t>
  </si>
  <si>
    <t>TINTA ESMALTE SINTETICO PREMIUM FOSCO</t>
  </si>
  <si>
    <t>3,1018000</t>
  </si>
  <si>
    <t>41,36</t>
  </si>
  <si>
    <t>128,29</t>
  </si>
  <si>
    <t xml:space="preserve"> I0403 </t>
  </si>
  <si>
    <t>CAGECE - LIGAÇÃO DE ÁGUA</t>
  </si>
  <si>
    <t>125,98</t>
  </si>
  <si>
    <t xml:space="preserve"> 00039419 </t>
  </si>
  <si>
    <t>PERFIL GUIA, FORMATO U, EM ACO ZINCADO, PARA ESTRUTURA PAREDE DRYWALL, E = 0,5 MM, 70 X 3000 MM (L X C)</t>
  </si>
  <si>
    <t>13,1284800</t>
  </si>
  <si>
    <t>9,53</t>
  </si>
  <si>
    <t>125,11</t>
  </si>
  <si>
    <t>99,70%</t>
  </si>
  <si>
    <t xml:space="preserve"> 00020250 </t>
  </si>
  <si>
    <t>SISAL EM FIBRA / ESTOPA SISAL PARA GESSO</t>
  </si>
  <si>
    <t>3,8640420</t>
  </si>
  <si>
    <t>31,96</t>
  </si>
  <si>
    <t>123,49</t>
  </si>
  <si>
    <t xml:space="preserve"> 00006013 </t>
  </si>
  <si>
    <t>REGISTRO GAVETA COM ACABAMENTO E CANOPLA CROMADOS, SIMPLES, BITOLA 1"</t>
  </si>
  <si>
    <t>1,3840000</t>
  </si>
  <si>
    <t>88,58</t>
  </si>
  <si>
    <t>122,59</t>
  </si>
  <si>
    <t>99,71%</t>
  </si>
  <si>
    <t xml:space="preserve"> 7335 </t>
  </si>
  <si>
    <t>Válvula esférica corpo de bronze Ø 1/2"</t>
  </si>
  <si>
    <t>60,38</t>
  </si>
  <si>
    <t>120,76</t>
  </si>
  <si>
    <t xml:space="preserve"> 00003090 </t>
  </si>
  <si>
    <t>FECHADURA ESPELHO PARA PORTA INTERNA, EM ACO INOX (MAQUINA, TESTA E CONTRA-TESTA) E EM ZAMAC (MACANETA, LINGUETA E TRINCOS) COM ACABAMENTO CROMADO, MAQUINA DE 40 MM, INCLUINDO CHAVE TIPO INTERNA</t>
  </si>
  <si>
    <t>80,72</t>
  </si>
  <si>
    <t>111,72</t>
  </si>
  <si>
    <t>99,72%</t>
  </si>
  <si>
    <t xml:space="preserve"> 00000541 </t>
  </si>
  <si>
    <t>BANCADA DE MARMORE SINTETICO COM UMA CUBA, 120 X *60* CM</t>
  </si>
  <si>
    <t>0,3460000</t>
  </si>
  <si>
    <t>318,60</t>
  </si>
  <si>
    <t>110,24</t>
  </si>
  <si>
    <t xml:space="preserve"> 00001213/SINAPI </t>
  </si>
  <si>
    <t>Carpinteiro de formas para concreto (horista)</t>
  </si>
  <si>
    <t>4,6364508</t>
  </si>
  <si>
    <t>110,21</t>
  </si>
  <si>
    <t xml:space="preserve"> 00000994 </t>
  </si>
  <si>
    <t>CABO DE COBRE, FLEXIVEL, CLASSE 4 OU 5, ISOLACAO EM PVC/A, ANTICHAMA BWF-B, COBERTURA PVC-ST1, ANTICHAMA BWF-B, 1 CONDUTOR, 0,6/1 KV, SECAO NOMINAL 6 MM2</t>
  </si>
  <si>
    <t>14,4343819</t>
  </si>
  <si>
    <t>7,58</t>
  </si>
  <si>
    <t>109,41</t>
  </si>
  <si>
    <t>99,73%</t>
  </si>
  <si>
    <t xml:space="preserve"> 00012893/SINAPI </t>
  </si>
  <si>
    <t>Bota de seguranca com biqueira de aco e colarinho acolchoado</t>
  </si>
  <si>
    <t>par</t>
  </si>
  <si>
    <t>1,1307400</t>
  </si>
  <si>
    <t>95,83</t>
  </si>
  <si>
    <t>108,36</t>
  </si>
  <si>
    <t xml:space="preserve"> 00037560 </t>
  </si>
  <si>
    <t>PLACA DE SINALIZACAO DE SEGURANCA CONTRA INCENDIO - ALERTA, TRIANGULAR, BASE DE *30* CM, EM PVC *2* MM ANTI-CHAMAS (SIMBOLOS, CORES E PICTOGRAMAS CONFORME NBR 16820)</t>
  </si>
  <si>
    <t>53,88</t>
  </si>
  <si>
    <t>107,76</t>
  </si>
  <si>
    <t>99,74%</t>
  </si>
  <si>
    <t xml:space="preserve"> 00001297 </t>
  </si>
  <si>
    <t>PISO EM CERAMICA ESMALTADA, COMERCIAL (PADRAO POPULAR), COR LISA, PEI MAIOR OU IGUAL A 3, FORMATO MENOR OU IGUAL A 2025 CM2</t>
  </si>
  <si>
    <t>2,5601879</t>
  </si>
  <si>
    <t>40,95</t>
  </si>
  <si>
    <t>104,84</t>
  </si>
  <si>
    <t xml:space="preserve"> 00043488 </t>
  </si>
  <si>
    <t>EPI - FAMILIA OPERADOR ESCAVADEIRA - HORISTA (ENCARGOS COMPLEMENTARES - COLETADO CAIXA)</t>
  </si>
  <si>
    <t>94,0763015</t>
  </si>
  <si>
    <t>1,11</t>
  </si>
  <si>
    <t>104,42</t>
  </si>
  <si>
    <t xml:space="preserve"> 00011756 </t>
  </si>
  <si>
    <t>REGISTRO OU REGULADOR DE GAS COZINHA, VAZAO DE 2 KG/H, 2,8 KPA</t>
  </si>
  <si>
    <t>103,68</t>
  </si>
  <si>
    <t>99,75%</t>
  </si>
  <si>
    <t xml:space="preserve"> I1621 </t>
  </si>
  <si>
    <t>PERFIL BATENTE DE AÇO (14/24)X44MM CHAPA 20 (DIVISÓRIA)</t>
  </si>
  <si>
    <t>20,4360000</t>
  </si>
  <si>
    <t>5,03</t>
  </si>
  <si>
    <t>102,79</t>
  </si>
  <si>
    <t xml:space="preserve"> I0125 </t>
  </si>
  <si>
    <t>ARMAÇÃO REX TRIFASICA COM ROLDANA</t>
  </si>
  <si>
    <t>102,32</t>
  </si>
  <si>
    <t xml:space="preserve"> B.01.000.010119 </t>
  </si>
  <si>
    <t>AJUDANTE DE ENCANADOR</t>
  </si>
  <si>
    <t>102,20</t>
  </si>
  <si>
    <t>99,76%</t>
  </si>
  <si>
    <t xml:space="preserve"> 00044478 </t>
  </si>
  <si>
    <t>MICROESFERAS DE VIDRO PARA SINALIZACAO HORIZONTAL VIARIA, TIPO I-B (PREMIX) - NBR 16184</t>
  </si>
  <si>
    <t>4,8000000</t>
  </si>
  <si>
    <t>20,82</t>
  </si>
  <si>
    <t>99,94</t>
  </si>
  <si>
    <t xml:space="preserve"> 10362 </t>
  </si>
  <si>
    <t>Seguro de vida e acidente em grupo</t>
  </si>
  <si>
    <t>15,67</t>
  </si>
  <si>
    <t>99,87</t>
  </si>
  <si>
    <t xml:space="preserve"> S.05.000.027511 </t>
  </si>
  <si>
    <t>CHAPÉU TIPO CHINÊS PARA DUTO GALVANIZADO DE 35CM, BITOLA 22, PARA EXAUSTOR</t>
  </si>
  <si>
    <t>98,17</t>
  </si>
  <si>
    <t>99,77%</t>
  </si>
  <si>
    <t xml:space="preserve"> S.04.000.069508 </t>
  </si>
  <si>
    <t>SOLDA LIGA CHUMBO E ESTANHO DE 70X30</t>
  </si>
  <si>
    <t>l</t>
  </si>
  <si>
    <t>0,4000000</t>
  </si>
  <si>
    <t>239,75</t>
  </si>
  <si>
    <t>95,90</t>
  </si>
  <si>
    <t xml:space="preserve"> I2369 </t>
  </si>
  <si>
    <t>LINHA EM MADEIRA DE LEI DE 4"x2"</t>
  </si>
  <si>
    <t>18,97</t>
  </si>
  <si>
    <t>94,85</t>
  </si>
  <si>
    <t>99,78%</t>
  </si>
  <si>
    <t xml:space="preserve"> 00004718/SINAPI </t>
  </si>
  <si>
    <t>Pedra britada n. 2 (19 a 38 mm) posto pedreira/fornecedor, sem frete</t>
  </si>
  <si>
    <t>0,5430181</t>
  </si>
  <si>
    <t>173,10</t>
  </si>
  <si>
    <t>94,00</t>
  </si>
  <si>
    <t xml:space="preserve"> 1973 </t>
  </si>
  <si>
    <t>ADITIVO IMPERMEABILIZANTE DE PEGA NORMAL PARA ARGAMASSA E CONCRETO REF.: SIKA 1 / VEDACIT (D=1,00) OU EQUIVALENTE</t>
  </si>
  <si>
    <t>10,3760000</t>
  </si>
  <si>
    <t>9,05</t>
  </si>
  <si>
    <t>93,90</t>
  </si>
  <si>
    <t xml:space="preserve"> I8447 </t>
  </si>
  <si>
    <t>45,46</t>
  </si>
  <si>
    <t>90,92</t>
  </si>
  <si>
    <t>99,79%</t>
  </si>
  <si>
    <t xml:space="preserve"> 00001570 </t>
  </si>
  <si>
    <t>TERMINAL A COMPRESSAO EM COBRE ESTANHADO PARA CABO 2,5 MM2, 1 FURO E 1 COMPRESSAO, PARA PARAFUSO DE FIXACAO M5</t>
  </si>
  <si>
    <t>81,7300000</t>
  </si>
  <si>
    <t>1,10</t>
  </si>
  <si>
    <t>89,90</t>
  </si>
  <si>
    <t xml:space="preserve"> 064704 </t>
  </si>
  <si>
    <t>IOPES</t>
  </si>
  <si>
    <t>PIGTAIL POL MX7/16 NS(24) - P45 - 0,50M</t>
  </si>
  <si>
    <t>44,91</t>
  </si>
  <si>
    <t>89,82</t>
  </si>
  <si>
    <t xml:space="preserve"> 00004400 </t>
  </si>
  <si>
    <t>CAIBRO NAO APARELHADO, *6 X 8* CM, EM MACARANDUBA/MASSARANDUBA, ANGELIM OU EQUIVALENTE DA REGIAO - BRUTA</t>
  </si>
  <si>
    <t>4,1520000</t>
  </si>
  <si>
    <t>21,36</t>
  </si>
  <si>
    <t>88,69</t>
  </si>
  <si>
    <t xml:space="preserve"> 00021142 </t>
  </si>
  <si>
    <t>ESTRIBO COM PARAFUSO EM CHAPA DE FERRO FUNDIDO DE 2" X 3/16" X 35 CM, SECAO "U", PARA MADEIRAMENTO DE TELHADO</t>
  </si>
  <si>
    <t>2,0760000</t>
  </si>
  <si>
    <t>42,71</t>
  </si>
  <si>
    <t>88,67</t>
  </si>
  <si>
    <t>99,80%</t>
  </si>
  <si>
    <t>43,71</t>
  </si>
  <si>
    <t>34,97</t>
  </si>
  <si>
    <t>87,42</t>
  </si>
  <si>
    <t xml:space="preserve"> I8448 </t>
  </si>
  <si>
    <t>43,62</t>
  </si>
  <si>
    <t>87,24</t>
  </si>
  <si>
    <t xml:space="preserve"> 00004257 </t>
  </si>
  <si>
    <t>OPERADOR DE MARTELETE OU MARTELETEIRO (HORISTA)</t>
  </si>
  <si>
    <t>3,2941488</t>
  </si>
  <si>
    <t>26,45</t>
  </si>
  <si>
    <t>87,13</t>
  </si>
  <si>
    <t>99,81%</t>
  </si>
  <si>
    <t xml:space="preserve"> I0041 </t>
  </si>
  <si>
    <t>AJUDANTE DE CARPINTEIRO</t>
  </si>
  <si>
    <t>3,5000000</t>
  </si>
  <si>
    <t>83,55</t>
  </si>
  <si>
    <t xml:space="preserve"> 11281 </t>
  </si>
  <si>
    <t>Bolsa de lona para ferramentas 40 x 30 x 20cm</t>
  </si>
  <si>
    <t>0,1845731</t>
  </si>
  <si>
    <t>446,86</t>
  </si>
  <si>
    <t>82,48</t>
  </si>
  <si>
    <t xml:space="preserve"> 00001571 </t>
  </si>
  <si>
    <t>TERMINAL A COMPRESSAO EM COBRE ESTANHADO PARA CABO 4 MM2, 1 FURO E 1 COMPRESSAO, PARA PARAFUSO DE FIXACAO M5</t>
  </si>
  <si>
    <t>57,6920000</t>
  </si>
  <si>
    <t>1,42</t>
  </si>
  <si>
    <t>81,92</t>
  </si>
  <si>
    <t>99,82%</t>
  </si>
  <si>
    <t xml:space="preserve"> 00007319 </t>
  </si>
  <si>
    <t>TINTA ASFALTICA IMPERMEABILIZANTE DISPERSA EM AGUA, PARA MATERIAIS CIMENTICIOS</t>
  </si>
  <si>
    <t>5,0130000</t>
  </si>
  <si>
    <t>16,30</t>
  </si>
  <si>
    <t>81,71</t>
  </si>
  <si>
    <t xml:space="preserve"> EC373720 </t>
  </si>
  <si>
    <t>EXAMES - HORISTA (ENCARGOS COMPLEMENTARES) (COLETA CAIXA)</t>
  </si>
  <si>
    <t>81,60</t>
  </si>
  <si>
    <t xml:space="preserve"> 00034547 </t>
  </si>
  <si>
    <t>TELA DE ACO SOLDADA GALVANIZADA/ZINCADA PARA ALVENARIA, FIO D = *1,20 A 1,70* MM, MALHA 15 X 15 MM, (C X L) *50 X 12* CM</t>
  </si>
  <si>
    <t>17,5434000</t>
  </si>
  <si>
    <t>4,62</t>
  </si>
  <si>
    <t>81,05</t>
  </si>
  <si>
    <t xml:space="preserve"> 00012869 </t>
  </si>
  <si>
    <t>TELHADOR / TELHADISTA (HORISTA)</t>
  </si>
  <si>
    <t>3,6459462</t>
  </si>
  <si>
    <t>22,08</t>
  </si>
  <si>
    <t>80,50</t>
  </si>
  <si>
    <t>99,83%</t>
  </si>
  <si>
    <t xml:space="preserve"> I0405 </t>
  </si>
  <si>
    <t>CAIBRO DE 2"x1"</t>
  </si>
  <si>
    <t>80,00</t>
  </si>
  <si>
    <t xml:space="preserve"> 00001358 </t>
  </si>
  <si>
    <t>CHAPA/PAINEL DE MADEIRA COMPENSADA RESINADA (MADEIRITE RESINADO ROSA) PARA FORMA DE CONCRETO, DE 2200 X 1100 MM, E = 17 MM</t>
  </si>
  <si>
    <t>1,1400000</t>
  </si>
  <si>
    <t>69,93</t>
  </si>
  <si>
    <t>79,72</t>
  </si>
  <si>
    <t xml:space="preserve"> I2410 </t>
  </si>
  <si>
    <t>PREGO 18X27 (2.1/2" x 10) (APROXIMADAMENTE 198UN/KG)</t>
  </si>
  <si>
    <t>4,4357420</t>
  </si>
  <si>
    <t>17,75</t>
  </si>
  <si>
    <t>78,73</t>
  </si>
  <si>
    <t>99,84%</t>
  </si>
  <si>
    <t xml:space="preserve"> 00043475 </t>
  </si>
  <si>
    <t>FERRAMENTAS - FAMILIA ENCARREGADO GERAL - MENSALISTA (ENCARGOS COMPLEMENTARES - COLETADO CAIXA)</t>
  </si>
  <si>
    <t>77,28</t>
  </si>
  <si>
    <t xml:space="preserve"> 00001581 </t>
  </si>
  <si>
    <t>TERMINAL A COMPRESSAO EM COBRE ESTANHADO PARA CABO 120 MM2, 1 FURO E 1 COMPRESSAO, PARA PARAFUSO DE FIXACAO M12</t>
  </si>
  <si>
    <t>12,76</t>
  </si>
  <si>
    <t>76,56</t>
  </si>
  <si>
    <t xml:space="preserve"> 00005075 </t>
  </si>
  <si>
    <t>PREGO DE ACO POLIDO COM CABECA 18 X 30 (2 3/4 X 10)</t>
  </si>
  <si>
    <t>3,0555000</t>
  </si>
  <si>
    <t>24,28</t>
  </si>
  <si>
    <t>74,19</t>
  </si>
  <si>
    <t xml:space="preserve"> 00000993 </t>
  </si>
  <si>
    <t>CABO DE COBRE, FLEXIVEL, CLASSE 4 OU 5, ISOLACAO EM PVC/A, ANTICHAMA BWF-B, COBERTURA PVC-ST1, ANTICHAMA BWF-B, 1 CONDUTOR, 0,6/1 KV, SECAO NOMINAL 1,5 MM2</t>
  </si>
  <si>
    <t>30,2889753</t>
  </si>
  <si>
    <t>2,43</t>
  </si>
  <si>
    <t>73,60</t>
  </si>
  <si>
    <t>99,85%</t>
  </si>
  <si>
    <t xml:space="preserve"> 00001576 </t>
  </si>
  <si>
    <t>TERMINAL A COMPRESSAO EM COBRE ESTANHADO PARA CABO 25 MM2, 1 FURO E 1 COMPRESSAO, PARA PARAFUSO DE FIXACAO M8</t>
  </si>
  <si>
    <t>24,0000000</t>
  </si>
  <si>
    <t>3,02</t>
  </si>
  <si>
    <t>72,48</t>
  </si>
  <si>
    <t xml:space="preserve"> 00006142 </t>
  </si>
  <si>
    <t>CONJUNTO DE LIGACAO AJUSTAVEL, PARA VASO / BACIA SANITARIA, EM PLASTICO BRANCO, COM TUBO, CANOPLA E ESPUDE</t>
  </si>
  <si>
    <t>11,80</t>
  </si>
  <si>
    <t>70,80</t>
  </si>
  <si>
    <t xml:space="preserve"> I0121 </t>
  </si>
  <si>
    <t>ARMADOR/FERREIRO</t>
  </si>
  <si>
    <t>2,3400000</t>
  </si>
  <si>
    <t>70,67</t>
  </si>
  <si>
    <t xml:space="preserve"> I0280 </t>
  </si>
  <si>
    <t>BRITA</t>
  </si>
  <si>
    <t>0,5572050</t>
  </si>
  <si>
    <t>125,62</t>
  </si>
  <si>
    <t>70,00</t>
  </si>
  <si>
    <t>99,86%</t>
  </si>
  <si>
    <t xml:space="preserve"> 00039017 </t>
  </si>
  <si>
    <t>ESPACADOR / DISTANCIADOR CIRCULAR COM ENTRADA LATERAL, EM PLASTICO, PARA VERGALHAO *4,2 A 12,5* MM, COBRIMENTO 20 MM</t>
  </si>
  <si>
    <t>250,1055328</t>
  </si>
  <si>
    <t>0,27</t>
  </si>
  <si>
    <t>67,53</t>
  </si>
  <si>
    <t xml:space="preserve"> I2352 </t>
  </si>
  <si>
    <t>HASTE DE ATERRAMENTO COPERWELD 5/8" x 2.40M</t>
  </si>
  <si>
    <t>66,60</t>
  </si>
  <si>
    <t xml:space="preserve"> 00039430 </t>
  </si>
  <si>
    <t>PENDURAL OU PRESILHA REGULADORA, EM ACO GALVANIZADO, COM CORPO, MOLA E REBITE, PARA PERFIL TIPO CANALETA DE ESTRUTURA EM FORROS DRYWALL</t>
  </si>
  <si>
    <t>24,5340000</t>
  </si>
  <si>
    <t>2,63</t>
  </si>
  <si>
    <t>64,52</t>
  </si>
  <si>
    <t xml:space="preserve"> 00011055 </t>
  </si>
  <si>
    <t>PARAFUSO ROSCA SOBERBA ZINCADO CABECA CHATA FENDA SIMPLES 3,5 X 25 MM (1")</t>
  </si>
  <si>
    <t>635,1048000</t>
  </si>
  <si>
    <t>63,51</t>
  </si>
  <si>
    <t>99,87%</t>
  </si>
  <si>
    <t xml:space="preserve"> 00007340 </t>
  </si>
  <si>
    <t>IMUNIZANTE PARA MADEIRA, INCOLOR</t>
  </si>
  <si>
    <t>1,6285000</t>
  </si>
  <si>
    <t>38,68</t>
  </si>
  <si>
    <t>62,99</t>
  </si>
  <si>
    <t xml:space="preserve"> 00003080 </t>
  </si>
  <si>
    <t>FECHADURA ESPELHO PARA PORTA EXTERNA, EM ACO INOX (MAQUINA, TESTA E CONTRA-TESTA) E EM ZAMAC (MACANETA, LINGUETA E TRINCOS) COM ACABAMENTO CROMADO, MAQUINA DE 40 MM, INCLUINDO CHAVE TIPO CILINDRO</t>
  </si>
  <si>
    <t>90,45</t>
  </si>
  <si>
    <t>62,59</t>
  </si>
  <si>
    <t xml:space="preserve"> 00034623 </t>
  </si>
  <si>
    <t>DISJUNTOR TERMOMAGNETICO PARA TRILHO DIN (IEC), BIPOLAR, 40 - 50 A</t>
  </si>
  <si>
    <t>62,26</t>
  </si>
  <si>
    <t xml:space="preserve"> 00002707 </t>
  </si>
  <si>
    <t>ENGENHEIRO CIVIL DE OBRA PLENO (HORISTA)</t>
  </si>
  <si>
    <t>0,4091512</t>
  </si>
  <si>
    <t>146,86</t>
  </si>
  <si>
    <t>60,09</t>
  </si>
  <si>
    <t>99,88%</t>
  </si>
  <si>
    <t xml:space="preserve"> 00013416 </t>
  </si>
  <si>
    <t>TORNEIRA METALICA CROMADA, RETA, DE PAREDE, PARA COZINHA, SEM BICO, SEM AREJADOR, PADRAO POPULAR, 1/2" OU 3/4"</t>
  </si>
  <si>
    <t>167,17</t>
  </si>
  <si>
    <t>57,84</t>
  </si>
  <si>
    <t xml:space="preserve"> 064703 </t>
  </si>
  <si>
    <t>VALVULA DE RETENCAO MEIA LUVA 7/16" NS X 1/2" NPT</t>
  </si>
  <si>
    <t>28,87</t>
  </si>
  <si>
    <t>57,74</t>
  </si>
  <si>
    <t xml:space="preserve"> 00000367 </t>
  </si>
  <si>
    <t>AREIA GROSSA - POSTO JAZIDA/FORNECEDOR (RETIRADO NA JAZIDA, SEM TRANSPORTE)</t>
  </si>
  <si>
    <t>0,4335305</t>
  </si>
  <si>
    <t>132,96</t>
  </si>
  <si>
    <t>57,64</t>
  </si>
  <si>
    <t xml:space="preserve"> I0799 </t>
  </si>
  <si>
    <t>CIMENTO BRANCO</t>
  </si>
  <si>
    <t>11,0040000</t>
  </si>
  <si>
    <t>5,22</t>
  </si>
  <si>
    <t>57,44</t>
  </si>
  <si>
    <t xml:space="preserve"> 10599 </t>
  </si>
  <si>
    <t>Protetor solar fps 30 com 120ml</t>
  </si>
  <si>
    <t>2,5492661</t>
  </si>
  <si>
    <t>57,36</t>
  </si>
  <si>
    <t>99,89%</t>
  </si>
  <si>
    <t xml:space="preserve"> EC373710 </t>
  </si>
  <si>
    <t>TRANSPORTE - HORISTA (ENCARGOS COMPLEMENTARES)(COLETADOCAIXA)</t>
  </si>
  <si>
    <t>1,25</t>
  </si>
  <si>
    <t>57,30</t>
  </si>
  <si>
    <t xml:space="preserve"> 00038083 </t>
  </si>
  <si>
    <t>TOMADA RJ45, 8 FIOS, CAT 5E, CONJUNTO MONTADO PARA EMBUTIR 4" X 2" (PLACA + SUPORTE + MODULO)</t>
  </si>
  <si>
    <t>1,0380000</t>
  </si>
  <si>
    <t>54,31</t>
  </si>
  <si>
    <t>56,37</t>
  </si>
  <si>
    <t xml:space="preserve"> I1346 </t>
  </si>
  <si>
    <t>LIXA PARA FERRO</t>
  </si>
  <si>
    <t>21,0970000</t>
  </si>
  <si>
    <t>2,67</t>
  </si>
  <si>
    <t>56,33</t>
  </si>
  <si>
    <t xml:space="preserve"> I0040 </t>
  </si>
  <si>
    <t>AJUDANTE DE ARMADOR/FERREIRO</t>
  </si>
  <si>
    <t>55,86</t>
  </si>
  <si>
    <t xml:space="preserve"> 00004222 </t>
  </si>
  <si>
    <t>GASOLINA COMUM</t>
  </si>
  <si>
    <t>6,1607899</t>
  </si>
  <si>
    <t>8,90</t>
  </si>
  <si>
    <t>54,83</t>
  </si>
  <si>
    <t>99,90%</t>
  </si>
  <si>
    <t xml:space="preserve"> 00020083 </t>
  </si>
  <si>
    <t>SOLUCAO PREPARADORA / LIMPADORA PARA PVC, FRASCO COM 1000 CM3</t>
  </si>
  <si>
    <t>0,6382274</t>
  </si>
  <si>
    <t>84,45</t>
  </si>
  <si>
    <t>53,90</t>
  </si>
  <si>
    <t xml:space="preserve"> I1070 </t>
  </si>
  <si>
    <t>ELETRODUTO DE PVC RIGIDO 1''</t>
  </si>
  <si>
    <t>8,92</t>
  </si>
  <si>
    <t>53,52</t>
  </si>
  <si>
    <t>Suporte para Pára-raio simples</t>
  </si>
  <si>
    <t>52,50</t>
  </si>
  <si>
    <t>42,00</t>
  </si>
  <si>
    <t xml:space="preserve"> H533 </t>
  </si>
  <si>
    <t>PAPELEIRA PVC (DE SOBREPOR)</t>
  </si>
  <si>
    <t>13,02</t>
  </si>
  <si>
    <t>52,08</t>
  </si>
  <si>
    <t xml:space="preserve"> 00000406 </t>
  </si>
  <si>
    <t>FITA ACO INOX PARA CINTAR POSTE, L = 19 MM, E = 0,5 MM (ROLO DE 30M)</t>
  </si>
  <si>
    <t>0,4837500</t>
  </si>
  <si>
    <t>107,02</t>
  </si>
  <si>
    <t>51,77</t>
  </si>
  <si>
    <t xml:space="preserve"> 613 </t>
  </si>
  <si>
    <t>Cimento cp - 320 (50 kg)</t>
  </si>
  <si>
    <t>54,8179340</t>
  </si>
  <si>
    <t>50,98</t>
  </si>
  <si>
    <t>99,91%</t>
  </si>
  <si>
    <t xml:space="preserve"> H00279 </t>
  </si>
  <si>
    <t>Chave engate rapido</t>
  </si>
  <si>
    <t>50,00</t>
  </si>
  <si>
    <t xml:space="preserve"> 00038193 </t>
  </si>
  <si>
    <t>LAMPADA LED 6 W BIVOLT BRANCA, FORMATO TRADICIONAL (BASE E27)</t>
  </si>
  <si>
    <t>6,21</t>
  </si>
  <si>
    <t>49,68</t>
  </si>
  <si>
    <t xml:space="preserve"> 00040552 </t>
  </si>
  <si>
    <t>PARAFUSO, AUTOATARRAXANTE, CABECA CHATA, FENDA SIMPLES, EM ACO ZINCADO, 1/4" (6,35 MM) X 25 MM</t>
  </si>
  <si>
    <t>0,7550400</t>
  </si>
  <si>
    <t>64,92</t>
  </si>
  <si>
    <t>49,02</t>
  </si>
  <si>
    <t xml:space="preserve"> 00039026 </t>
  </si>
  <si>
    <t>PREGO DE ACO POLIDO SEM CABECA 15 X 15 (1 1/4 X 13)</t>
  </si>
  <si>
    <t>1,7880000</t>
  </si>
  <si>
    <t>27,31</t>
  </si>
  <si>
    <t>48,83</t>
  </si>
  <si>
    <t xml:space="preserve"> 00042408 </t>
  </si>
  <si>
    <t>LONA PLASTICA EXTRA FORTE PRETA, E = 200 MICRA</t>
  </si>
  <si>
    <t>25,7920000</t>
  </si>
  <si>
    <t>1,87</t>
  </si>
  <si>
    <t>48,23</t>
  </si>
  <si>
    <t>99,92%</t>
  </si>
  <si>
    <t xml:space="preserve"> I1605 </t>
  </si>
  <si>
    <t>PEDRISCO</t>
  </si>
  <si>
    <t>0,3800000</t>
  </si>
  <si>
    <t>47,74</t>
  </si>
  <si>
    <t xml:space="preserve"> EC434910 </t>
  </si>
  <si>
    <t>EPI - FAMILIA SERVENTE - HORISTA (ENCARGOS COMPLEMENTARES -COLETADO CAIXA)</t>
  </si>
  <si>
    <t>27,2400000</t>
  </si>
  <si>
    <t>47,13</t>
  </si>
  <si>
    <t xml:space="preserve"> 00020254 </t>
  </si>
  <si>
    <t>CAIXA DE PASSAGEM METALICA, DE SOBREPOR, COM TAMPA APARAFUSADA, DIMENSOES 15 X 15 X *10* CM</t>
  </si>
  <si>
    <t>23,45</t>
  </si>
  <si>
    <t>46,90</t>
  </si>
  <si>
    <t xml:space="preserve"> I0217 </t>
  </si>
  <si>
    <t>BICO DE JATO 5/16' P/JATEAMENTO DE AREIA</t>
  </si>
  <si>
    <t>0,0728800</t>
  </si>
  <si>
    <t>631,85</t>
  </si>
  <si>
    <t>46,05</t>
  </si>
  <si>
    <t xml:space="preserve"> 00012892/SINAPI </t>
  </si>
  <si>
    <t>Luva raspa de couro, cano curto (punho *7* cm)</t>
  </si>
  <si>
    <t>3,2573956</t>
  </si>
  <si>
    <t>14,10</t>
  </si>
  <si>
    <t>45,93</t>
  </si>
  <si>
    <t xml:space="preserve"> I1100 </t>
  </si>
  <si>
    <t>ESMALTE SINTETICO</t>
  </si>
  <si>
    <t>1,1000000</t>
  </si>
  <si>
    <t>39,85</t>
  </si>
  <si>
    <t>43,84</t>
  </si>
  <si>
    <t>99,93%</t>
  </si>
  <si>
    <t xml:space="preserve"> 00011927 </t>
  </si>
  <si>
    <t>ABRACADEIRA, GALVANIZADA/ZINCADA, ROSCA SEM FIM, PARAFUSO INOX, LARGURA FITA *12,6 A *14 MM, D = 2" A 2 1/2"</t>
  </si>
  <si>
    <t>10,73</t>
  </si>
  <si>
    <t>42,92</t>
  </si>
  <si>
    <t xml:space="preserve"> 00002705 </t>
  </si>
  <si>
    <t>ENERGIA ELETRICA ATE 2000 KWH INDUSTRIAL, SEM DEMANDA</t>
  </si>
  <si>
    <t>KW/H</t>
  </si>
  <si>
    <t>35,1226623</t>
  </si>
  <si>
    <t>1,22</t>
  </si>
  <si>
    <t>42,85</t>
  </si>
  <si>
    <t xml:space="preserve"> I2201 </t>
  </si>
  <si>
    <t>TUBO PVC SOLDÁVEL DE 32MM (1')</t>
  </si>
  <si>
    <t>10,70</t>
  </si>
  <si>
    <t>42,80</t>
  </si>
  <si>
    <t xml:space="preserve"> 00000296 </t>
  </si>
  <si>
    <t>ANEL BORRACHA PARA TUBO ESGOTO PREDIAL, DN 50 MM (NBR 5688)</t>
  </si>
  <si>
    <t>13,4940000</t>
  </si>
  <si>
    <t>3,17</t>
  </si>
  <si>
    <t xml:space="preserve"> 00003500 </t>
  </si>
  <si>
    <t>JOELHO, PVC SOLDAVEL, 45 GRAUS, 25 MM, COR MARROM, PARA AGUA FRIA PREDIAL</t>
  </si>
  <si>
    <t>23,3460000</t>
  </si>
  <si>
    <t>1,83</t>
  </si>
  <si>
    <t>42,72</t>
  </si>
  <si>
    <t>42,50</t>
  </si>
  <si>
    <t>34,00</t>
  </si>
  <si>
    <t xml:space="preserve"> 00002678 </t>
  </si>
  <si>
    <t>ELETRODUTO DE PVC RIGIDO SOLDAVEL, CLASSE B, DE 25 MM</t>
  </si>
  <si>
    <t>10,8442343</t>
  </si>
  <si>
    <t>3,86</t>
  </si>
  <si>
    <t>41,86</t>
  </si>
  <si>
    <t>99,94%</t>
  </si>
  <si>
    <t xml:space="preserve"> 00040392 </t>
  </si>
  <si>
    <t>TE 90 GRAUS EM ACO CARBONO, SOLDAVEL, PRESSAO 3.000 LBS, DN 1/2"</t>
  </si>
  <si>
    <t>40,82</t>
  </si>
  <si>
    <t xml:space="preserve"> 00000122 </t>
  </si>
  <si>
    <t>ADESIVO PLASTICO PARA PVC, FRASCO COM *850* GR</t>
  </si>
  <si>
    <t>0,5452444</t>
  </si>
  <si>
    <t>74,53</t>
  </si>
  <si>
    <t>40,64</t>
  </si>
  <si>
    <t xml:space="preserve"> 00039434 </t>
  </si>
  <si>
    <t>MASSA DE REJUNTE EM PO PARA DRYWALL, A BASE DE GESSO, SECAGEM RAPIDA, PARA TRATAMENTO DE JUNTAS DE CHAPA DE GESSO (NECESSITA ADICAO DE AGUA)</t>
  </si>
  <si>
    <t>7,9041600</t>
  </si>
  <si>
    <t>5,08</t>
  </si>
  <si>
    <t>40,15</t>
  </si>
  <si>
    <t xml:space="preserve"> 10596 </t>
  </si>
  <si>
    <t>Protetor auricular</t>
  </si>
  <si>
    <t>6,16</t>
  </si>
  <si>
    <t>39,26</t>
  </si>
  <si>
    <t xml:space="preserve"> 00009838 </t>
  </si>
  <si>
    <t>TUBO PVC SERIE NORMAL, DN 50 MM, PARA ESGOTO PREDIAL (NBR 5688)</t>
  </si>
  <si>
    <t>3,3033139</t>
  </si>
  <si>
    <t>39,21</t>
  </si>
  <si>
    <t xml:space="preserve"> 00037752 </t>
  </si>
  <si>
    <t>CAMINHAO TOCO, PESO BRUTO TOTAL 16000 KG, CARGA UTIL MAXIMA 11030 KG, DISTANCIA ENTRE EIXOS 5,41 M, POTENCIA 185 CV (INCLUI CABINE E CHASSI, NAO INCLUI CARROCERIA)</t>
  </si>
  <si>
    <t>0,0000539</t>
  </si>
  <si>
    <t>707.260,11</t>
  </si>
  <si>
    <t>38,13</t>
  </si>
  <si>
    <t xml:space="preserve"> I2383 </t>
  </si>
  <si>
    <t>NOFUSE DE 70 A.</t>
  </si>
  <si>
    <t>36,43</t>
  </si>
  <si>
    <t>99,95%</t>
  </si>
  <si>
    <t xml:space="preserve"> 1569 </t>
  </si>
  <si>
    <t>Madeira mista serrada (barrote) 6 x 6cm - 0,0036 m3/m (angelim, louro)</t>
  </si>
  <si>
    <t>4,1751757</t>
  </si>
  <si>
    <t>8,36</t>
  </si>
  <si>
    <t>34,90</t>
  </si>
  <si>
    <t xml:space="preserve"> 11286 </t>
  </si>
  <si>
    <t>Macariço de solda Ref. CG201 código 010414410 carbografite</t>
  </si>
  <si>
    <t>0,0692149</t>
  </si>
  <si>
    <t>502,33</t>
  </si>
  <si>
    <t>34,77</t>
  </si>
  <si>
    <t xml:space="preserve"> 00043131 </t>
  </si>
  <si>
    <t>ARAME GALVANIZADO 6 BWG, D = 5,16 MM (0,157 KG/M), OU 8 BWG, D = 4,19 MM (0,101 KG/M), OU 10 BWG, D = 3,40 MM (0,0713 KG/M)</t>
  </si>
  <si>
    <t>0,7400000</t>
  </si>
  <si>
    <t>46,97</t>
  </si>
  <si>
    <t>34,76</t>
  </si>
  <si>
    <t xml:space="preserve"> I1061 </t>
  </si>
  <si>
    <t>ELETRODOS</t>
  </si>
  <si>
    <t>0,8500000</t>
  </si>
  <si>
    <t>40,55</t>
  </si>
  <si>
    <t>34,47</t>
  </si>
  <si>
    <t xml:space="preserve"> 00005103 </t>
  </si>
  <si>
    <t>CAIXA SIFONADA PVC, 100 X 100 X 50 MM, COM GRELHA REDONDA, BRANCA</t>
  </si>
  <si>
    <t>30,98</t>
  </si>
  <si>
    <t>32,16</t>
  </si>
  <si>
    <t xml:space="preserve"> 00040355 </t>
  </si>
  <si>
    <t>LUVA DE REDUCAO EM ACO CARBONO, COM ENCAIXE PARA SOLDA DN SW, PRESSAO 3.000 LBS, 3/4" X 1/2"</t>
  </si>
  <si>
    <t>15,90</t>
  </si>
  <si>
    <t>31,80</t>
  </si>
  <si>
    <t xml:space="preserve"> 00000032 </t>
  </si>
  <si>
    <t>ACO CA-50, 6,3 MM, VERGALHAO</t>
  </si>
  <si>
    <t>2,6485539</t>
  </si>
  <si>
    <t>11,97</t>
  </si>
  <si>
    <t>31,70</t>
  </si>
  <si>
    <t xml:space="preserve"> 00001573 </t>
  </si>
  <si>
    <t>TERMINAL A COMPRESSAO EM COBRE ESTANHADO PARA CABO 6 MM2, 1 FURO E 1 COMPRESSAO, PARA PARAFUSO DE FIXACAO M6</t>
  </si>
  <si>
    <t>18,5190000</t>
  </si>
  <si>
    <t>1,70</t>
  </si>
  <si>
    <t>31,48</t>
  </si>
  <si>
    <t>99,96%</t>
  </si>
  <si>
    <t xml:space="preserve"> 00004721/SINAPI </t>
  </si>
  <si>
    <t>Pedra britada n. 1 (9,5 a 19 mm) posto pedreira/fornecedor, sem frete</t>
  </si>
  <si>
    <t>0,1810060</t>
  </si>
  <si>
    <t>172,18</t>
  </si>
  <si>
    <t>31,17</t>
  </si>
  <si>
    <t xml:space="preserve"> I2293 </t>
  </si>
  <si>
    <t>ZARCÃO</t>
  </si>
  <si>
    <t>36,01</t>
  </si>
  <si>
    <t>30,61</t>
  </si>
  <si>
    <t xml:space="preserve"> 00002711/SINAPI </t>
  </si>
  <si>
    <t>Carrinho de mao, em aco, com capacidade de *45 a 65* l / *100* kg, pneu com camara</t>
  </si>
  <si>
    <t>0,1421433</t>
  </si>
  <si>
    <t>215,28</t>
  </si>
  <si>
    <t>30,60</t>
  </si>
  <si>
    <t xml:space="preserve"> S.05.000.026500 </t>
  </si>
  <si>
    <t>TELA EM AÇO INOXIDÁVEL 430, PERFURADA, ESPESSURA DE 1,6MM, DIÂMETRO DO FURO 17MM</t>
  </si>
  <si>
    <t>0,1000000</t>
  </si>
  <si>
    <t>305,68</t>
  </si>
  <si>
    <t>30,57</t>
  </si>
  <si>
    <t xml:space="preserve"> I0840 </t>
  </si>
  <si>
    <t>CONECTOR SPLIT-BOLT P/CABO 10MM2</t>
  </si>
  <si>
    <t>7,52</t>
  </si>
  <si>
    <t>30,08</t>
  </si>
  <si>
    <t xml:space="preserve"> 00039598 </t>
  </si>
  <si>
    <t>CABO DE REDE, PAR TRANCADO U/UTP, 4 PARES, CATEGORIA 5E (CAT 5E), ISOLAMENTO PVC (LSZH)</t>
  </si>
  <si>
    <t>4,6977000</t>
  </si>
  <si>
    <t>6,37</t>
  </si>
  <si>
    <t>29,92</t>
  </si>
  <si>
    <t xml:space="preserve"> 00003529 </t>
  </si>
  <si>
    <t>JOELHO PVC, SOLDAVEL, 90 GRAUS, 25 MM, COR MARROM, PARA AGUA FRIA PREDIAL</t>
  </si>
  <si>
    <t>32,8442000</t>
  </si>
  <si>
    <t>28,90</t>
  </si>
  <si>
    <t xml:space="preserve"> 00010535 </t>
  </si>
  <si>
    <t>BETONEIRA CAPACIDADE NOMINAL 400 L, CAPACIDADE DE MISTURA 280 L, MOTOR ELETRICO TRIFASICO 220/380 V POTENCIA 2 CV, SEM CARREGADOR</t>
  </si>
  <si>
    <t>0,0043601</t>
  </si>
  <si>
    <t>6.500,00</t>
  </si>
  <si>
    <t>28,34</t>
  </si>
  <si>
    <t xml:space="preserve"> I2098 </t>
  </si>
  <si>
    <t>TINTA MINERAL IMPERMEÁVEL EM PÓ</t>
  </si>
  <si>
    <t>8,2944000</t>
  </si>
  <si>
    <t>3,35</t>
  </si>
  <si>
    <t>27,79</t>
  </si>
  <si>
    <t xml:space="preserve"> 00037586 </t>
  </si>
  <si>
    <t>PINO DE ACO COM ARRUELA CONICA, DIAMETRO ARRUELA = *23* MM E COMP HASTE = *27* MM (ACAO INDIRETA)</t>
  </si>
  <si>
    <t>0,4262400</t>
  </si>
  <si>
    <t>65,15</t>
  </si>
  <si>
    <t>27,77</t>
  </si>
  <si>
    <t>99,97%</t>
  </si>
  <si>
    <t xml:space="preserve"> 00011002 </t>
  </si>
  <si>
    <t>ELETRODO REVESTIDO AWS - E6013, DIAMETRO IGUAL A 2,50 MM</t>
  </si>
  <si>
    <t>0,4391100</t>
  </si>
  <si>
    <t>27,32</t>
  </si>
  <si>
    <t xml:space="preserve"> 11285 </t>
  </si>
  <si>
    <t>Fonte inversora de solda WMI 140ED 220V - BAMBOZZI - WMI- 140ED</t>
  </si>
  <si>
    <t>0,0230716</t>
  </si>
  <si>
    <t>1.162,50</t>
  </si>
  <si>
    <t>26,82</t>
  </si>
  <si>
    <t xml:space="preserve"> EC434850 </t>
  </si>
  <si>
    <t>EPI - FAMILIA ENCANADOR - HORISTA (ENCARGOS COMPLEMENTARES -COLETADO CAIXA)</t>
  </si>
  <si>
    <t>18,6000000</t>
  </si>
  <si>
    <t>26,23</t>
  </si>
  <si>
    <t xml:space="preserve"> 00004517 </t>
  </si>
  <si>
    <t>SARRAFO *2,5 X 7,5* CM EM PINUS, MISTA OU EQUIVALENTE DA REGIAO - BRUTA</t>
  </si>
  <si>
    <t>8,6873600</t>
  </si>
  <si>
    <t>3,00</t>
  </si>
  <si>
    <t>26,06</t>
  </si>
  <si>
    <t xml:space="preserve"> 202 </t>
  </si>
  <si>
    <t>Areia média adquirida em depósito, frete incluso (Areia Média Comercial)</t>
  </si>
  <si>
    <t>0,1953720</t>
  </si>
  <si>
    <t>129,68</t>
  </si>
  <si>
    <t>25,34</t>
  </si>
  <si>
    <t xml:space="preserve"> 00012815 </t>
  </si>
  <si>
    <t>FITA CREPE ROLO DE *25* MM X 50 M</t>
  </si>
  <si>
    <t>2,1276000</t>
  </si>
  <si>
    <t>11,81</t>
  </si>
  <si>
    <t>25,13</t>
  </si>
  <si>
    <t xml:space="preserve"> I0020 </t>
  </si>
  <si>
    <t>ADAPTADOR SOLDAVEL C/FLANGE P/CX D'ÁGUA 32x1"</t>
  </si>
  <si>
    <t>24,61</t>
  </si>
  <si>
    <t xml:space="preserve"> 00004253 </t>
  </si>
  <si>
    <t>OPERADOR DE GUINCHO OU GUINCHEIRO (HORISTA)</t>
  </si>
  <si>
    <t>0,6754311</t>
  </si>
  <si>
    <t>35,76</t>
  </si>
  <si>
    <t>24,15</t>
  </si>
  <si>
    <t xml:space="preserve"> 00004722 </t>
  </si>
  <si>
    <t>PEDRA BRITADA N. 3 (38 A 50 MM) POSTO PEDREIRA/FORNECEDOR, SEM FRETE</t>
  </si>
  <si>
    <t>0,0760000</t>
  </si>
  <si>
    <t>23,66</t>
  </si>
  <si>
    <t>23,60</t>
  </si>
  <si>
    <t>18,88</t>
  </si>
  <si>
    <t xml:space="preserve"> 00037395 </t>
  </si>
  <si>
    <t>PINO DE ACO COM FURO, HASTE = 27 MM (ACAO DIRETA)</t>
  </si>
  <si>
    <t>0,4177000</t>
  </si>
  <si>
    <t>56,02</t>
  </si>
  <si>
    <t>23,40</t>
  </si>
  <si>
    <t>99,98%</t>
  </si>
  <si>
    <t xml:space="preserve"> 00004262 </t>
  </si>
  <si>
    <t>PA CARREGADEIRA SOBRE RODAS, POTENCIA LIQUIDA 128 HP, CAPACIDADE DA CACAMBA DE 1,7 A 2,8 M3, PESO OPERACIONAL MAXIMO DE 11632 KG</t>
  </si>
  <si>
    <t>0,0000221</t>
  </si>
  <si>
    <t>1.025.000,00</t>
  </si>
  <si>
    <t>22,70</t>
  </si>
  <si>
    <t xml:space="preserve"> 00011280 </t>
  </si>
  <si>
    <t>CORTADEIRA DE PISO DE CONCRETO E ASFALTO, PARA DISCO PADRAO DE DIAMETRO 350 MM (14") OU 450 MM (18"), MOTOR A GASOLINA, POTENCIA 13 HP, SEM DISCO</t>
  </si>
  <si>
    <t>0,0012697</t>
  </si>
  <si>
    <t>16.749,63</t>
  </si>
  <si>
    <t>21,27</t>
  </si>
  <si>
    <t xml:space="preserve"> 00039245 </t>
  </si>
  <si>
    <t>ELETRODUTO PVC FLEXIVEL CORRUGADO, REFORCADO, COR LARANJA, DE 32 MM, PARA LAJES E PISOS</t>
  </si>
  <si>
    <t>2,0589800</t>
  </si>
  <si>
    <t>10,20</t>
  </si>
  <si>
    <t>21,00</t>
  </si>
  <si>
    <t xml:space="preserve"> 00004254 </t>
  </si>
  <si>
    <t>OPERADOR DE GUINDASTE (HORISTA)</t>
  </si>
  <si>
    <t>0,5703287</t>
  </si>
  <si>
    <t>36,68</t>
  </si>
  <si>
    <t>20,92</t>
  </si>
  <si>
    <t xml:space="preserve"> 11282 </t>
  </si>
  <si>
    <t>Esmerilhadeira angular elétrico portátil 4 1/2" - 1000 watts  - ref. G1000kB2Black e Decker</t>
  </si>
  <si>
    <t>0,0461433</t>
  </si>
  <si>
    <t>452,50</t>
  </si>
  <si>
    <t>20,88</t>
  </si>
  <si>
    <t xml:space="preserve"> EC434670 </t>
  </si>
  <si>
    <t>FERRAMENTAS - FAMILIA SERVENTE - HORISTA (ENCARGOSCOMPLEMENTARES - COLETADO CAIXA)</t>
  </si>
  <si>
    <t>20,70</t>
  </si>
  <si>
    <t xml:space="preserve"> 00040568 </t>
  </si>
  <si>
    <t>PREGO DE ACO POLIDO COM CABECA 22 X 48 (4 1/4 X 5)</t>
  </si>
  <si>
    <t>0,8447700</t>
  </si>
  <si>
    <t>24,46</t>
  </si>
  <si>
    <t>20,66</t>
  </si>
  <si>
    <t xml:space="preserve"> 00005067/SINAPI </t>
  </si>
  <si>
    <t>Prego de aco polido com cabeca 16 x 24 (2 1/4 x 12)</t>
  </si>
  <si>
    <t>0,9037127</t>
  </si>
  <si>
    <t>22,52</t>
  </si>
  <si>
    <t>20,35</t>
  </si>
  <si>
    <t xml:space="preserve"> B.01.000.010144 </t>
  </si>
  <si>
    <t>SERRALHEIRO</t>
  </si>
  <si>
    <t>40,56</t>
  </si>
  <si>
    <t>20,28</t>
  </si>
  <si>
    <t xml:space="preserve"> 00020020 </t>
  </si>
  <si>
    <t>MOTORISTA DE CAMINHAO-BASCULANTE (HORISTA)</t>
  </si>
  <si>
    <t>0,5395415</t>
  </si>
  <si>
    <t>37,18</t>
  </si>
  <si>
    <t>20,06</t>
  </si>
  <si>
    <t xml:space="preserve"> 11283 </t>
  </si>
  <si>
    <t>Selador horizontal para fita de aço 1"</t>
  </si>
  <si>
    <t>861,35</t>
  </si>
  <si>
    <t>19,87</t>
  </si>
  <si>
    <t xml:space="preserve"> 00000248 </t>
  </si>
  <si>
    <t>AJUDANTE DE OPERACAO EM GERAL (HORISTA)</t>
  </si>
  <si>
    <t>17,67</t>
  </si>
  <si>
    <t>19,44</t>
  </si>
  <si>
    <t xml:space="preserve"> I0965 </t>
  </si>
  <si>
    <t>DESMOLDANTE PARA FORMAS</t>
  </si>
  <si>
    <t>1,8000000</t>
  </si>
  <si>
    <t>10,56</t>
  </si>
  <si>
    <t>19,01</t>
  </si>
  <si>
    <t>99,99%</t>
  </si>
  <si>
    <t xml:space="preserve"> 00039435 </t>
  </si>
  <si>
    <t>PARAFUSO DRY WALL, EM ACO FOSFATIZADO, CABECA TROMBETA E PONTA AGULHA (TA), COMPRIMENTO 25 MM</t>
  </si>
  <si>
    <t>145,3449600</t>
  </si>
  <si>
    <t>0,13</t>
  </si>
  <si>
    <t>18,89</t>
  </si>
  <si>
    <t xml:space="preserve"> 00038113 </t>
  </si>
  <si>
    <t>INTERRUPTOR PARALELO 10A, 250V (APENAS MODULO)</t>
  </si>
  <si>
    <t>13,60</t>
  </si>
  <si>
    <t>18,82</t>
  </si>
  <si>
    <t xml:space="preserve"> I8621 </t>
  </si>
  <si>
    <t>COLA VINIL PARA PVC</t>
  </si>
  <si>
    <t>0,4860000</t>
  </si>
  <si>
    <t>38,45</t>
  </si>
  <si>
    <t>18,69</t>
  </si>
  <si>
    <t xml:space="preserve"> 00004350 </t>
  </si>
  <si>
    <t>BUCHA DE NYLON, DIAMETRO DO FURO 8 MM, COMPRIMENTO 40 MM, COM PARAFUSO DE ROSCA SOBERBA, CABECA CHATA, FENDA SIMPLES, 4,8 X 50 MM</t>
  </si>
  <si>
    <t>0,87</t>
  </si>
  <si>
    <t>18,60</t>
  </si>
  <si>
    <t xml:space="preserve"> 00001951 </t>
  </si>
  <si>
    <t>CURVA PVC CURTA 90 GRAUS, DN 75 MM, PARA ESGOTO PREDIAL</t>
  </si>
  <si>
    <t>26,50</t>
  </si>
  <si>
    <t>18,34</t>
  </si>
  <si>
    <t xml:space="preserve"> 00001163 </t>
  </si>
  <si>
    <t>CAP OU TAMPAO DE FERRO GALVANIZADO, COM ROSCA BSP, DE 3/4"</t>
  </si>
  <si>
    <t>9,10</t>
  </si>
  <si>
    <t>18,20</t>
  </si>
  <si>
    <t xml:space="preserve"> 00037591 </t>
  </si>
  <si>
    <t>SUPORTE MAO-FRANCESA EM ACO, ABAS IGUAIS 40 CM, CAPACIDADE MINIMA 70 KG, BRANCO</t>
  </si>
  <si>
    <t>25,33</t>
  </si>
  <si>
    <t>17,53</t>
  </si>
  <si>
    <t xml:space="preserve"> I1846 </t>
  </si>
  <si>
    <t>SARRAFO DE 1"X4"</t>
  </si>
  <si>
    <t>2,2500000</t>
  </si>
  <si>
    <t>7,56</t>
  </si>
  <si>
    <t>17,01</t>
  </si>
  <si>
    <t xml:space="preserve"> 00009837 </t>
  </si>
  <si>
    <t>TUBO PVC SERIE NORMAL, DN 75 MM, PARA ESGOTO PREDIAL (NBR 5688)</t>
  </si>
  <si>
    <t>1,0730443</t>
  </si>
  <si>
    <t>15,58</t>
  </si>
  <si>
    <t>16,72</t>
  </si>
  <si>
    <t xml:space="preserve"> 00039443 </t>
  </si>
  <si>
    <t>PARAFUSO DRY WALL, EM ACO ZINCADO, CABECA LENTILHA E PONTA BROCA (LB), LARGURA 4,2 MM, COMPRIMENTO 13 MM</t>
  </si>
  <si>
    <t>48,1855200</t>
  </si>
  <si>
    <t>0,33</t>
  </si>
  <si>
    <t xml:space="preserve"> H689 </t>
  </si>
  <si>
    <t>FITA VEDAROSCA 18 MM</t>
  </si>
  <si>
    <t>37,6000000</t>
  </si>
  <si>
    <t>0,42</t>
  </si>
  <si>
    <t>15,79</t>
  </si>
  <si>
    <t xml:space="preserve"> 00020078 </t>
  </si>
  <si>
    <t>PASTA LUBRIFICANTE PARA TUBOS E CONEXOES COM JUNTA ELASTICA, EMBALAGEM DE *400* GR (USO EM PVC, ACO, POLIETILENO E OUTROS)</t>
  </si>
  <si>
    <t>0,4947800</t>
  </si>
  <si>
    <t>30,76</t>
  </si>
  <si>
    <t>15,22</t>
  </si>
  <si>
    <t xml:space="preserve"> 00044624 </t>
  </si>
  <si>
    <t>SUPORTE CASTANHA (BRAQUETE) EM ACO GALVANIZADO A FOGO PARA FIXAR PLACA E OUTROS EQUIPAMENTOS EM POSTES E TUBOS DE 3/4"</t>
  </si>
  <si>
    <t>12,0000000</t>
  </si>
  <si>
    <t>15,00</t>
  </si>
  <si>
    <t xml:space="preserve"> 00044625 </t>
  </si>
  <si>
    <t>FECHO DENTADO PARA CINTA / FITA METALICA EM ACO INOX, PARA FITA DE ACO DE 3/4"</t>
  </si>
  <si>
    <t xml:space="preserve"> 00012895/SINAPI </t>
  </si>
  <si>
    <t>Capacete de seguranca aba frontal com suspensao de polietileno, sem jugular (classe b)</t>
  </si>
  <si>
    <t>0,8497554</t>
  </si>
  <si>
    <t>14,87</t>
  </si>
  <si>
    <t xml:space="preserve"> 00043132/SINAPI </t>
  </si>
  <si>
    <t>Arame recozido 16 bwg, d = 1,65 mm (0,016 kg/m) ou 18 bwg, d = 1,25 mm (0,01 kg/m)</t>
  </si>
  <si>
    <t>0,3765470</t>
  </si>
  <si>
    <t>38,73</t>
  </si>
  <si>
    <t>14,58</t>
  </si>
  <si>
    <t xml:space="preserve"> 00010908 </t>
  </si>
  <si>
    <t>JUNCAO DE REDUCAO INVERTIDA, PVC SOLDAVEL, 100 X 50 MM, SERIE NORMAL PARA ESGOTO PREDIAL</t>
  </si>
  <si>
    <t>100,00%</t>
  </si>
  <si>
    <t xml:space="preserve"> 00007307 </t>
  </si>
  <si>
    <t>FUNDO ANTICORROSIVO PARA METAIS FERROSOS (ZARCAO)</t>
  </si>
  <si>
    <t>0,3270000</t>
  </si>
  <si>
    <t>44,00</t>
  </si>
  <si>
    <t>14,39</t>
  </si>
  <si>
    <t xml:space="preserve"> 00007097 </t>
  </si>
  <si>
    <t>TE SANITARIO, PVC, DN 50 X 50 MM, SERIE NORMAL, PARA ESGOTO PREDIAL</t>
  </si>
  <si>
    <t>1,7300000</t>
  </si>
  <si>
    <t>8,30</t>
  </si>
  <si>
    <t>14,36</t>
  </si>
  <si>
    <t xml:space="preserve"> 00003146 </t>
  </si>
  <si>
    <t>FITA VEDA ROSCA, EM PTFE, ROLO DE 18 MM X 10 M (L X C)</t>
  </si>
  <si>
    <t>5,4652060</t>
  </si>
  <si>
    <t>2,46</t>
  </si>
  <si>
    <t>13,44</t>
  </si>
  <si>
    <t xml:space="preserve"> 00001575 </t>
  </si>
  <si>
    <t>TERMINAL A COMPRESSAO EM COBRE ESTANHADO PARA CABO 16 MM2, 1 FURO E 1 COMPRESSAO, PARA PARAFUSO DE FIXACAO M6</t>
  </si>
  <si>
    <t>2,18</t>
  </si>
  <si>
    <t>13,08</t>
  </si>
  <si>
    <t xml:space="preserve"> 11273 </t>
  </si>
  <si>
    <t>Esquadro de alumínio para soldagem de peças, com duas morsas, 35 x 35 x 4,5cm, marca Black Jack</t>
  </si>
  <si>
    <t>275,85</t>
  </si>
  <si>
    <t>12,73</t>
  </si>
  <si>
    <t xml:space="preserve"> 00004509/SINAPI </t>
  </si>
  <si>
    <t>Sarrafo *2,5 x 10* cm em pinus, mista ou equivalente da regiao - bruta</t>
  </si>
  <si>
    <t>1,8074254</t>
  </si>
  <si>
    <t>6,88</t>
  </si>
  <si>
    <t>12,44</t>
  </si>
  <si>
    <t xml:space="preserve"> I0103 </t>
  </si>
  <si>
    <t>ARAME RECOZIDO N.18 BWG</t>
  </si>
  <si>
    <t>0,5900000</t>
  </si>
  <si>
    <t>12,19</t>
  </si>
  <si>
    <t xml:space="preserve"> 11279 </t>
  </si>
  <si>
    <t>Alicate para anéis de pistão capacidade 50-100mm. ref.44044101 Tramontina ou similar</t>
  </si>
  <si>
    <t>255,10</t>
  </si>
  <si>
    <t>11,77</t>
  </si>
  <si>
    <t xml:space="preserve"> 00043474 </t>
  </si>
  <si>
    <t>FERRAMENTAS - FAMILIA ENGENHEIRO CIVIL - MENSALISTA (ENCARGOS COMPLEMENTARES - COLETADO CAIXA)</t>
  </si>
  <si>
    <t>11,72</t>
  </si>
  <si>
    <t xml:space="preserve"> 00001607 </t>
  </si>
  <si>
    <t>CONJUNTO ARRUELAS DE VEDACAO 5/16" PARA TELHA FIBROCIMENTO (UMA ARRUELA METALICA E UMA ARRUELA PVC - CONICAS)</t>
  </si>
  <si>
    <t>11,71</t>
  </si>
  <si>
    <t xml:space="preserve"> 00021008 </t>
  </si>
  <si>
    <t>TUBO ACO GALVANIZADO COM COSTURA, CLASSE LEVE, DN 15 MM (1/2"), E = 2,25 MM, *1,2* KG/M (NBR 5580)</t>
  </si>
  <si>
    <t>22,86</t>
  </si>
  <si>
    <t>11,43</t>
  </si>
  <si>
    <t xml:space="preserve"> 00007139 </t>
  </si>
  <si>
    <t>TE SOLDAVEL, PVC, 90 GRAUS, 25 MM, PARA AGUA FRIA PREDIAL (NBR 5648)</t>
  </si>
  <si>
    <t>7,7300000</t>
  </si>
  <si>
    <t>1,47</t>
  </si>
  <si>
    <t>11,36</t>
  </si>
  <si>
    <t xml:space="preserve"> 00001442 </t>
  </si>
  <si>
    <t>COMPACTADOR DE SOLO TIPO PLACA VIBRATORIA REVERSIVEL, A GASOLINA 4 TEMPOS, PESO 125 A 150 KG, FORCA CENTRIF. 2500 A 2800 KGF, LARG. TRABALHO 400 A 450 MM, FREQ. VIBRACAO 4300 A 4500 RPM, VELOC. TRABALHO 15 A 20 M/MIN, POT. 5,5 A 6,0 HP</t>
  </si>
  <si>
    <t>0,0008905</t>
  </si>
  <si>
    <t>12.661,53</t>
  </si>
  <si>
    <t>11,28</t>
  </si>
  <si>
    <t xml:space="preserve"> 00009836 </t>
  </si>
  <si>
    <t>TUBO PVC SERIE NORMAL, DN 100 MM, PARA ESGOTO PREDIAL (NBR 5688)</t>
  </si>
  <si>
    <t>0,6825203</t>
  </si>
  <si>
    <t>16,46</t>
  </si>
  <si>
    <t>11,23</t>
  </si>
  <si>
    <t xml:space="preserve"> 00011950 </t>
  </si>
  <si>
    <t>BUCHA DE NYLON SEM ABA S6, COM PARAFUSO DE 4,20 X 40 MM EM ACO ZINCADO COM ROSCA SOBERBA, CABECA CHATA E FENDA PHILLIPS</t>
  </si>
  <si>
    <t>44,1109800</t>
  </si>
  <si>
    <t>11,03</t>
  </si>
  <si>
    <t xml:space="preserve"> 11277 </t>
  </si>
  <si>
    <t>Alicate de pressão para solda de chapa 18" (460mm), Ref.138 Z Gedore</t>
  </si>
  <si>
    <t>238,52</t>
  </si>
  <si>
    <t>11,01</t>
  </si>
  <si>
    <t xml:space="preserve"> 00003148 </t>
  </si>
  <si>
    <t>FITA VEDA ROSCA, EM PTFE, ROLO DE 18 MM X 50 M (L X C)</t>
  </si>
  <si>
    <t>1,1668688</t>
  </si>
  <si>
    <t>9,07</t>
  </si>
  <si>
    <t>10,58</t>
  </si>
  <si>
    <t xml:space="preserve"> 00005066 </t>
  </si>
  <si>
    <t>PREGO DE ACO POLIDO COM CABECA 12 X 12</t>
  </si>
  <si>
    <t>0,3300000</t>
  </si>
  <si>
    <t>32,00</t>
  </si>
  <si>
    <t xml:space="preserve"> I0952 </t>
  </si>
  <si>
    <t>CURVA DE PVC RIGIDO PARA ELETRODUTO DE 1''</t>
  </si>
  <si>
    <t>10,34</t>
  </si>
  <si>
    <t xml:space="preserve"> 00006155 </t>
  </si>
  <si>
    <t>VALVULA EM PLASTICO CROMADO TIPO AMERICANA PARA PIA DE COZINHA 3.1/2" X 1.1/2", SEM ADAPTADOR</t>
  </si>
  <si>
    <t>28,86</t>
  </si>
  <si>
    <t>9,99</t>
  </si>
  <si>
    <t xml:space="preserve"> 1651 </t>
  </si>
  <si>
    <t>Óculos branco proteção</t>
  </si>
  <si>
    <t>pr</t>
  </si>
  <si>
    <t>1,1315745</t>
  </si>
  <si>
    <t>8,75</t>
  </si>
  <si>
    <t>9,90</t>
  </si>
  <si>
    <t xml:space="preserve"> 11276 </t>
  </si>
  <si>
    <t>Alicate de pressão para solda tipo U, para apertar chapas, tiras e qualquer tipo de perfil. Niquelado, mordentes reforçados em aço laminadao. Corpo em chapa dobrada  extra-reforçada e rebites de aço, 11" (280mm). Ref. 138 Gedore.</t>
  </si>
  <si>
    <t>212,41</t>
  </si>
  <si>
    <t>9,80</t>
  </si>
  <si>
    <t xml:space="preserve"> 00000297 </t>
  </si>
  <si>
    <t>ANEL BORRACHA PARA TUBO ESGOTO PREDIAL, DN 75 MM (NBR 5688)</t>
  </si>
  <si>
    <t>4,67</t>
  </si>
  <si>
    <t>9,69</t>
  </si>
  <si>
    <t xml:space="preserve"> 00007348 </t>
  </si>
  <si>
    <t>TINTA ACRILICA PREMIUM PARA PISO</t>
  </si>
  <si>
    <t>0,3600000</t>
  </si>
  <si>
    <t>25,71</t>
  </si>
  <si>
    <t>9,26</t>
  </si>
  <si>
    <t>100,01%</t>
  </si>
  <si>
    <t xml:space="preserve"> 00004248 </t>
  </si>
  <si>
    <t>OPERADOR DE PA CARREGADEIRA (HORISTA)</t>
  </si>
  <si>
    <t>0,2335214</t>
  </si>
  <si>
    <t>36,18</t>
  </si>
  <si>
    <t>8,45</t>
  </si>
  <si>
    <t xml:space="preserve"> 11247 </t>
  </si>
  <si>
    <t>Serra mármore</t>
  </si>
  <si>
    <t>0,0201373</t>
  </si>
  <si>
    <t>409,75</t>
  </si>
  <si>
    <t>8,25</t>
  </si>
  <si>
    <t xml:space="preserve"> 00039431 </t>
  </si>
  <si>
    <t>FITA DE PAPEL MICROPERFURADO, 50 X 150 MM, PARA TRATAMENTO DE JUNTAS DE CHAPA DE GESSO PARA DRYWALL</t>
  </si>
  <si>
    <t>18,0194400</t>
  </si>
  <si>
    <t>0,45</t>
  </si>
  <si>
    <t>8,11</t>
  </si>
  <si>
    <t xml:space="preserve"> I1728 </t>
  </si>
  <si>
    <t>PREGO 18X27 (2.1/2" X 10) (APROXIMADAMENTE 198UN/KG)</t>
  </si>
  <si>
    <t>0,4500000</t>
  </si>
  <si>
    <t>7,99</t>
  </si>
  <si>
    <t xml:space="preserve"> 11275 </t>
  </si>
  <si>
    <t>Alicate de pressão 11"</t>
  </si>
  <si>
    <t>170,16</t>
  </si>
  <si>
    <t>7,85</t>
  </si>
  <si>
    <t xml:space="preserve"> 00000301 </t>
  </si>
  <si>
    <t>ANEL BORRACHA PARA TUBO ESGOTO PREDIAL, DN 100 MM (NBR 5688)</t>
  </si>
  <si>
    <t>7,78</t>
  </si>
  <si>
    <t xml:space="preserve"> I1530 </t>
  </si>
  <si>
    <t>MONTADOR</t>
  </si>
  <si>
    <t>0,2500000</t>
  </si>
  <si>
    <t xml:space="preserve"> 00040304 </t>
  </si>
  <si>
    <t>PREGO DE ACO POLIDO COM CABECA DUPLA 17 X 27 (2 1/2 X 11)</t>
  </si>
  <si>
    <t>0,2505600</t>
  </si>
  <si>
    <t>29,97</t>
  </si>
  <si>
    <t>7,51</t>
  </si>
  <si>
    <t xml:space="preserve"> 00012894/SINAPI </t>
  </si>
  <si>
    <t>Capa para chuva em pvc com forro de poliester, com capuz (amarela ou azul)</t>
  </si>
  <si>
    <t>0,2832518</t>
  </si>
  <si>
    <t>7,38</t>
  </si>
  <si>
    <t xml:space="preserve"> 00011267 </t>
  </si>
  <si>
    <t>ARRUELA LISA, REDONDA, DE LATAO POLIDO, DIAMETRO NOMINAL 5/8", DIAMETRO EXTERNO = 34 MM, DIAMETRO DO FURO = 17 MM, ESPESSURA = *2,5* MM</t>
  </si>
  <si>
    <t>1,77</t>
  </si>
  <si>
    <t>7,08</t>
  </si>
  <si>
    <t xml:space="preserve"> EC434610 </t>
  </si>
  <si>
    <t>FERRAMENTAS - FAMILIA ENCANADOR - HORISTA(ENCARGOSCOMPLEMENTARES - COLETADO CAIXA)</t>
  </si>
  <si>
    <t>7,07</t>
  </si>
  <si>
    <t xml:space="preserve"> 11284 </t>
  </si>
  <si>
    <t>Cavalete de ferro nº 1</t>
  </si>
  <si>
    <t>7,02</t>
  </si>
  <si>
    <t xml:space="preserve"> 00003526 </t>
  </si>
  <si>
    <t>JOELHO PVC, SOLDAVEL, PB, 90 GRAUS, DN 50 MM, PARA ESGOTO PREDIAL</t>
  </si>
  <si>
    <t>3,37</t>
  </si>
  <si>
    <t>7,00</t>
  </si>
  <si>
    <t xml:space="preserve"> 00039139 </t>
  </si>
  <si>
    <t>ABRACADEIRA EM ACO PARA AMARRACAO DE ELETRODUTOS, TIPO U SIMPLES, COM 1"</t>
  </si>
  <si>
    <t>2,27</t>
  </si>
  <si>
    <t>6,81</t>
  </si>
  <si>
    <t xml:space="preserve"> 00039320 </t>
  </si>
  <si>
    <t>TERMINAL DE VENTILACAO, 75 MM, SERIE NORMAL, ESGOTO PREDIAL</t>
  </si>
  <si>
    <t>19,37</t>
  </si>
  <si>
    <t>6,70</t>
  </si>
  <si>
    <t xml:space="preserve"> 00000156 </t>
  </si>
  <si>
    <t>ADESIVO ESTRUTURAL A BASE DE RESINA EPOXI, BICOMPONENTE, FLUIDO</t>
  </si>
  <si>
    <t>0,1045500</t>
  </si>
  <si>
    <t>63,55</t>
  </si>
  <si>
    <t>6,64</t>
  </si>
  <si>
    <t xml:space="preserve"> 10788 </t>
  </si>
  <si>
    <t>Pá quadrada</t>
  </si>
  <si>
    <t>46,12</t>
  </si>
  <si>
    <t>6,56</t>
  </si>
  <si>
    <t xml:space="preserve"> 00036397 </t>
  </si>
  <si>
    <t>BETONEIRA, CAPACIDADE NOMINAL 600 L, CAPACIDADE DE MISTURA 360L, MOTOR ELETRICO TRIFASICO 220/380V, POTENCIA 4CV, EXCLUSO CARREGADOR</t>
  </si>
  <si>
    <t>0,0002458</t>
  </si>
  <si>
    <t>26.440,67</t>
  </si>
  <si>
    <t>6,50</t>
  </si>
  <si>
    <t xml:space="preserve"> 00034466 </t>
  </si>
  <si>
    <t>AJUDANTE DE PINTOR (HORISTA)</t>
  </si>
  <si>
    <t>6,49</t>
  </si>
  <si>
    <t xml:space="preserve"> 00011681 </t>
  </si>
  <si>
    <t>ENGATE/RABICHO FLEXIVEL PLASTICO (PVC OU ABS) BRANCO 1/2" X 40 CM</t>
  </si>
  <si>
    <t>9,15</t>
  </si>
  <si>
    <t>6,33</t>
  </si>
  <si>
    <t xml:space="preserve"> 00040637 </t>
  </si>
  <si>
    <t>MAQUINA DEMARCADORA DE FAIXA DE TRAFEGO A FRIO, AUTOPROPELIDA, MOTOR DIESEL 38 HP</t>
  </si>
  <si>
    <t>0,0000061</t>
  </si>
  <si>
    <t>1.030.309,92</t>
  </si>
  <si>
    <t>6,32</t>
  </si>
  <si>
    <t xml:space="preserve"> 00009835 </t>
  </si>
  <si>
    <t>TUBO PVC SERIE NORMAL, DN 40 MM, PARA ESGOTO PREDIAL (NBR 5688)</t>
  </si>
  <si>
    <t>0,8321051</t>
  </si>
  <si>
    <t>7,18</t>
  </si>
  <si>
    <t>5,97</t>
  </si>
  <si>
    <t xml:space="preserve"> 11272 </t>
  </si>
  <si>
    <t>Alicate Climpador ( cripador )</t>
  </si>
  <si>
    <t>249,80</t>
  </si>
  <si>
    <t>5,76</t>
  </si>
  <si>
    <t xml:space="preserve"> 00037733 </t>
  </si>
  <si>
    <t>CACAMBA METALICA BASCULANTE COM CAPACIDADE DE 6 M3 (INCLUI MONTAGEM, NAO INCLUI CAMINHAO)</t>
  </si>
  <si>
    <t>0,0000701</t>
  </si>
  <si>
    <t>76.572,66</t>
  </si>
  <si>
    <t>5,37</t>
  </si>
  <si>
    <t xml:space="preserve"> 00005065 </t>
  </si>
  <si>
    <t>PREGO DE ACO POLIDO COM CABECA 10 X 10 (7/8 X 17)</t>
  </si>
  <si>
    <t>0,1130000</t>
  </si>
  <si>
    <t>46,20</t>
  </si>
  <si>
    <t xml:space="preserve"> 00003669 </t>
  </si>
  <si>
    <t>JUNCAO DE REDUCAO INVERTIDA, PVC SOLDAVEL, 75 X 50 MM, SERIE NORMAL PARA ESGOTO PREDIAL</t>
  </si>
  <si>
    <t>15,06</t>
  </si>
  <si>
    <t xml:space="preserve"> 00006141 </t>
  </si>
  <si>
    <t>ENGATE/RABICHO FLEXIVEL PLASTICO (PVC OU ABS) BRANCO 1/2" X 30 CM</t>
  </si>
  <si>
    <t>7,26</t>
  </si>
  <si>
    <t>5,02</t>
  </si>
  <si>
    <t xml:space="preserve"> 00040703 </t>
  </si>
  <si>
    <t>MARTELO DEMOLIDOR ELETRICO, COM POTENCIA DE 2.000 W, FREQUENCIA DE 1.000 IMPACTOS POR MINUTO, FORCA DE IMPACTO ENTRE 60 E 65 J, PESO DE 30 KG</t>
  </si>
  <si>
    <t>0,0003746</t>
  </si>
  <si>
    <t>13.302,18</t>
  </si>
  <si>
    <t>4,98</t>
  </si>
  <si>
    <t xml:space="preserve"> 4728 </t>
  </si>
  <si>
    <t>Talhadeira chata 10"</t>
  </si>
  <si>
    <t>0,2132150</t>
  </si>
  <si>
    <t>23,22</t>
  </si>
  <si>
    <t>4,95</t>
  </si>
  <si>
    <t xml:space="preserve"> 00006153 </t>
  </si>
  <si>
    <t>VALVULA EM PLASTICO BRANCO PARA TANQUE OU LAVATORIO 1", SEM UNHO E SEM LADRAO</t>
  </si>
  <si>
    <t>7,05</t>
  </si>
  <si>
    <t>4,88</t>
  </si>
  <si>
    <t xml:space="preserve"> 00012016 </t>
  </si>
  <si>
    <t>CONDULETE EM PVC, TIPO "LB", SEM TAMPA, DE 1/2" OU 3/4"</t>
  </si>
  <si>
    <t>13,61</t>
  </si>
  <si>
    <t>4,71</t>
  </si>
  <si>
    <t xml:space="preserve"> EC373730 </t>
  </si>
  <si>
    <t>SEGURO - HORISTA (ENCARGOS COMPLEMENTARES) (COLETA CAIXA)</t>
  </si>
  <si>
    <t>4,58</t>
  </si>
  <si>
    <t xml:space="preserve"> 00002696/SINAPI </t>
  </si>
  <si>
    <t>Encanador ou bombeiro hidraulico (horista)</t>
  </si>
  <si>
    <t>0,1850000</t>
  </si>
  <si>
    <t>4,40</t>
  </si>
  <si>
    <t xml:space="preserve"> 00003518 </t>
  </si>
  <si>
    <t>JOELHO PVC, SOLDAVEL, PB, 45 GRAUS, DN 50 MM, PARA ESGOTO PREDIAL</t>
  </si>
  <si>
    <t>4,18</t>
  </si>
  <si>
    <t>4,34</t>
  </si>
  <si>
    <t xml:space="preserve"> I1406 </t>
  </si>
  <si>
    <t>LUVA DE PVC RIGIDO PARA ELETRODUTO 1''</t>
  </si>
  <si>
    <t>2,06</t>
  </si>
  <si>
    <t>4,12</t>
  </si>
  <si>
    <t xml:space="preserve"> 00043650 </t>
  </si>
  <si>
    <t>TINTA ESMALTE BASE AGUA PREMIUM BRILHANTE</t>
  </si>
  <si>
    <t>41,13</t>
  </si>
  <si>
    <t>4,11</t>
  </si>
  <si>
    <t xml:space="preserve"> 00009869 </t>
  </si>
  <si>
    <t>TUBO PVC, SOLDAVEL, DE 32 MM, AGUA FRIA (NBR-5648)</t>
  </si>
  <si>
    <t>0,3630578</t>
  </si>
  <si>
    <t>11,00</t>
  </si>
  <si>
    <t>3,99</t>
  </si>
  <si>
    <t xml:space="preserve"> 00014618 </t>
  </si>
  <si>
    <t>SERRA CIRCULAR DE BANCADA COM MOTOR ELETRICO, POTENCIA DE *1600* W, PARA DISCO DE DIAMETRO DE 10" (250 MM)</t>
  </si>
  <si>
    <t>0,0021371</t>
  </si>
  <si>
    <t>1.824,28</t>
  </si>
  <si>
    <t>3,90</t>
  </si>
  <si>
    <t xml:space="preserve"> 11270 </t>
  </si>
  <si>
    <t>Martelo de solda do tipo picareta, cabo de madeira, 300x0,4x0,5mm</t>
  </si>
  <si>
    <t>55,02</t>
  </si>
  <si>
    <t xml:space="preserve"> 00003662 </t>
  </si>
  <si>
    <t>JUNCAO SIMPLES, PVC, 45 GRAUS, DN 50 X 50 MM, SERIE NORMAL PARA ESGOTO PREDIAL</t>
  </si>
  <si>
    <t>10,88</t>
  </si>
  <si>
    <t>3,76</t>
  </si>
  <si>
    <t xml:space="preserve"> 00044782 </t>
  </si>
  <si>
    <t>PLACA DE ADVERTENCIA DE SINALIZACAO VERTICAL, EM CHAPA DE ALUMINIO COM ESPESSURA DE 1,5MM, PELICULA RETRORREFLETIVA PRISMATICO, TIPO I PRODUZIDA COM MICROPRISMAS NAO METALIZADOS, SEM ELEMENTOS DE FIXACAO</t>
  </si>
  <si>
    <t>1,5000000</t>
  </si>
  <si>
    <t>2,50</t>
  </si>
  <si>
    <t xml:space="preserve"> 00005068 </t>
  </si>
  <si>
    <t>PREGO DE ACO POLIDO COM CABECA 17 X 21 (2 X 11)</t>
  </si>
  <si>
    <t>0,1520000</t>
  </si>
  <si>
    <t>3,69</t>
  </si>
  <si>
    <t xml:space="preserve"> 00001574 </t>
  </si>
  <si>
    <t>TERMINAL A COMPRESSAO EM COBRE ESTANHADO PARA CABO 10 MM2, 1 FURO E 1 COMPRESSAO, PARA PARAFUSO DE FIXACAO M6</t>
  </si>
  <si>
    <t>3,66</t>
  </si>
  <si>
    <t xml:space="preserve"> 00038383 </t>
  </si>
  <si>
    <t>LIXA D'AGUA EM FOLHA, COR PRETA, GRAO 100</t>
  </si>
  <si>
    <t>1,8067409</t>
  </si>
  <si>
    <t>1,96</t>
  </si>
  <si>
    <t>3,54</t>
  </si>
  <si>
    <t xml:space="preserve"> 11280 </t>
  </si>
  <si>
    <t>Chave Inglesa 15" ref. 012418012 carbografite</t>
  </si>
  <si>
    <t>75,62</t>
  </si>
  <si>
    <t>3,49</t>
  </si>
  <si>
    <t xml:space="preserve"> 00039315/SINAPI </t>
  </si>
  <si>
    <t>Espacador / distanciador tipo garra dupla, em plastico, cobrimento *20* mm, para ferragens de lajes e fundo de vigas</t>
  </si>
  <si>
    <t>7,5309394</t>
  </si>
  <si>
    <t>3,39</t>
  </si>
  <si>
    <t xml:space="preserve"> 4729 </t>
  </si>
  <si>
    <t>Marreta 1 kg com cabo</t>
  </si>
  <si>
    <t>0,0710717</t>
  </si>
  <si>
    <t>47,25</t>
  </si>
  <si>
    <t>3,36</t>
  </si>
  <si>
    <t xml:space="preserve"> 00005069 </t>
  </si>
  <si>
    <t>PREGO DE ACO POLIDO COM CABECA 17 X 27 (2 1/2 X 11)</t>
  </si>
  <si>
    <t>0,1320000</t>
  </si>
  <si>
    <t>24,75</t>
  </si>
  <si>
    <t>3,27</t>
  </si>
  <si>
    <t xml:space="preserve"> 00003517 </t>
  </si>
  <si>
    <t>JOELHO PVC, SOLDAVEL, BB, 90 GRAUS, SEM ANEL, DN 40 MM, PARA ESGOTO PREDIAL SECUNDARIO</t>
  </si>
  <si>
    <t>2,32</t>
  </si>
  <si>
    <t>3,21</t>
  </si>
  <si>
    <t xml:space="preserve"> 981 </t>
  </si>
  <si>
    <t>Fita veda rosca 18mm</t>
  </si>
  <si>
    <t>9,9200000</t>
  </si>
  <si>
    <t>0,32</t>
  </si>
  <si>
    <t xml:space="preserve"> 00007136 </t>
  </si>
  <si>
    <t>TE DE REDUCAO, PVC, SOLDAVEL, 90 GRAUS, 32 MM X 25 MM, PARA AGUA FRIA PREDIAL</t>
  </si>
  <si>
    <t>8,20</t>
  </si>
  <si>
    <t>2,84</t>
  </si>
  <si>
    <t>100,02%</t>
  </si>
  <si>
    <t xml:space="preserve"> 00002679 </t>
  </si>
  <si>
    <t>ELETRODUTO DE PVC RIGIDO SOLDAVEL, CLASSE B, DE 32 MM</t>
  </si>
  <si>
    <t>0,4739992</t>
  </si>
  <si>
    <t>5,96</t>
  </si>
  <si>
    <t>2,83</t>
  </si>
  <si>
    <t xml:space="preserve"> 00003516 </t>
  </si>
  <si>
    <t>JOELHO PVC, SOLDAVEL, BB, 45 GRAUS, DN 40 MM, PARA ESGOTO PREDIAL</t>
  </si>
  <si>
    <t>2,58</t>
  </si>
  <si>
    <t>2,68</t>
  </si>
  <si>
    <t xml:space="preserve"> 00005074 </t>
  </si>
  <si>
    <t>PREGO DE ACO POLIDO COM CABECA 15 X 18 (1 1/2 X 13)</t>
  </si>
  <si>
    <t>0,0950400</t>
  </si>
  <si>
    <t>27,21</t>
  </si>
  <si>
    <t>2,59</t>
  </si>
  <si>
    <t xml:space="preserve"> 00011059 </t>
  </si>
  <si>
    <t>PARAFUSO ROSCA SOBERBA ZINCADO CABECA CHATA FENDA SIMPLES 5,5 X 50 MM (2")</t>
  </si>
  <si>
    <t>0,43</t>
  </si>
  <si>
    <t xml:space="preserve"> 10586 </t>
  </si>
  <si>
    <t>Torquesa</t>
  </si>
  <si>
    <t>0,0501192</t>
  </si>
  <si>
    <t>48,75</t>
  </si>
  <si>
    <t>2,44</t>
  </si>
  <si>
    <t xml:space="preserve"> 00013896 </t>
  </si>
  <si>
    <t>VIBRADOR DE IMERSAO, DIAMETRO DA PONTEIRA DE *45* MM, COM MOTOR ELETRICO TRIFASICO DE 2 HP (2 CV)</t>
  </si>
  <si>
    <t>0,0005436</t>
  </si>
  <si>
    <t>4.311,62</t>
  </si>
  <si>
    <t>2,34</t>
  </si>
  <si>
    <t xml:space="preserve"> 2036 </t>
  </si>
  <si>
    <t>Solucao limpadora pvc</t>
  </si>
  <si>
    <t>0,0260000</t>
  </si>
  <si>
    <t>87,17</t>
  </si>
  <si>
    <t xml:space="preserve"> 10282 </t>
  </si>
  <si>
    <t>Regua de alumínio c/ 2,00m (para pedreiro)</t>
  </si>
  <si>
    <t>0,0402746</t>
  </si>
  <si>
    <t>55,00</t>
  </si>
  <si>
    <t>2,22</t>
  </si>
  <si>
    <t xml:space="preserve"> 004636 </t>
  </si>
  <si>
    <t>FITA TEFLON VEDA ROSCA 18mm x 25m</t>
  </si>
  <si>
    <t>3,7500000</t>
  </si>
  <si>
    <t>0,56</t>
  </si>
  <si>
    <t xml:space="preserve"> 11245 </t>
  </si>
  <si>
    <t>Desempoladeira de madeira 12x22</t>
  </si>
  <si>
    <t>0,1409613</t>
  </si>
  <si>
    <t>14,50</t>
  </si>
  <si>
    <t>2,04</t>
  </si>
  <si>
    <t xml:space="preserve"> 00039017/SINAPI </t>
  </si>
  <si>
    <t>Espacador / distanciador circular com entrada lateral, em plastico, para vergalhao *4,2 a 12,5* mm, cobrimento 20 mm</t>
  </si>
  <si>
    <t>2,03</t>
  </si>
  <si>
    <t xml:space="preserve"> 4722 </t>
  </si>
  <si>
    <t>Colher de pedreiro</t>
  </si>
  <si>
    <t>0,0805493</t>
  </si>
  <si>
    <t>23,50</t>
  </si>
  <si>
    <t>1,89</t>
  </si>
  <si>
    <t xml:space="preserve"> 11265 </t>
  </si>
  <si>
    <t>Martelo de borracha com cabo</t>
  </si>
  <si>
    <t>23,43</t>
  </si>
  <si>
    <t xml:space="preserve"> 00011281 </t>
  </si>
  <si>
    <t>COMPACTADOR DE SOLO A PERCUSSAO (SOQUETE), A GASOLINA 4 TEMPOS, PESO 55 A 65 KG, FORCA DE IMPACTO 1.000 A 1.500 KGF, FREQ. 600 A 700 GOLPES P/ MINUTO, VELOCIDADE TRABALHO DE 10 A 15 M/MIN, POT. DE 2,00 A 3,00 HP</t>
  </si>
  <si>
    <t>0,0001239</t>
  </si>
  <si>
    <t>15.082,37</t>
  </si>
  <si>
    <t xml:space="preserve"> 00004093 </t>
  </si>
  <si>
    <t>MOTORISTA DE CAMINHAO (HORISTA)</t>
  </si>
  <si>
    <t>0,0511752</t>
  </si>
  <si>
    <t>35,80</t>
  </si>
  <si>
    <t xml:space="preserve"> 11246 </t>
  </si>
  <si>
    <t>Escala métrica de bambú</t>
  </si>
  <si>
    <t>12,77</t>
  </si>
  <si>
    <t>1,80</t>
  </si>
  <si>
    <t xml:space="preserve"> 11249 </t>
  </si>
  <si>
    <t>Serra circular eletrica portatil</t>
  </si>
  <si>
    <t>0,0014326</t>
  </si>
  <si>
    <t>1.224,56</t>
  </si>
  <si>
    <t>1,75</t>
  </si>
  <si>
    <t xml:space="preserve"> 11278 </t>
  </si>
  <si>
    <t>Alicate diagonal para corte rente 5" a 8"</t>
  </si>
  <si>
    <t>37,62</t>
  </si>
  <si>
    <t>1,74</t>
  </si>
  <si>
    <t xml:space="preserve"> 11271 </t>
  </si>
  <si>
    <t>Talhadeira com punho de proteção 22 x225mm ref.207206BR Belzer</t>
  </si>
  <si>
    <t>72,30</t>
  </si>
  <si>
    <t>1,67</t>
  </si>
  <si>
    <t xml:space="preserve"> 00039997 </t>
  </si>
  <si>
    <t>PORCA ZINCADA, SEXTAVADA, DIAMETRO 1/4"</t>
  </si>
  <si>
    <t>0,41</t>
  </si>
  <si>
    <t>1,64</t>
  </si>
  <si>
    <t xml:space="preserve"> 11274 </t>
  </si>
  <si>
    <t>Grampo de de aperto rápido 16" Ref. 60987 Beltools</t>
  </si>
  <si>
    <t>23,67</t>
  </si>
  <si>
    <t xml:space="preserve"> 138 </t>
  </si>
  <si>
    <t>Adesivo pvc em frasco de 850 gramas</t>
  </si>
  <si>
    <t>0,0170000</t>
  </si>
  <si>
    <t>90,51</t>
  </si>
  <si>
    <t>1,54</t>
  </si>
  <si>
    <t xml:space="preserve"> 4174 </t>
  </si>
  <si>
    <t>Desempenadeira de aço lisa, cabo madeira, ref:143, Atlas ou similar</t>
  </si>
  <si>
    <t>0,1006866</t>
  </si>
  <si>
    <t>1,51</t>
  </si>
  <si>
    <t xml:space="preserve"> 00044501 </t>
  </si>
  <si>
    <t>OPERADOR DE DEMARCADORA DE FAIXAS DE TRAFEGO (HORISTA)</t>
  </si>
  <si>
    <t>0,0403284</t>
  </si>
  <si>
    <t>1,46</t>
  </si>
  <si>
    <t xml:space="preserve"> 00002692 </t>
  </si>
  <si>
    <t>DESMOLDANTE PROTETOR PARA FORMAS DE MADEIRA, DE BASE OLEOSA EMULSIONADA EM AGUA</t>
  </si>
  <si>
    <t>0,1714880</t>
  </si>
  <si>
    <t>8,23</t>
  </si>
  <si>
    <t xml:space="preserve"> 10585 </t>
  </si>
  <si>
    <t>Arco de serra</t>
  </si>
  <si>
    <t>26,12</t>
  </si>
  <si>
    <t>1,31</t>
  </si>
  <si>
    <t xml:space="preserve"> 00039996 </t>
  </si>
  <si>
    <t>VERGALHAO ZINCADO ROSCA TOTAL, 1/4" (6,3 MM)</t>
  </si>
  <si>
    <t>0,2000000</t>
  </si>
  <si>
    <t>5,52</t>
  </si>
  <si>
    <t xml:space="preserve"> 00037758 </t>
  </si>
  <si>
    <t>CAMINHAO TRUCADO, PESO BRUTO TOTAL 23000 KG, CARGA UTIL MAXIMA 15285 KG, DISTANCIA ENTRE EIXOS 4,80 M, POTENCIA 326 CV (INCLUI CABINE E CHASSI, NAO INCLUI CARROCERIA)</t>
  </si>
  <si>
    <t>0,0000012</t>
  </si>
  <si>
    <t>891.372,27</t>
  </si>
  <si>
    <t>1,09</t>
  </si>
  <si>
    <t xml:space="preserve"> 00013458 </t>
  </si>
  <si>
    <t>COMPACTADOR DE SOLOS DE PERCURSAO (SOQUETE) COM MOTOR A GASOLINA 4 TEMPOS DE 4 HP (4 CV)</t>
  </si>
  <si>
    <t>0,0000574</t>
  </si>
  <si>
    <t>18.689,02</t>
  </si>
  <si>
    <t xml:space="preserve"> H00055 </t>
  </si>
  <si>
    <t>Fita de vedacao</t>
  </si>
  <si>
    <t>2,8200000</t>
  </si>
  <si>
    <t>0,36</t>
  </si>
  <si>
    <t>1,02</t>
  </si>
  <si>
    <t xml:space="preserve"> 00043464 </t>
  </si>
  <si>
    <t>FERRAMENTAS - FAMILIA OPERADOR ESCAVADEIRA - HORISTA (ENCARGOS COMPLEMENTARES - COLETADO CAIXA)</t>
  </si>
  <si>
    <t>0,01</t>
  </si>
  <si>
    <t>0,94</t>
  </si>
  <si>
    <t xml:space="preserve"> 00003768 </t>
  </si>
  <si>
    <t>LIXA EM FOLHA PARA FERRO, NUMERO 150</t>
  </si>
  <si>
    <t>4,28</t>
  </si>
  <si>
    <t>0,86</t>
  </si>
  <si>
    <t xml:space="preserve"> 10789 </t>
  </si>
  <si>
    <t>Nível de bolha de madeira</t>
  </si>
  <si>
    <t>19,25</t>
  </si>
  <si>
    <t>0,78</t>
  </si>
  <si>
    <t xml:space="preserve"> 11243 </t>
  </si>
  <si>
    <t>Martelo sem unha</t>
  </si>
  <si>
    <t>35,00</t>
  </si>
  <si>
    <t>0,70</t>
  </si>
  <si>
    <t xml:space="preserve"> 11264 </t>
  </si>
  <si>
    <t>Marreta de 1/2 kg com cabo</t>
  </si>
  <si>
    <t>16,90</t>
  </si>
  <si>
    <t>0,68</t>
  </si>
  <si>
    <t xml:space="preserve"> 10790 </t>
  </si>
  <si>
    <t>Prumo de face</t>
  </si>
  <si>
    <t>32,43</t>
  </si>
  <si>
    <t xml:space="preserve"> 00002692/SINAPI </t>
  </si>
  <si>
    <t>Desmoldante protetor para formas de madeira, de base oleosa emulsionada em agua</t>
  </si>
  <si>
    <t>0,0451856</t>
  </si>
  <si>
    <t>11,63</t>
  </si>
  <si>
    <t>0,53</t>
  </si>
  <si>
    <t xml:space="preserve"> 11248 </t>
  </si>
  <si>
    <t>Furadeira e Parafusadeira eletrica Bosch ou Similar profissional</t>
  </si>
  <si>
    <t>307,50</t>
  </si>
  <si>
    <t>0,44</t>
  </si>
  <si>
    <t xml:space="preserve"> 00013887 </t>
  </si>
  <si>
    <t>DISCO DE CORTE DIAMANTADO SEGMENTADO PARA CONCRETO/ASFALTO, DIAMETRO DE *350* MM, FURO DE 25,40 MM</t>
  </si>
  <si>
    <t>0,0010816</t>
  </si>
  <si>
    <t>382,35</t>
  </si>
  <si>
    <t xml:space="preserve"> 00036487 </t>
  </si>
  <si>
    <t>GUINCHO ELETRICO DE COLUNA, CAPACIDADE 400 KG, COM MOTO FREIO, MOTOR TRIFASICO DE 1,25 CV</t>
  </si>
  <si>
    <t>0,0000691</t>
  </si>
  <si>
    <t>5.981,35</t>
  </si>
  <si>
    <t xml:space="preserve"> 00043486 </t>
  </si>
  <si>
    <t>EPI - FAMILIA ENGENHEIRO CIVIL - HORISTA (ENCARGOS COMPLEMENTARES - COLETADO CAIXA)</t>
  </si>
  <si>
    <t>0,4032000</t>
  </si>
  <si>
    <t>0,96</t>
  </si>
  <si>
    <t>0,39</t>
  </si>
  <si>
    <t xml:space="preserve"> 11241 </t>
  </si>
  <si>
    <t>Alicate volt-amperimetro</t>
  </si>
  <si>
    <t>0,0016691</t>
  </si>
  <si>
    <t>213,25</t>
  </si>
  <si>
    <t xml:space="preserve"> 00037731 </t>
  </si>
  <si>
    <t>CARROCERIA FIXA ABERTA DE MADEIRA PARA TRANSPORTE GERAL DE CARGA SECA DIMENSOES APROXIMADAS 2,5 X 7,00 X 0,50 M (INCLUI MONTAGEM, NAO INCLUI CAMINHAO)</t>
  </si>
  <si>
    <t>0,0000058</t>
  </si>
  <si>
    <t>40.283,87</t>
  </si>
  <si>
    <t>0,23</t>
  </si>
  <si>
    <t xml:space="preserve"> 11244 </t>
  </si>
  <si>
    <t>Martelo com unha</t>
  </si>
  <si>
    <t>0,0028653</t>
  </si>
  <si>
    <t>61,18</t>
  </si>
  <si>
    <t>0,18</t>
  </si>
  <si>
    <t xml:space="preserve"> 00037736 </t>
  </si>
  <si>
    <t>TANQUE DE ACO CARBONO NAO REVESTIDO, PARA TRANSPORTE DE AGUA COM CAPACIDADE DE 10 M3, COM BOMBA CENTRIFUGA POR TOMADA DE FORCA, VAZAO MAXIMA *75* M3/H (INCLUI MONTAGEM, NAO INCLUI CAMINHAO)</t>
  </si>
  <si>
    <t>0,0000015</t>
  </si>
  <si>
    <t>107.437,50</t>
  </si>
  <si>
    <t>0,16</t>
  </si>
  <si>
    <t xml:space="preserve"> 10579 </t>
  </si>
  <si>
    <t>Chave de fenda chata 30 cm</t>
  </si>
  <si>
    <t>0,0045344</t>
  </si>
  <si>
    <t>33,61</t>
  </si>
  <si>
    <t>0,15</t>
  </si>
  <si>
    <t xml:space="preserve"> I0749 </t>
  </si>
  <si>
    <t>MÁQUINA DE SOLDA (CHP)</t>
  </si>
  <si>
    <t>0,12</t>
  </si>
  <si>
    <t xml:space="preserve"> 11240 </t>
  </si>
  <si>
    <t>Alicate com isolamento</t>
  </si>
  <si>
    <t>59,61</t>
  </si>
  <si>
    <t xml:space="preserve"> 10577 </t>
  </si>
  <si>
    <t>Serrote 40cm</t>
  </si>
  <si>
    <t>45,00</t>
  </si>
  <si>
    <t>0,06</t>
  </si>
  <si>
    <t xml:space="preserve"> 10578 </t>
  </si>
  <si>
    <t>Formão grande</t>
  </si>
  <si>
    <t>18,93</t>
  </si>
  <si>
    <t>0,05</t>
  </si>
  <si>
    <t xml:space="preserve"> 11242 </t>
  </si>
  <si>
    <t>Chave inglesa 12"</t>
  </si>
  <si>
    <t>0,0008345</t>
  </si>
  <si>
    <t>0,04</t>
  </si>
  <si>
    <t xml:space="preserve"> 11253 </t>
  </si>
  <si>
    <t>Tarracha para tubos PVC de 1/2"</t>
  </si>
  <si>
    <t>0,0002035</t>
  </si>
  <si>
    <t>36,25</t>
  </si>
  <si>
    <t xml:space="preserve"> 11255 </t>
  </si>
  <si>
    <t>Tarracha para tubos PVC de 1"</t>
  </si>
  <si>
    <t>0,0001110</t>
  </si>
  <si>
    <t>61,25</t>
  </si>
  <si>
    <t xml:space="preserve"> 11256 </t>
  </si>
  <si>
    <t>Tarracha para tubos PVC de 1 1/2"</t>
  </si>
  <si>
    <t>0,0000740</t>
  </si>
  <si>
    <t xml:space="preserve"> 11254 </t>
  </si>
  <si>
    <t>Tarracha para tubos PVC de 3/4"</t>
  </si>
  <si>
    <t>0,0001295</t>
  </si>
  <si>
    <t>34,36</t>
  </si>
  <si>
    <t xml:space="preserve"> 00043462 </t>
  </si>
  <si>
    <t>FERRAMENTAS - FAMILIA ENGENHEIRO CIVIL - HORISTA (ENCARGOS COMPLEMENTARES - COLETADO CAIXA)</t>
  </si>
  <si>
    <t xml:space="preserve"> 11257 </t>
  </si>
  <si>
    <t>Tarracha para tubos PVC de 1 1/4"</t>
  </si>
  <si>
    <t>40,37</t>
  </si>
  <si>
    <t xml:space="preserve"> 10592 </t>
  </si>
  <si>
    <t>Lima chata 12"</t>
  </si>
  <si>
    <t>0,0000185</t>
  </si>
  <si>
    <t>47,07</t>
  </si>
  <si>
    <t xml:space="preserve"> 10593 </t>
  </si>
  <si>
    <t>Praio simples 30cm</t>
  </si>
  <si>
    <t xml:space="preserve"> 00041316 </t>
  </si>
  <si>
    <t>PULVERIZADOR DE TINTA ELETRICO AIRLESS, VAZAO *2* L/MIN</t>
  </si>
  <si>
    <t>0,0002170</t>
  </si>
  <si>
    <t>Totais por Tipo</t>
  </si>
  <si>
    <t>R$ 742.693,90</t>
  </si>
  <si>
    <t>R$ 4.619,52</t>
  </si>
  <si>
    <t>R$ 546.945,89</t>
  </si>
  <si>
    <t>R$ 1.486.956,38</t>
  </si>
  <si>
    <t>R$ 23.440,18</t>
  </si>
  <si>
    <t>R$ 1.278,35</t>
  </si>
  <si>
    <t>Administração</t>
  </si>
  <si>
    <t>R$ 0,00</t>
  </si>
  <si>
    <t>Aluguel</t>
  </si>
  <si>
    <t>Verba</t>
  </si>
  <si>
    <t>Transporte</t>
  </si>
  <si>
    <t>Encargos Complementares</t>
  </si>
  <si>
    <t>Franquia</t>
  </si>
  <si>
    <t>Outros</t>
  </si>
  <si>
    <t>GOVERNO DO ESTADO DO AMAZONAS                                                                                                                                                                                                                                                                                                                                                                                                                                                             PREFEITURA DO MUNICÍPIO DE EIRUNEPÉ                                                                                                                                                                                                                                             ASSESSORIA DE PROJETOS E CONVÊNIOS</t>
  </si>
  <si>
    <t>B.D.I                                                                                                                                                                                                                                  25,0%</t>
  </si>
  <si>
    <t>Encargos Sociais                         Desonerado: embutido nos preços unitário dos insumos de mão de obra, de acordo com as bases.</t>
  </si>
  <si>
    <t>Cronograma Físico e Financeiro</t>
  </si>
  <si>
    <t>Total Por Etapa</t>
  </si>
  <si>
    <t>1 MÊS</t>
  </si>
  <si>
    <t>2  MESES</t>
  </si>
  <si>
    <t>3 MESES</t>
  </si>
  <si>
    <t>4 MESES</t>
  </si>
  <si>
    <t>1</t>
  </si>
  <si>
    <t>2</t>
  </si>
  <si>
    <t>3</t>
  </si>
  <si>
    <t>4</t>
  </si>
  <si>
    <t>5</t>
  </si>
  <si>
    <t>6</t>
  </si>
  <si>
    <t>7</t>
  </si>
  <si>
    <t>8</t>
  </si>
  <si>
    <t>9</t>
  </si>
  <si>
    <t>10</t>
  </si>
  <si>
    <t>11</t>
  </si>
  <si>
    <t>12</t>
  </si>
  <si>
    <t>13</t>
  </si>
  <si>
    <t>14</t>
  </si>
  <si>
    <t>15</t>
  </si>
  <si>
    <t>16</t>
  </si>
  <si>
    <t>17</t>
  </si>
  <si>
    <t>18</t>
  </si>
  <si>
    <t>19</t>
  </si>
  <si>
    <t>20</t>
  </si>
  <si>
    <t>21</t>
  </si>
  <si>
    <t>Porcentagem no Período</t>
  </si>
  <si>
    <t>Custo no Período</t>
  </si>
  <si>
    <t>Porcentagem Acumulado</t>
  </si>
  <si>
    <t>Custo Acumulado</t>
  </si>
  <si>
    <t>OBRA: CRECHE PRO INFANCIA BAIRRO SANTO ANTONIO</t>
  </si>
  <si>
    <r>
      <rPr>
        <b/>
        <sz val="11"/>
        <color theme="1"/>
        <rFont val="Arial"/>
        <family val="2"/>
      </rPr>
      <t xml:space="preserve">B.D.I     </t>
    </r>
    <r>
      <rPr>
        <b/>
        <sz val="10"/>
        <color theme="1"/>
        <rFont val="Arial"/>
        <family val="2"/>
      </rPr>
      <t xml:space="preserve">                                                                                                                                                                                                                             25,0%</t>
    </r>
  </si>
  <si>
    <r>
      <rPr>
        <b/>
        <sz val="11"/>
        <color theme="1"/>
        <rFont val="Arial"/>
        <family val="2"/>
      </rPr>
      <t>Encargos Sociais</t>
    </r>
    <r>
      <rPr>
        <b/>
        <sz val="10"/>
        <color theme="1"/>
        <rFont val="Arial"/>
        <family val="2"/>
      </rPr>
      <t xml:space="preserve">                         Desonerado: embutido nos preços unitário dos insumos de mão de obra, de acordo com as bases.</t>
    </r>
  </si>
  <si>
    <t>Planilha Orçamentária Resumida</t>
  </si>
  <si>
    <t>GOVERNO DO ESTADO DO AMAZONAS</t>
  </si>
  <si>
    <t xml:space="preserve"> ASSESSORIA DE PROJETOS E CONVÊNIOS</t>
  </si>
  <si>
    <t>INTERESSADO: PREFEITURA MUNICIPAL DE EIRUNEPÉ</t>
  </si>
  <si>
    <t>Planilha Orçamentária Analítica</t>
  </si>
  <si>
    <t>Composição</t>
  </si>
  <si>
    <t>Livro SINAPI: Cálculos e Parâmetros</t>
  </si>
  <si>
    <t>Composição Auxiliar</t>
  </si>
  <si>
    <t xml:space="preserve"> 95415 </t>
  </si>
  <si>
    <t>CURSO DE CAPACITAÇÃO PARA ENGENHEIRO CIVIL DE OBRA JÚNIOR (ENCARGOS COMPLEMENTARES) - MENSALISTA</t>
  </si>
  <si>
    <t>Insumo</t>
  </si>
  <si>
    <t>MO sem LS =&gt;</t>
  </si>
  <si>
    <t>LS =&gt;</t>
  </si>
  <si>
    <t>MO com LS =&gt;</t>
  </si>
  <si>
    <t>Valor do BDI =&gt;</t>
  </si>
  <si>
    <t>Valor com BDI =&gt;</t>
  </si>
  <si>
    <t>Quant. =&gt;</t>
  </si>
  <si>
    <t>4,00</t>
  </si>
  <si>
    <t>Preço Total =&gt;</t>
  </si>
  <si>
    <t xml:space="preserve"> 95423 </t>
  </si>
  <si>
    <t>CURSO DE CAPACITAÇÃO PARA MESTRE DE OBRAS (ENCARGOS COMPLEMENTARES) - MENSALISTA</t>
  </si>
  <si>
    <t>PAVI - PAVIMENTAÇÃO</t>
  </si>
  <si>
    <t xml:space="preserve"> 102234 </t>
  </si>
  <si>
    <t>PINTURA IMUNIZANTE PARA MADEIRA, 2 DEMÃOS. AF_01/2021</t>
  </si>
  <si>
    <t>PINT - PINTURAS</t>
  </si>
  <si>
    <t xml:space="preserve"> 88316 </t>
  </si>
  <si>
    <t>SERVENTE COM ENCARGOS COMPLEMENTARES</t>
  </si>
  <si>
    <t>SEDI - SERVIÇOS DIVERSOS</t>
  </si>
  <si>
    <t xml:space="preserve"> 88262 </t>
  </si>
  <si>
    <t>CARPINTEIRO DE FORMAS COM ENCARGOS COMPLEMENTARES</t>
  </si>
  <si>
    <t>CANT - CANTEIRO DE OBRAS</t>
  </si>
  <si>
    <t xml:space="preserve"> 91693 </t>
  </si>
  <si>
    <t>SERRA CIRCULAR DE BANCADA COM MOTOR ELÉTRICO POTÊNCIA DE 5HP, COM COIFA PARA DISCO 10" - CHI DIURNO. AF_08/2015</t>
  </si>
  <si>
    <t>CHOR - CUSTOS HORÁRIOS DE MÁQUINAS E EQUIPAMENTOS</t>
  </si>
  <si>
    <t>CHI</t>
  </si>
  <si>
    <t xml:space="preserve"> 91692 </t>
  </si>
  <si>
    <t>SERRA CIRCULAR DE BANCADA COM MOTOR ELÉTRICO POTÊNCIA DE 5HP, COM COIFA PARA DISCO 10" - CHP DIURNO. AF_08/2015</t>
  </si>
  <si>
    <t>CHP</t>
  </si>
  <si>
    <t xml:space="preserve"> 88239 </t>
  </si>
  <si>
    <t>AJUDANTE DE CARPINTEIRO COM ENCARGOS COMPLEMENTARES</t>
  </si>
  <si>
    <t xml:space="preserve"> 94974 </t>
  </si>
  <si>
    <t>CONCRETO MAGRO PARA LASTRO, TRAÇO 1:4,5:4,5 (EM MASSA SECA DE CIMENTO/ AREIA MÉDIA/ BRITA 1) - PREPARO MANUAL. AF_05/2021</t>
  </si>
  <si>
    <t>FUES - FUNDAÇÕES E ESTRUTURAS</t>
  </si>
  <si>
    <t>88,00</t>
  </si>
  <si>
    <t>1,00</t>
  </si>
  <si>
    <t xml:space="preserve"> C0836 </t>
  </si>
  <si>
    <t>CONCRETO NÃO ESTRUTURAL PREPARO MANUAL</t>
  </si>
  <si>
    <t xml:space="preserve"> 98307 </t>
  </si>
  <si>
    <t>TOMADA DE REDE RJ45 - FORNECIMENTO E INSTALAÇÃO. AF_11/2019</t>
  </si>
  <si>
    <t>Redes de Lógica, Telefonia e Imagem</t>
  </si>
  <si>
    <t xml:space="preserve"> 91931 </t>
  </si>
  <si>
    <t>CABO DE COBRE FLEXÍVEL ISOLADO, 6 MM², ANTI-CHAMA 0,6/1,0 KV, PARA CIRCUITOS TERMINAIS - FORNECIMENTO E INSTALAÇÃO. AF_03/2023</t>
  </si>
  <si>
    <t>Instalações Elétricas - Eletrodutos Embutidos, Cabos, Caixas, Tomadas e Interruptores</t>
  </si>
  <si>
    <t xml:space="preserve"> 89714 </t>
  </si>
  <si>
    <t>TUBO PVC, SERIE NORMAL, ESGOTO PREDIAL, DN 100 MM, FORNECIDO E INSTALADO EM RAMAL DE DESCARGA OU RAMAL DE ESGOTO SANITÁRIO. AF_08/2022</t>
  </si>
  <si>
    <t>Instalações Prediais de Esgoto - Tubos e Conexões</t>
  </si>
  <si>
    <t>Iluminação Predial e Monitoramento</t>
  </si>
  <si>
    <t xml:space="preserve"> 89998 </t>
  </si>
  <si>
    <t>ARMAÇÃO DE CINTA DE ALVENARIA ESTRUTURAL; DIÂMETRO DE 10,0 MM. AF_09/2021</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</si>
  <si>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</si>
  <si>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</si>
  <si>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Louças e Metais</t>
  </si>
  <si>
    <t xml:space="preserve"> 91307 </t>
  </si>
  <si>
    <t>FECHADURA DE EMBUTIR PARA PORTAS INTERNAS, COMPLETA, ACABAMENTO PADRÃO POPULAR, COM EXECUÇÃO DE FURO - FORNECIMENTO E INSTALAÇÃO. AF_12/2019</t>
  </si>
  <si>
    <t>Esquadrias - Portas</t>
  </si>
  <si>
    <t xml:space="preserve"> 92000 </t>
  </si>
  <si>
    <t>TOMADA BAIXA DE EMBUTIR (1 MÓDULO), 2P+T 10 A, INCLUINDO SUPORTE E PLACA - FORNECIMENTO E INSTALAÇÃO. AF_03/2023</t>
  </si>
  <si>
    <t xml:space="preserve"> 87879 </t>
  </si>
  <si>
    <t>CHAPISCO APLICADO EM ALVENARIAS E ESTRUTURAS DE CONCRETO INTERNAS, COM COLHER DE PEDREIRO. ARGAMASSA TRAÇO 1:3 COM PREPARO EM BETONEIRA 400L. AF_10/2022</t>
  </si>
  <si>
    <t>Chapisco</t>
  </si>
  <si>
    <t xml:space="preserve"> 98294 </t>
  </si>
  <si>
    <t>CABO ELETRÔNICO CATEGORIA 5E, INSTALADO EM EDIFICAÇÃO RESIDENCIAL - FORNECIMENTO E INSTALAÇÃO. AF_11/2019</t>
  </si>
  <si>
    <t xml:space="preserve"> 87267 </t>
  </si>
  <si>
    <t>REVESTIMENTO CERÂMICO PARA PAREDES INTERNAS COM PLACAS TIPO ESMALTADA DE DIMENSÕES 20X20 CM APLICADAS A MEIA ALTURA DAS PAREDES. AF_02/2023_PE</t>
  </si>
  <si>
    <t>Revestimentos Cerâmicos Internos</t>
  </si>
  <si>
    <t xml:space="preserve"> 89731 </t>
  </si>
  <si>
    <t>JOELHO 90 GRAUS, PVC, SERIE NORMAL, ESGOTO PREDIAL, DN 50 MM, JUNTA ELÁSTICA,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</si>
  <si>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</si>
  <si>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</si>
  <si>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95727 </t>
  </si>
  <si>
    <t>ELETRODUTO RÍGIDO SOLDÁVEL, PVC, DN 25 MM (3/4"), APARENTE - FORNECIMENTO E INSTALAÇÃO. AF_10/2022</t>
  </si>
  <si>
    <t>Instalações Elétricas - Eletrodutos, Conexões e Conduletes Aparentes</t>
  </si>
  <si>
    <t xml:space="preserve"> 89995 </t>
  </si>
  <si>
    <t>GRAUTEAMENTO DE CINTA SUPERIOR OU DE VERGA EM ALVENARIA ESTRUTURAL. AF_09/2021</t>
  </si>
  <si>
    <t>INEL - INSTALAÇÃO ELÉTRICA/ELETRIFICAÇÃO E ILUMINAÇÃO EXTERNA</t>
  </si>
  <si>
    <t xml:space="preserve"> 89732 </t>
  </si>
  <si>
    <t>JOELHO 45 GRAUS, PVC, SERIE NORMAL, ESGOTO PREDIAL, DN 50 MM, JUNTA ELÁSTICA, FORNECIDO E INSTALADO EM RAMAL DE DESCARGA OU RAMAL DE ESGOTO SANITÁRIO. AF_08/2022</t>
  </si>
  <si>
    <t xml:space="preserve"> 93190 </t>
  </si>
  <si>
    <t>VERGA MOLDADA IN LOCO COM UTILIZAÇÃO DE BLOCOS CANALETA PARA JANELAS COM ATÉ 1,5 M DE VÃO. AF_03/2016</t>
  </si>
  <si>
    <t xml:space="preserve"> 91845 </t>
  </si>
  <si>
    <t>ELETRODUTO FLEXÍVEL CORRUGADO REFORÇADO, PVC, DN 25 MM (3/4"), PARA CIRCUITOS TERMINAIS, INSTALADO EM LAJE - FORNECIMENTO E INSTALAÇÃO. AF_03/2023</t>
  </si>
  <si>
    <t>INHI - INSTALAÇÕES HIDROS SANITÁRIAS</t>
  </si>
  <si>
    <t xml:space="preserve"> 88485 </t>
  </si>
  <si>
    <t>FUNDO SELADOR ACRÍLICO, APLICAÇÃO MANUAL EM PAREDE, UMA DEMÃO. AF_04/2023</t>
  </si>
  <si>
    <t>Pintura Interna</t>
  </si>
  <si>
    <t xml:space="preserve"> 89726 </t>
  </si>
  <si>
    <t>JOELHO 45 GRAUS, PVC, SERIE NORMAL, ESGOTO PREDIAL, DN 40 MM, JUNTA SOLDÁVEL, FORNECIDO E INSTALADO EM RAMAL DE DESCARGA OU RAMAL DE ESGOTO SANITÁRIO. AF_08/2022</t>
  </si>
  <si>
    <t xml:space="preserve"> 92556 </t>
  </si>
  <si>
    <t>FABRICAÇÃO E INSTALAÇÃO DE TESOURA INTEIRA EM MADEIRA NÃO APARELHADA, VÃO DE 4 M, PARA TELHA ONDULADA DE FIBROCIMENTO, METÁLICA, PLÁSTICA OU TERMOACÚSTICA, INCLUSO IÇAMENTO. AF_07/2019</t>
  </si>
  <si>
    <t>Estrutura e Trama para Cobertura</t>
  </si>
  <si>
    <t xml:space="preserve"> 101908 </t>
  </si>
  <si>
    <t>EXTINTOR DE INCÊNDIO PORTÁTIL COM CARGA DE PQS DE 4 KG, CLASSE BC - FORNECIMENTO E INSTALAÇÃO. AF_10/2020_PE</t>
  </si>
  <si>
    <t>Instalações de Gás e Incêndio em Aço e Ferro Galvanizado</t>
  </si>
  <si>
    <t xml:space="preserve"> 89712 </t>
  </si>
  <si>
    <t>TUBO PVC, SERIE NORMAL, ESGOTO PREDIAL, DN 50 MM, FORNECIDO E INSTALADO EM RAMAL DE DESCARGA OU RAMAL DE ESGOTO SANITÁRIO. AF_08/2022</t>
  </si>
  <si>
    <t xml:space="preserve"> 89357 </t>
  </si>
  <si>
    <t>TUBO, PVC, SOLDÁVEL, DE 32MM, INSTALADO EM RAMAL OU SUB-RAMAL DE ÁGUA - FORNECIMENTO E INSTALAÇÃO. AF_06/2022</t>
  </si>
  <si>
    <t>Instalações Prediais de Água Fria em PVC</t>
  </si>
  <si>
    <t xml:space="preserve"> 89400 </t>
  </si>
  <si>
    <t>TÊ DE REDUÇÃO, PVC, SOLDÁVEL, DN 32MM X 25MM, INSTALADO EM RAMAL OU SUB-RAMAL DE ÁGUA - FORNECIMENTO E INSTALAÇÃO. AF_06/2022</t>
  </si>
  <si>
    <t xml:space="preserve"> 90822 </t>
  </si>
  <si>
    <t>PORTA DE MADEIRA PARA PINTURA, SEMI-OCA (LEVE OU MÉDIA), 80X210CM, ESPESSURA DE 3,5CM, INCLUSO DOBRADIÇAS - FORNECIMENTO E INSTALAÇÃO. AF_12/2019</t>
  </si>
  <si>
    <t>ESQV - ESQUADRIAS/FERRAGENS/VIDROS</t>
  </si>
  <si>
    <t xml:space="preserve"> 89742 </t>
  </si>
  <si>
    <t>CURVA CURTA 90 GRAUS, PVC, SERIE NORMAL, ESGOTO PREDIAL, DN 75 MM, JUNTA ELÁSTICA, FORNECIDO E INSTALADO EM RAMAL DE DESCARGA OU RAMAL DE ESGOTO SANITÁRIO. AF_08/2022</t>
  </si>
  <si>
    <t xml:space="preserve"> 95626 </t>
  </si>
  <si>
    <t>APLICAÇÃO MANUAL DE TINTA LÁTEX ACRÍLICA EM PAREDE EXTERNAS DE CASAS, DUAS DEMÃOS. AF_03/2024</t>
  </si>
  <si>
    <t>Pintura Externa</t>
  </si>
  <si>
    <t xml:space="preserve"> 89799 </t>
  </si>
  <si>
    <t>TUBO PVC, SERIE NORMAL, ESGOTO PREDIAL, DN 75 MM, FORNECIDO E INSTALADO EM PRUMADA DE ESGOTO SANITÁRIO OU VENTILAÇÃO. AF_08/2022</t>
  </si>
  <si>
    <t xml:space="preserve"> CPU078 </t>
  </si>
  <si>
    <t>SINAPI (97585) - LUMINÁRIA TIPO CALHA, DE SOBREPOR, COM 2 LÂMPADAS TUBULARES FLUORESCENTES DE 18 W, COM REATOR DE PARTIDA RÁPIDA - FORNECIMENTO E INSTALAÇÃO. AF_02/2020</t>
  </si>
  <si>
    <t xml:space="preserve"> 89865 </t>
  </si>
  <si>
    <t>TUBO, PVC, SOLDÁVEL, DE 25MM, INSTALADO EM DRENO DE AR-CONDICIONADO - FORNECIMENTO E INSTALAÇÃO. AF_08/2022</t>
  </si>
  <si>
    <t>Drenagem de ar condicionado</t>
  </si>
  <si>
    <t xml:space="preserve"> 94210 </t>
  </si>
  <si>
    <t>TELHAMENTO COM TELHA ONDULADA DE FIBROCIMENTO E = 6 MM, COM RECOBRIMENTO LATERAL DE 1 1/4 DE ONDA PARA TELHADO COM INCLINAÇÃO MÁXIMA DE 10°, COM ATÉ 2 ÁGUAS, INCLUSO IÇAMENTO. AF_07/2019</t>
  </si>
  <si>
    <t>Telhamento para Cobertura</t>
  </si>
  <si>
    <t xml:space="preserve"> 93198 </t>
  </si>
  <si>
    <t>CONTRAVERGA MOLDADA IN LOCO COM UTILIZAÇÃO DE BLOCOS CANALETA PARA VÃOS DE ATÉ 1,5 M DE COMPRIMENTO. AF_03/2016</t>
  </si>
  <si>
    <t xml:space="preserve"> 95728 </t>
  </si>
  <si>
    <t>ELETRODUTO RÍGIDO SOLDÁVEL, PVC, DN 32 MM (1"), APARENTE - FORNECIMENTO E INSTALAÇÃO. AF_10/2022</t>
  </si>
  <si>
    <t xml:space="preserve"> 93192 </t>
  </si>
  <si>
    <t>VERGA MOLDADA IN LOCO COM UTILIZAÇÃO DE BLOCOS CANALETA PARA PORTAS COM ATÉ 1,5 M DE VÃO. AF_03/2016</t>
  </si>
  <si>
    <t xml:space="preserve"> 91925 </t>
  </si>
  <si>
    <t>CABO DE COBRE FLEXÍVEL ISOLADO, 1,5 MM², ANTI-CHAMA 0,6/1,0 KV, PARA CIRCUITOS TERMINAIS - FORNECIMENTO E INSTALAÇÃO. AF_03/2023</t>
  </si>
  <si>
    <t xml:space="preserve"> 89356 </t>
  </si>
  <si>
    <t>TUBO, PVC, SOLDÁVEL, DE 25MM, INSTALADO EM RAMAL OU SUB-RAMAL DE ÁGUA - FORNECIMENTO E INSTALAÇÃO. AF_06/2022</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</si>
  <si>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</si>
  <si>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</si>
  <si>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89711 </t>
  </si>
  <si>
    <t>TUBO PVC, SERIE NORMAL, ESGOTO PREDIAL, DN 40 MM, FORNECIDO E INSTALADO EM RAMAL DE DESCARGA OU RAMAL DE ESGOTO SANITÁRIO. AF_08/2022</t>
  </si>
  <si>
    <t xml:space="preserve"> 95811 </t>
  </si>
  <si>
    <t>CONDULETE DE PVC, TIPO LB, PARA ELETRODUTO DE PVC SOLDÁVEL DN 25 MM (3/4''), APARENTE - FORNECIMENTO E INSTALAÇÃO. AF_10/2022</t>
  </si>
  <si>
    <t xml:space="preserve"> 89395 </t>
  </si>
  <si>
    <t>TE, PVC, SOLDÁVEL, DN 25MM, INSTALADO EM RAMAL OU SUB-RAMAL DE ÁGUA - FORNECIMENTO E INSTALAÇÃO. AF_06/2022</t>
  </si>
  <si>
    <t xml:space="preserve"> 89453 </t>
  </si>
  <si>
    <t>ALVENARIA DE BLOCOS DE CONCRETO ESTRUTURAL 14X19X39 CM (ESPESSURA 14 CM), FBK = 4,5 MPA, UTILIZANDO PALHETA. AF_10/2022</t>
  </si>
  <si>
    <t>Alvenaria Estrutural - Blocos de Concreto</t>
  </si>
  <si>
    <t xml:space="preserve"> 89362 </t>
  </si>
  <si>
    <t>JOELHO 90 GRAUS, PVC, SOLDÁVEL, DN 25MM, INSTALADO EM RAMAL OU SUB-RAMAL DE ÁGUA - FORNECIMENTO E INSTALAÇÃO. AF_06/2022</t>
  </si>
  <si>
    <t xml:space="preserve"> 96486 </t>
  </si>
  <si>
    <t>FORRO EM RÉGUAS DE PVC, LISO, PARA AMBIENTES COMERCIAIS, INCLUSIVE ESTRUTURA BIDIRECIONAL DE FIXAÇÃO. AF_08/2023_PS</t>
  </si>
  <si>
    <t>Forros</t>
  </si>
  <si>
    <t xml:space="preserve"> 89707 </t>
  </si>
  <si>
    <t>CAIXA SIFONADA, PVC, DN 100 X 100 X 50 MM, JUNTA ELÁSTICA, FORNECIDA E INSTALADA EM RAMAL DE DESCARGA OU EM RAMAL DE ESGOTO SANITÁRIO. AF_08/2022</t>
  </si>
  <si>
    <t>Instalações Prediais de Esgoto - Caixas e Ralos</t>
  </si>
  <si>
    <t xml:space="preserve"> 104345 </t>
  </si>
  <si>
    <t>JUNÇÃO DE REDUÇÃO INVERTIDA, PVC, SÉRIE NORMAL, ESGOTO PREDIAL, DN 100 X 50 MM, JUNTA ELÁSTICA, FORNECIDO E INSTALADO EM RAMAL DE DESCARGA OU RAMAL DE ESGOTO SANITÁRIO. AF_08/2022</t>
  </si>
  <si>
    <t xml:space="preserve"> 90466 </t>
  </si>
  <si>
    <t>CHUMBAMENTO LINEAR EM ALVENARIA PARA RAMAIS/DISTRIBUIÇÃO DE INSTALAÇÕES HIDRÁULICAS COM DIÂMETROS MENORES OU IGUAIS A 40 MM. AF_09/2023</t>
  </si>
  <si>
    <t>Rasgos e Fixações</t>
  </si>
  <si>
    <t xml:space="preserve"> 91222 </t>
  </si>
  <si>
    <t>RASGO LINEAR MANUAL EM ALVENARIA, PARA RAMAIS/ DISTRIBUIÇÃO DE INSTALAÇÕES HIDRÁULICAS, DIÂMETROS MAIORES QUE 40 MM E MENORES OU IGUAIS A 75 MM. AF_09/2023</t>
  </si>
  <si>
    <t xml:space="preserve"> 104350 </t>
  </si>
  <si>
    <t>JUNÇÃO DE REDUÇÃO INVERTIDA, PVC, SÉRIE NORMAL, ESGOTO PREDIAL, DN 75 X 50 MM, JUNTA ELÁSTICA, FORNECIDO E INSTALADO EM PRUMADA DE ESGOTO SANITÁRIO OU VENTILAÇÃO. AF_08/2022</t>
  </si>
  <si>
    <t xml:space="preserve"> 86931 </t>
  </si>
  <si>
    <t>VASO SANITÁRIO SIFONADO COM CAIXA ACOPLADA LOUÇA BRANCA, INCLUSO ENGATE FLEXÍVEL EM PLÁSTICO BRANCO, 1/2 X 40CM - FORNECIMENTO E INSTALAÇÃO. AF_01/2020</t>
  </si>
  <si>
    <t xml:space="preserve"> 91955 </t>
  </si>
  <si>
    <t>INTERRUPTOR PARALELO (1 MÓDULO), 10A/250V, INCLUINDO SUPORTE E PLACA - FORNECIMENTO E INSTALAÇÃO. AF_03/2023</t>
  </si>
  <si>
    <t xml:space="preserve"> 91304 </t>
  </si>
  <si>
    <t>FECHADURA DE EMBUTIR COM CILINDRO, EXTERNA, COMPLETA, ACABAMENTO PADRÃO POPULAR, INCLUSO EXECUÇÃO DE FURO - FORNECIMENTO E INSTALAÇÃO. AF_12/2019</t>
  </si>
  <si>
    <t xml:space="preserve"> 90467 </t>
  </si>
  <si>
    <t>CHUMBAMENTO LINEAR EM ALVENARIA PARA RAMAIS/DISTRIBUIÇÃO DE INSTALAÇÕES HIDRÁULICAS COM DIÂMETROS MAIORES QUE 40 MM E MENORES OU IGUAIS A 75 MM. AF_09/2023</t>
  </si>
  <si>
    <t xml:space="preserve"> 89784 </t>
  </si>
  <si>
    <t>TE, PVC, SERIE NORMAL, ESGOTO PREDIAL, DN 50 X 50 MM, JUNTA ELÁSTICA, FORNECIDO E INSTALADO EM RAMAL DE DESCARGA OU RAMAL DE ESGOTO SANITÁRIO. AF_08/2022</t>
  </si>
  <si>
    <t xml:space="preserve"> 90821 </t>
  </si>
  <si>
    <t>PORTA DE MADEIRA PARA PINTURA, SEMI-OCA (LEVE OU MÉDIA), 70X210CM, ESPESSURA DE 3,5CM, INCLUSO DOBRADIÇAS - FORNECIMENTO E INSTALAÇÃO. AF_12/2019</t>
  </si>
  <si>
    <t xml:space="preserve"> 104351 </t>
  </si>
  <si>
    <t>TERMINAL DE VENTILAÇÃO, PVC, SÉRIE NORMAL, ESGOTO PREDIAL, DN 75 MM, JUNTA SOLDÁVEL, FORNECIDO E INSTALADO EM PRUMADA DE ESGOTO SANITÁRIO OU VENTILAÇÃO. AF_08/2022</t>
  </si>
  <si>
    <t xml:space="preserve"> 90443 </t>
  </si>
  <si>
    <t>RASGO LINEAR MANUAL EM ALVENARIA, PARA RAMAIS/ DISTRIBUIÇÃO DE INSTALAÇÕES HIDRÁULICAS, DIÂMETROS MENORES OU IGUAIS A 40 MM. AF_09/2023</t>
  </si>
  <si>
    <t xml:space="preserve"> 91927 </t>
  </si>
  <si>
    <t>CABO DE COBRE FLEXÍVEL ISOLADO, 2,5 MM², ANTI-CHAMA 0,6/1,0 KV, PARA CIRCUITOS TERMINAIS - FORNECIMENTO E INSTALAÇÃO. AF_03/2023</t>
  </si>
  <si>
    <t xml:space="preserve"> 95240 </t>
  </si>
  <si>
    <t>LASTRO DE CONCRETO MAGRO, APLICADO EM PISOS, LAJES SOBRE SOLO OU RADIERS, ESPESSURA DE 3 CM. AF_01/2024</t>
  </si>
  <si>
    <t>Lastro</t>
  </si>
  <si>
    <t xml:space="preserve"> 91847 </t>
  </si>
  <si>
    <t>ELETRODUTO FLEXÍVEL CORRUGADO REFORÇADO, PVC, DN 32 MM (1"), PARA CIRCUITOS TERMINAIS, INSTALADO EM LAJE - FORNECIMENTO E INSTALAÇÃO. AF_03/2023</t>
  </si>
  <si>
    <t xml:space="preserve"> 89363 </t>
  </si>
  <si>
    <t>JOELHO 45 GRAUS, PVC, SOLDÁVEL, DN 25MM, INSTALADO EM RAMAL OU SUB-RAMAL DE ÁGUA - FORNECIMENTO E INSTALAÇÃO. AF_06/2022</t>
  </si>
  <si>
    <t xml:space="preserve"> 89785 </t>
  </si>
  <si>
    <t>JUNÇÃO SIMPLES, PVC, SERIE NORMAL, ESGOTO PREDIAL, DN 50 X 50 MM, JUNTA ELÁSTICA, FORNECIDO E INSTALADO EM RAMAL DE DESCARGA OU RAMAL DE ESGOTO SANITÁRIO. AF_08/2022</t>
  </si>
  <si>
    <t xml:space="preserve"> 88415 </t>
  </si>
  <si>
    <t>APLICAÇÃO MANUAL DE FUNDO SELADOR ACRÍLICO EM PAREDES EXTERNAS DE CASAS. AF_03/2024</t>
  </si>
  <si>
    <t xml:space="preserve"> 92543 </t>
  </si>
  <si>
    <t>TRAMA DE MADEIRA COMPOSTA POR TERÇAS PARA TELHADOS DE ATÉ 2 ÁGUAS PARA TELHA ONDULADA DE FIBROCIMENTO, METÁLICA, PLÁSTICA OU TERMOACÚSTICA, INCLUSO TRANSPORTE VERTICAL. AF_07/2019</t>
  </si>
  <si>
    <t xml:space="preserve"> 93389 </t>
  </si>
  <si>
    <t>REVESTIMENTO CERÂMICO PARA PISO COM PLACAS TIPO ESMALTADA PADRÃO POPULAR DE DIMENSÕES 35X35 CM APLICADA EM AMBIENTES DE ÁREA MENOR QUE 5 M2. AF_02/2023_PE</t>
  </si>
  <si>
    <t>PISO - PISOS</t>
  </si>
  <si>
    <t xml:space="preserve"> 92029 </t>
  </si>
  <si>
    <t>INTERRUPTOR PARALELO (1 MÓDULO) COM 1 TOMADA DE EMBUTIR 2P+T 10 A, INCLUINDO SUPORTE E PLACA - FORNECIMENTO E INSTALAÇÃO. AF_03/2023</t>
  </si>
  <si>
    <t xml:space="preserve"> 92005 </t>
  </si>
  <si>
    <t>TOMADA MÉDIA DE EMBUTIR (2 MÓDULOS), 2P+T 20 A, INCLUINDO SUPORTE E PLACA - FORNECIMENTO E INSTALAÇÃO. AF_03/2023</t>
  </si>
  <si>
    <t xml:space="preserve"> 87527 </t>
  </si>
  <si>
    <t>EMBOÇO, EM ARGAMASSA TRAÇO 1:2:8, PREPARO MECÂNICO, APLICADO MANUALMENTE EM PAREDES INTERNAS DE AMBIENTES COM ÁREA MENOR QUE 5M², E =17,5MM, COM TALISCAS. AF_03/2024</t>
  </si>
  <si>
    <t>Massa Única Interna</t>
  </si>
  <si>
    <t xml:space="preserve"> 92001 </t>
  </si>
  <si>
    <t>TOMADA BAIXA DE EMBUTIR (1 MÓDULO), 2P+T 20 A, INCLUINDO SUPORTE E PLACA - FORNECIMENTO E INSTALAÇÃO. AF_03/2023</t>
  </si>
  <si>
    <t xml:space="preserve"> 97101 </t>
  </si>
  <si>
    <t>EXECUÇÃO DE RADIER, ESPESSURA DE 10 CM, FCK = 30 MPA, COM USO DE FORMAS EM MADEIRA SERRADA. AF_09/2021</t>
  </si>
  <si>
    <t>Radier, Piso de Concreto e Laje sobre Solo</t>
  </si>
  <si>
    <t xml:space="preserve"> 94792 </t>
  </si>
  <si>
    <t>REGISTRO DE GAVETA BRUTO, LATÃO, ROSCÁVEL, 1", COM ACABAMENTO E CANOPLA CROMADOS - FORNECIMENTO E INSTALAÇÃO. AF_08/2021</t>
  </si>
  <si>
    <t>Válvulas e Registros para Sistemas Prediais</t>
  </si>
  <si>
    <t>20,00</t>
  </si>
  <si>
    <t>Supressão Vegetal</t>
  </si>
  <si>
    <t>1.400,00</t>
  </si>
  <si>
    <t>MOVT - MOVIMENTO DE TERRA</t>
  </si>
  <si>
    <t>9,60</t>
  </si>
  <si>
    <t xml:space="preserve"> 91533 </t>
  </si>
  <si>
    <t>COMPACTADOR DE SOLOS DE PERCUSSÃO (SOQUETE) COM MOTOR A GASOLINA 4 TEMPOS, POTÊNCIA 4 CV - CHP DIURNO. AF_08/2015</t>
  </si>
  <si>
    <t xml:space="preserve"> 88309 </t>
  </si>
  <si>
    <t>PEDREIRO COM ENCARGOS COMPLEMENTARES</t>
  </si>
  <si>
    <t xml:space="preserve"> 91534 </t>
  </si>
  <si>
    <t>COMPACTADOR DE SOLOS DE PERCUSSÃO (SOQUETE) COM MOTOR A GASOLINA 4 TEMPOS, POTÊNCIA 4 CV - CHI DIURNO. AF_08/2015</t>
  </si>
  <si>
    <t>12,96</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</si>
  <si>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</si>
  <si>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</si>
  <si>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</si>
  <si>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Custos Horários Produtivo e Improdutivo dos Equipamentos</t>
  </si>
  <si>
    <t xml:space="preserve"> 5901 </t>
  </si>
  <si>
    <t>CAMINHÃO PIPA 10.000 L TRUCADO, PESO BRUTO TOTAL 23.000 KG, CARGA ÚTIL MÁXIMA 15.935 KG, DISTÂNCIA ENTRE EIXOS 4,8 M, POTÊNCIA 230 CV, INCLUSIVE TANQUE DE AÇO PARA TRANSPORTE DE ÁGUA - CHP DIURNO. AF_06/2014</t>
  </si>
  <si>
    <t>1,82</t>
  </si>
  <si>
    <t>Estacas Escavadas Sem Fluido Estabilizante</t>
  </si>
  <si>
    <t xml:space="preserve"> 100973 </t>
  </si>
  <si>
    <t>CARGA, MANOBRA E DESCARGA DE SOLOS E MATERIAIS GRANULARES EM CAMINHÃO BASCULANTE 6 M³ - CARGA COM PÁ CARREGADEIRA (CAÇAMBA DE 1,7 A 2,8 M³ / 128 HP) E DESCARGA LIVRE (UNIDADE: M3). AF_07/2020</t>
  </si>
  <si>
    <t>Transporte, Carga e Descarga de Materiais</t>
  </si>
  <si>
    <t xml:space="preserve"> 90778 </t>
  </si>
  <si>
    <t>ENGENHEIRO CIVIL DE OBRA PLENO COM ENCARGOS COMPLEMENTARES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</si>
  <si>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</si>
  <si>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</si>
  <si>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</si>
  <si>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</si>
  <si>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97913 </t>
  </si>
  <si>
    <t>TRANSPORTE COM CAMINHÃO BASCULANTE DE 6 M³, EM VIA URBANA EM REVESTIMENTO PRIMÁRIO (UNIDADE: M3XKM). AF_07/2020</t>
  </si>
  <si>
    <t>M3XKM</t>
  </si>
  <si>
    <t xml:space="preserve"> 95579 </t>
  </si>
  <si>
    <t>MONTAGEM DE ARMADURA DE ESTACAS, DIÂMETRO = 16,0 MM. AF_09/2021_PS</t>
  </si>
  <si>
    <t>Armação de Estacas</t>
  </si>
  <si>
    <t>63,00</t>
  </si>
  <si>
    <t>Arrasamento de Estacas</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</si>
  <si>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</si>
  <si>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</si>
  <si>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</si>
  <si>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</si>
  <si>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9,00</t>
  </si>
  <si>
    <t xml:space="preserve"> 94968 </t>
  </si>
  <si>
    <t>CONCRETO MAGRO PARA LASTRO, TRAÇO 1:4,5:4,5 (EM MASSA SECA DE CIMENTO/ AREIA MÉDIA/ BRITA 1) - PREPARO MECÂNICO COM BETONEIRA 600 L. AF_05/2021</t>
  </si>
  <si>
    <t>Produção de Concreto</t>
  </si>
  <si>
    <t>Fundações Rasas (Blocos, Sapatas, Vigas Baldrame)</t>
  </si>
  <si>
    <t>8,64</t>
  </si>
  <si>
    <t>Armação para Estruturas de Concreto Armado</t>
  </si>
  <si>
    <t xml:space="preserve"> 88245 </t>
  </si>
  <si>
    <t>ARMADOR COM ENCARGOS COMPLEMENTARES</t>
  </si>
  <si>
    <t xml:space="preserve"> 92803 </t>
  </si>
  <si>
    <t>CORTE E DOBRA DE AÇO CA-50, DIÂMETRO DE 10,0 MM. AF_06/2022</t>
  </si>
  <si>
    <t xml:space="preserve"> 88238 </t>
  </si>
  <si>
    <t>AJUDANTE DE ARMADOR COM ENCARGOS COMPLEMENTARES</t>
  </si>
  <si>
    <t>238,29</t>
  </si>
  <si>
    <t xml:space="preserve"> 92804 </t>
  </si>
  <si>
    <t>CORTE E DOBRA DE AÇO CA-50, DIÂMETRO DE 12,5 MM. AF_06/2022</t>
  </si>
  <si>
    <t>199,34</t>
  </si>
  <si>
    <t xml:space="preserve"> 92798 </t>
  </si>
  <si>
    <t>CORTE E DOBRA DE AÇO CA-50, DIÂMETRO DE 25,0 MM. AF_06/2022</t>
  </si>
  <si>
    <t>18,49</t>
  </si>
  <si>
    <t xml:space="preserve"> 92800 </t>
  </si>
  <si>
    <t>CORTE E DOBRA DE AÇO CA-60, DIÂMETRO DE 5,0 MM. AF_06/2022</t>
  </si>
  <si>
    <t>23,54</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</si>
  <si>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</si>
  <si>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</si>
  <si>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</si>
  <si>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</si>
  <si>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</si>
  <si>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10,87</t>
  </si>
  <si>
    <t>15,72</t>
  </si>
  <si>
    <t>Paredes em Drywall</t>
  </si>
  <si>
    <t xml:space="preserve"> 88278 </t>
  </si>
  <si>
    <t>MONTADOR DE ESTRUTURA METÁLICA COM ENCARGOS COMPLEMENTARES</t>
  </si>
  <si>
    <t>7,20</t>
  </si>
  <si>
    <t>Alvenaria de Vedação</t>
  </si>
  <si>
    <t xml:space="preserve"> 87292 </t>
  </si>
  <si>
    <t>ARGAMASSA TRAÇO 1:2:8 (EM VOLUME DE CIMENTO, CAL E AREIA MÉDIA ÚMIDA) PARA EMBOÇO/MASSA ÚNICA/ASSENTAMENTO DE ALVENARIA DE VEDAÇÃO, PREPARO MECÂNICO COM BETONEIRA 400 L. AF_08/2019</t>
  </si>
  <si>
    <t>Argamassas</t>
  </si>
  <si>
    <t>41,77</t>
  </si>
  <si>
    <t xml:space="preserve"> 90806 </t>
  </si>
  <si>
    <t>BATENTE PARA PORTA DE MADEIRA, FIXAÇÃO COM ARGAMASSA, PADRÃO MÉDIO - FORNECIMENTO E INSTALAÇÃO. AF_12/2019</t>
  </si>
  <si>
    <t xml:space="preserve"> 100659 </t>
  </si>
  <si>
    <t>ALIZAR DE 5X1,5CM PARA PORTA FIXADO COM PREGOS, PADRÃO MÉDIO - FORNECIMENTO E INSTALAÇÃO. AF_12/2019</t>
  </si>
  <si>
    <t xml:space="preserve"> 91306 </t>
  </si>
  <si>
    <t>FECHADURA DE EMBUTIR PARA PORTAS INTERNAS, COMPLETA, ACABAMENTO PADRÃO MÉDIO, COM EXECUÇÃO DE FURO - FORNECIMENTO E INSTALAÇÃO. AF_12/2019</t>
  </si>
  <si>
    <t>ASTU - ASSENTAMENTO DE TUBOS E PECAS</t>
  </si>
  <si>
    <t>5,00</t>
  </si>
  <si>
    <t>6,00</t>
  </si>
  <si>
    <t xml:space="preserve"> 88261 </t>
  </si>
  <si>
    <t>CARPINTEIRO DE ESQUADRIA COM ENCARGOS COMPLEMENTARES</t>
  </si>
  <si>
    <t xml:space="preserve"> 88267 </t>
  </si>
  <si>
    <t>ENCANADOR OU BOMBEIRO HIDRÁULICO COM ENCARGOS COMPLEMENTARES</t>
  </si>
  <si>
    <t>8,40</t>
  </si>
  <si>
    <t>19,20</t>
  </si>
  <si>
    <t>1,68</t>
  </si>
  <si>
    <t>6,72</t>
  </si>
  <si>
    <t>143,10</t>
  </si>
  <si>
    <t>5,04</t>
  </si>
  <si>
    <t>4,44</t>
  </si>
  <si>
    <t>5,25</t>
  </si>
  <si>
    <t xml:space="preserve"> 88325 </t>
  </si>
  <si>
    <t>VIDRACEIRO COM ENCARGOS COMPLEMENTARES</t>
  </si>
  <si>
    <t>3,53</t>
  </si>
  <si>
    <t xml:space="preserve"> 88629 </t>
  </si>
  <si>
    <t>ARGAMASSA TRAÇO 1:3 (EM VOLUME DE CIMENTO E AREIA MÉDIA ÚMIDA), PREPARO MANUAL. AF_08/2019</t>
  </si>
  <si>
    <t>1,60</t>
  </si>
  <si>
    <t>3,22</t>
  </si>
  <si>
    <t>12,60</t>
  </si>
  <si>
    <t>6,30</t>
  </si>
  <si>
    <t>18,90</t>
  </si>
  <si>
    <t>33,60</t>
  </si>
  <si>
    <t>16,80</t>
  </si>
  <si>
    <t>5,44</t>
  </si>
  <si>
    <t xml:space="preserve"> 10551 </t>
  </si>
  <si>
    <t>Encargos Complementares - Carpinteiro</t>
  </si>
  <si>
    <t>Provisórios</t>
  </si>
  <si>
    <t xml:space="preserve"> 10549 </t>
  </si>
  <si>
    <t>Encargos Complementares - Servente</t>
  </si>
  <si>
    <t>19,38</t>
  </si>
  <si>
    <t>16,20</t>
  </si>
  <si>
    <t>Instalações de Divisórias Diversas</t>
  </si>
  <si>
    <t>3,57</t>
  </si>
  <si>
    <t>Vidros e Espelhos</t>
  </si>
  <si>
    <t xml:space="preserve"> 1903 </t>
  </si>
  <si>
    <t>Argamassa cimento e areia traço t-1 (1:3) - 1 saco cimento 50kg / 3 padiolas areia dim. 0.35 x 0.45 x 0.23 m - Confecção mecânica e transporte</t>
  </si>
  <si>
    <t xml:space="preserve"> 3970 </t>
  </si>
  <si>
    <t>Mão de obra de pedreiro</t>
  </si>
  <si>
    <t>Diversos</t>
  </si>
  <si>
    <t xml:space="preserve"> 10550 </t>
  </si>
  <si>
    <t>Encargos Complementares - Pedreiro</t>
  </si>
  <si>
    <t xml:space="preserve"> 3969 </t>
  </si>
  <si>
    <t>Mão de obra de servente</t>
  </si>
  <si>
    <t>69,79</t>
  </si>
  <si>
    <t xml:space="preserve"> 3310 </t>
  </si>
  <si>
    <t>Chapisco em parede com argamassa traço t1 - 1:3 (cimento / areia) - Revisado 08/2015</t>
  </si>
  <si>
    <t>Conversão InfoWOrca</t>
  </si>
  <si>
    <t xml:space="preserve"> 79 </t>
  </si>
  <si>
    <t>Forma plana para fundações, em tábuas de pinho, 02 usos</t>
  </si>
  <si>
    <t>Formas para Fundações</t>
  </si>
  <si>
    <t xml:space="preserve"> 91 </t>
  </si>
  <si>
    <t>Alvenaria pedra calcárea argamassada c/ cimento e areia traço t-4 (1:5) - 1 saco cimento 50kg / 5 padiolas areia dim. 0,35z0,45x0,23m - Confecção mecânicae transporte</t>
  </si>
  <si>
    <t>Alvenarias de Pedra e Concretos para Fundações</t>
  </si>
  <si>
    <t xml:space="preserve"> 2215 </t>
  </si>
  <si>
    <t>Revestimento de piso ou parede com com pedra miracema, aplicada com argamassaindustrializada ac-ii, exclusive regularização de base</t>
  </si>
  <si>
    <t>Pisos com Pedras</t>
  </si>
  <si>
    <t xml:space="preserve"> 126 </t>
  </si>
  <si>
    <t>Concreto simples fabricado na obra, fck=15 mpa, lançado e adensado</t>
  </si>
  <si>
    <t>Concreto Simples</t>
  </si>
  <si>
    <t xml:space="preserve"> 140 </t>
  </si>
  <si>
    <t>Aço CA - 50 Ø 6,3 a 12,5mm, inclusive corte, dobragem, montagem e colocacao de ferragens nas formas, para superestruturas e fundações - R1</t>
  </si>
  <si>
    <t>Armaduras Convencionais</t>
  </si>
  <si>
    <t xml:space="preserve"> 13225 </t>
  </si>
  <si>
    <t>Mão-de-obra para confecção de gradil padrão cehop inclusive solda</t>
  </si>
  <si>
    <t>Alambrados e Gradis</t>
  </si>
  <si>
    <t xml:space="preserve"> 153 </t>
  </si>
  <si>
    <t>Alvenaria bloco cerâmico vedação, 9x19x24cm, e=19cm, com argamassa t5 - 1:2:8(cimento/cal/areia), junta=1cm - Rev.08</t>
  </si>
  <si>
    <t>Alvenarias de Vedação</t>
  </si>
  <si>
    <t xml:space="preserve"> 2497 </t>
  </si>
  <si>
    <t>Escavação manual de vala ou cava em material de 1ª categoria, profundidade até 1,50m</t>
  </si>
  <si>
    <t>Escavação Manual em Área Urbana</t>
  </si>
  <si>
    <t xml:space="preserve"> 1908 </t>
  </si>
  <si>
    <t>Reboco ou emboço externo, de parede, com argamassa traço t5 - 1:2:8 (cimento / cal / areia), espessura 2,0 cm</t>
  </si>
  <si>
    <t>20,52</t>
  </si>
  <si>
    <t xml:space="preserve"> 10605 </t>
  </si>
  <si>
    <t>Encargos Complementares - Montador</t>
  </si>
  <si>
    <t xml:space="preserve"> 3972 </t>
  </si>
  <si>
    <t>Mão de obra de armador</t>
  </si>
  <si>
    <t>164,44</t>
  </si>
  <si>
    <t xml:space="preserve"> 125 </t>
  </si>
  <si>
    <t>Concreto simples fck= 15 MPA (b1/b2), fabricado na obra, sem lançamento e adensamento</t>
  </si>
  <si>
    <t>13,50</t>
  </si>
  <si>
    <t>REVE - REVESTIMENTO E TRATAMENTO DE SUPERFÍCIES</t>
  </si>
  <si>
    <t xml:space="preserve"> 88256 </t>
  </si>
  <si>
    <t>AZULEJISTA OU LADRILHISTA COM ENCARGOS COMPLEMENTARES</t>
  </si>
  <si>
    <t>671,71</t>
  </si>
  <si>
    <t>14,23</t>
  </si>
  <si>
    <t>17,25</t>
  </si>
  <si>
    <t>166,07</t>
  </si>
  <si>
    <t>238,60</t>
  </si>
  <si>
    <t xml:space="preserve"> 88269 </t>
  </si>
  <si>
    <t>GESSEIRO COM ENCARGOS COMPLEMENTARES</t>
  </si>
  <si>
    <t>495,39</t>
  </si>
  <si>
    <t>734,92</t>
  </si>
  <si>
    <t>382,52</t>
  </si>
  <si>
    <t>Pintura para Pisos e para Sinalização Horizontal e Vertical</t>
  </si>
  <si>
    <t xml:space="preserve"> 102981 </t>
  </si>
  <si>
    <t>PULVERIZADOR DE TINTA ELÉTRICO/MÁQUINA DE PINTURA AIRLESS, VAZÃO 2 L/MIN - CHP DIURNO. AF_05/2023</t>
  </si>
  <si>
    <t xml:space="preserve"> 88310 </t>
  </si>
  <si>
    <t>PINTOR COM ENCARGOS COMPLEMENTARES</t>
  </si>
  <si>
    <t xml:space="preserve"> 102980 </t>
  </si>
  <si>
    <t>PULVERIZADOR DE TINTA ELÉTRICO/MÁQUINA DE PINTURA AIRLESS, VAZÃO 2 L/MIN - CHI DIURNO. AF_05/2023</t>
  </si>
  <si>
    <t>23,72</t>
  </si>
  <si>
    <t>228,05</t>
  </si>
  <si>
    <t>347,46</t>
  </si>
  <si>
    <t>Pisos</t>
  </si>
  <si>
    <t>394,65</t>
  </si>
  <si>
    <t>3,06</t>
  </si>
  <si>
    <t>0,99</t>
  </si>
  <si>
    <t>132,10</t>
  </si>
  <si>
    <t xml:space="preserve"> C0197 </t>
  </si>
  <si>
    <t>ARGAMASSA MISTA DE CIMENTO CAL HIDR. E AREIA S/PEN. TRAÇO 1:1:4</t>
  </si>
  <si>
    <t>99,15</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</si>
  <si>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</si>
  <si>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</si>
  <si>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</si>
  <si>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</si>
  <si>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</si>
  <si>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</si>
  <si>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22,06</t>
  </si>
  <si>
    <t xml:space="preserve"> 91285 </t>
  </si>
  <si>
    <t>CORTADORA DE PISO COM MOTOR 4 TEMPOS A GASOLINA, POTÊNCIA DE 13 HP, COM DISCO DE CORTE DIAMANTADO SEGMENTADO PARA CONCRETO, DIÂMETRO DE 350 MM, FURO DE 1" (14 X 1") - CHI DIURNO. AF_08/2015</t>
  </si>
  <si>
    <t xml:space="preserve"> 91277 </t>
  </si>
  <si>
    <t>PLACA VIBRATÓRIA REVERSÍVEL COM MOTOR 4 TEMPOS A GASOLINA, FORÇA CENTRÍFUGA DE 25 KN (2500 KGF), POTÊNCIA 5,5 CV - CHP DIURNO. AF_08/2015</t>
  </si>
  <si>
    <t xml:space="preserve"> 88260 </t>
  </si>
  <si>
    <t>CALCETEIRO COM ENCARGOS COMPLEMENTARES</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</si>
  <si>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</si>
  <si>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</si>
  <si>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</si>
  <si>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</si>
  <si>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1,98</t>
  </si>
  <si>
    <t>9,09</t>
  </si>
  <si>
    <t xml:space="preserve"> 280026 </t>
  </si>
  <si>
    <t>27,24</t>
  </si>
  <si>
    <t>URBA - URBANIZAÇÃO</t>
  </si>
  <si>
    <t xml:space="preserve"> 88441 </t>
  </si>
  <si>
    <t>JARDINEIRO COM ENCARGOS COMPLEMENTARES</t>
  </si>
  <si>
    <t>354,18</t>
  </si>
  <si>
    <t>3.222,29</t>
  </si>
  <si>
    <t>3.033,26</t>
  </si>
  <si>
    <t>5.000,86</t>
  </si>
  <si>
    <t>500,86</t>
  </si>
  <si>
    <t>186,90</t>
  </si>
  <si>
    <t>Pintura em Madeira</t>
  </si>
  <si>
    <t>23,86</t>
  </si>
  <si>
    <t>Pintura em Superfícies Metálicas</t>
  </si>
  <si>
    <t>508,02</t>
  </si>
  <si>
    <t>189,04</t>
  </si>
  <si>
    <t xml:space="preserve"> 88248 </t>
  </si>
  <si>
    <t>AUXILIAR DE ENCANADOR OU BOMBEIRO HIDRÁULICO COM ENCARGOS COMPLEMENTARES</t>
  </si>
  <si>
    <t>33,00</t>
  </si>
  <si>
    <t>13,00</t>
  </si>
  <si>
    <t>INSTALACOES HIDRAULICAS - AGUAS PLUVIAIS</t>
  </si>
  <si>
    <t>23,00</t>
  </si>
  <si>
    <t>16,00</t>
  </si>
  <si>
    <t xml:space="preserve"> 95469 </t>
  </si>
  <si>
    <t>VASO SANITARIO SIFONADO CONVENCIONAL COM LOUÇA BRANCA - FORNECIMENTO E INSTALAÇÃO. AF_01/2020</t>
  </si>
  <si>
    <t>18,00</t>
  </si>
  <si>
    <t xml:space="preserve"> 86877 </t>
  </si>
  <si>
    <t>VÁLVULA EM METAL CROMADO 1.1/2" X 1.1/2" PARA TANQUE OU LAVATÓRIO, COM OU SEM LADRÃO - FORNECIMENTO E INSTALAÇÃO. AF_01/2020</t>
  </si>
  <si>
    <t xml:space="preserve"> 86883 </t>
  </si>
  <si>
    <t>SIFÃO DO TIPO FLEXÍVEL EM PVC 1 X 1.1/2 - FORNECIMENTO E INSTALAÇÃO. AF_01/2020</t>
  </si>
  <si>
    <t xml:space="preserve"> 86901 </t>
  </si>
  <si>
    <t>CUBA DE EMBUTIR OVAL EM LOUÇA BRANCA, 35 X 50CM OU EQUIVALENTE - FORNECIMENTO E INSTALAÇÃO. AF_01/2020</t>
  </si>
  <si>
    <t>22,00</t>
  </si>
  <si>
    <t xml:space="preserve"> 86878 </t>
  </si>
  <si>
    <t>VÁLVULA EM METAL CROMADO TIPO AMERICANA 3.1/2" X 1.1/2" PARA PIA - FORNECIMENTO E INSTALAÇÃO. AF_01/2020</t>
  </si>
  <si>
    <t xml:space="preserve"> 86900 </t>
  </si>
  <si>
    <t>CUBA DE EMBUTIR RETANGULAR DE AÇO INOXIDÁVEL, 46 X 30 X 12 CM - FORNECIMENTO E INSTALAÇÃO. AF_01/2020</t>
  </si>
  <si>
    <t xml:space="preserve"> 86872 </t>
  </si>
  <si>
    <t>TANQUE DE LOUÇA BRANCA COM COLUNA, 30L OU EQUIVALENTE - FORNECIMENTO E INSTALAÇÃO. AF_01/2020</t>
  </si>
  <si>
    <t xml:space="preserve"> 86914 </t>
  </si>
  <si>
    <t>TORNEIRA CROMADA 1/2" OU 3/4" PARA TANQUE, PADRÃO MÉDIO - FORNECIMENTO E INSTALAÇÃO. AF_01/2020</t>
  </si>
  <si>
    <t>LIPR - LIGAÇÕES PREDIAIS ÁGUA/ESGOTO/ENERGIA/TELEFONE</t>
  </si>
  <si>
    <t>2,00</t>
  </si>
  <si>
    <t>211,00</t>
  </si>
  <si>
    <t>14,00</t>
  </si>
  <si>
    <t>19,40</t>
  </si>
  <si>
    <t>0,24</t>
  </si>
  <si>
    <t>45,80</t>
  </si>
  <si>
    <t>INES - INSTALAÇÕES ESPECIAIS</t>
  </si>
  <si>
    <t>SEES - SERVIÇOS ESPECIAIS</t>
  </si>
  <si>
    <t>Tubos e Conexões de PVC Rígido Soldável</t>
  </si>
  <si>
    <t xml:space="preserve"> 10554 </t>
  </si>
  <si>
    <t>Encargos Complementares - Encanador</t>
  </si>
  <si>
    <t>3,88</t>
  </si>
  <si>
    <t>0,71</t>
  </si>
  <si>
    <t>201,06</t>
  </si>
  <si>
    <t>2,69</t>
  </si>
  <si>
    <t>69,74</t>
  </si>
  <si>
    <t>1,81</t>
  </si>
  <si>
    <t>19,02</t>
  </si>
  <si>
    <t>3,51</t>
  </si>
  <si>
    <t>0,26</t>
  </si>
  <si>
    <t>0,61</t>
  </si>
  <si>
    <t>72,41</t>
  </si>
  <si>
    <t>1,23</t>
  </si>
  <si>
    <t>Detalhamento de Cálculo ORSE</t>
  </si>
  <si>
    <t>76,67</t>
  </si>
  <si>
    <t>0,02</t>
  </si>
  <si>
    <t>20,85</t>
  </si>
  <si>
    <t>49,00</t>
  </si>
  <si>
    <t>300,00</t>
  </si>
  <si>
    <t>29,00</t>
  </si>
  <si>
    <t>27,49</t>
  </si>
  <si>
    <t>32,30</t>
  </si>
  <si>
    <t>12,54</t>
  </si>
  <si>
    <t>4,93</t>
  </si>
  <si>
    <t>19,57</t>
  </si>
  <si>
    <t>198,07</t>
  </si>
  <si>
    <t>37,66</t>
  </si>
  <si>
    <t>4,50</t>
  </si>
  <si>
    <t>205,00</t>
  </si>
  <si>
    <t>0,34</t>
  </si>
  <si>
    <t>60,00</t>
  </si>
  <si>
    <t>0,52</t>
  </si>
  <si>
    <t>18,58</t>
  </si>
  <si>
    <t>36,90</t>
  </si>
  <si>
    <t>37,80</t>
  </si>
  <si>
    <t>172,23</t>
  </si>
  <si>
    <t xml:space="preserve"> 280008 </t>
  </si>
  <si>
    <t>AUXILIAR DE ENCANADOR OU BOMBEIRO HIDRÁULICO COM ENCARGOSCOMPLEMENTARES</t>
  </si>
  <si>
    <t xml:space="preserve"> 280016 </t>
  </si>
  <si>
    <t>ENCANADOR OU BOMBEIRO HIDRÁULICO COM ENCARGOSCOMPLEMENTARES</t>
  </si>
  <si>
    <t xml:space="preserve"> 87316 </t>
  </si>
  <si>
    <t>ARGAMASSA TRAÇO 1:4 (EM VOLUME DE CIMENTO E AREIA GROSSA ÚMIDA) PARA CHAPISCO CONVENCIONAL, PREPARO MECÂNICO COM BETONEIRA 400 L. AF_08/2019</t>
  </si>
  <si>
    <t xml:space="preserve"> 88264 </t>
  </si>
  <si>
    <t>ELETRICISTA COM ENCARGOS COMPLEMENTARES</t>
  </si>
  <si>
    <t xml:space="preserve"> 88247 </t>
  </si>
  <si>
    <t>AUXILIAR DE ELETRICISTA COM ENCARGOS COMPLEMENTARES</t>
  </si>
  <si>
    <t>56,00</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</si>
  <si>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</si>
  <si>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</si>
  <si>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95133 </t>
  </si>
  <si>
    <t>MÁQUINA DEMARCADORA DE FAIXA DE TRÁFEGO À FRIO, AUTOPROPELIDA, POTÊNCIA 38 HP - CHP DIURNO. AF_07/2016</t>
  </si>
  <si>
    <t>Bombas Hidráulicas - Centrífugas, Horizontais e Submersíveis</t>
  </si>
  <si>
    <t>Equipamentos para Combate a Incêndio</t>
  </si>
  <si>
    <t>11,41</t>
  </si>
  <si>
    <t>8,74</t>
  </si>
  <si>
    <t xml:space="preserve"> 10552 </t>
  </si>
  <si>
    <t>Encargos Complementares - Eletricista</t>
  </si>
  <si>
    <t>3,74</t>
  </si>
  <si>
    <t>2,24</t>
  </si>
  <si>
    <t>246,55</t>
  </si>
  <si>
    <t>0,35</t>
  </si>
  <si>
    <t>0,03</t>
  </si>
  <si>
    <t>1,71</t>
  </si>
  <si>
    <t>0,14</t>
  </si>
  <si>
    <t>26,89</t>
  </si>
  <si>
    <t>47,69</t>
  </si>
  <si>
    <t>170,60</t>
  </si>
  <si>
    <t>Sinalização Vertical</t>
  </si>
  <si>
    <t>2,91</t>
  </si>
  <si>
    <t>20,19</t>
  </si>
  <si>
    <t>0,08</t>
  </si>
  <si>
    <t>0,28</t>
  </si>
  <si>
    <t>43,00</t>
  </si>
  <si>
    <t xml:space="preserve"> 87367 </t>
  </si>
  <si>
    <t>ARGAMASSA TRAÇO 1:1:6 (EM VOLUME DE CIMENTO, CAL E AREIA MÉDIA ÚMIDA) PARA EMBOÇO/MASSA ÚNICA/ASSENTAMENTO DE ALVENARIA DE VEDAÇÃO, PREPARO MANUAL. AF_08/2019</t>
  </si>
  <si>
    <t>24,00</t>
  </si>
  <si>
    <t xml:space="preserve"> 91170 </t>
  </si>
  <si>
    <t>FIXAÇÃO DE TUBOS HORIZONTAIS DE PVC ÁGUA, PVC ESGOTO, PVC ÁGUA PLUVIAL, CPVC, PPR, COBRE OU AÇO, DIÂMETROS MENORES OU IGUAIS A 40 MM, COM ABRAÇADEIRA METÁLICA RÍGIDA TIPO U PERFIL 1 1/4", FIXADA EM PERFILADO EM LAJE. AF_09/2023_PS</t>
  </si>
  <si>
    <t>727,50</t>
  </si>
  <si>
    <t>13,90</t>
  </si>
  <si>
    <t>Redes Enterradas de Distribuição Elétrica</t>
  </si>
  <si>
    <t>409,30</t>
  </si>
  <si>
    <t>45,10</t>
  </si>
  <si>
    <t>26,30</t>
  </si>
  <si>
    <t>Interligações até Quadro Geral - Eletrodutos e Conexões</t>
  </si>
  <si>
    <t>12,22</t>
  </si>
  <si>
    <t>0,30</t>
  </si>
  <si>
    <t>5,82</t>
  </si>
  <si>
    <t>0,31</t>
  </si>
  <si>
    <t>1,56</t>
  </si>
  <si>
    <t>2,94</t>
  </si>
  <si>
    <t>5,24</t>
  </si>
  <si>
    <t>14,42</t>
  </si>
  <si>
    <t>5,19</t>
  </si>
  <si>
    <t>1,34</t>
  </si>
  <si>
    <t>0,37</t>
  </si>
  <si>
    <t>1,13</t>
  </si>
  <si>
    <t>0,29</t>
  </si>
  <si>
    <t>17,90</t>
  </si>
  <si>
    <t>3,85</t>
  </si>
  <si>
    <t>40,60</t>
  </si>
  <si>
    <t>279,00</t>
  </si>
  <si>
    <t>168,00</t>
  </si>
  <si>
    <t>6.229,20</t>
  </si>
  <si>
    <t>2.254,60</t>
  </si>
  <si>
    <t>1.660,10</t>
  </si>
  <si>
    <t>233,00</t>
  </si>
  <si>
    <t>307,40</t>
  </si>
  <si>
    <t>Instalações Elétricas - Rede de Distribuição</t>
  </si>
  <si>
    <t>11,40</t>
  </si>
  <si>
    <t>196,50</t>
  </si>
  <si>
    <t>653,30</t>
  </si>
  <si>
    <t>198,00</t>
  </si>
  <si>
    <t>86,10</t>
  </si>
  <si>
    <t xml:space="preserve"> 91994 </t>
  </si>
  <si>
    <t>TOMADA MÉDIA DE EMBUTIR (1 MÓDULO), 2P+T 10 A, SEM SUPORTE E SEM PLACA - FORNECIMENTO E INSTALAÇÃO. AF_03/2023</t>
  </si>
  <si>
    <t xml:space="preserve"> 91946 </t>
  </si>
  <si>
    <t>SUPORTE PARAFUSADO COM PLACA DE ENCAIXE 4" X 2" MÉDIO (1,30 M DO PISO) PARA PONTO ELÉTRICO - FORNECIMENTO E INSTALAÇÃO. AF_03/2023</t>
  </si>
  <si>
    <t>143,00</t>
  </si>
  <si>
    <t xml:space="preserve"> 91995 </t>
  </si>
  <si>
    <t>TOMADA MÉDIA DE EMBUTIR (1 MÓDULO), 2P+T 20 A, SEM SUPORTE E SEM PLACA - FORNECIMENTO E INSTALAÇÃO. AF_03/2023</t>
  </si>
  <si>
    <t xml:space="preserve"> 92022 </t>
  </si>
  <si>
    <t>INTERRUPTOR SIMPLES (1 MÓDULO) COM 1 TOMADA DE EMBUTIR 2P+T 10 A, SEM SUPORTE E SEM PLACA - FORNECIMENTO E INSTALAÇÃO. AF_03/2023</t>
  </si>
  <si>
    <t>37,00</t>
  </si>
  <si>
    <t xml:space="preserve"> 92026 </t>
  </si>
  <si>
    <t>INTERRUPTOR SIMPLES (2 MÓDULOS) COM 1 TOMADA DE EMBUTIR 2P+T 10 A, SEM SUPORTE E SEM PLACA - FORNECIMENTO E INSTALAÇÃO. AF_03/2023</t>
  </si>
  <si>
    <t xml:space="preserve"> 91952 </t>
  </si>
  <si>
    <t>INTERRUPTOR SIMPLES (1 MÓDULO), 10A/250V, SEM SUPORTE E SEM PLACA - FORNECIMENTO E INSTALAÇÃO. AF_03/2023</t>
  </si>
  <si>
    <t xml:space="preserve"> 91958 </t>
  </si>
  <si>
    <t>INTERRUPTOR SIMPLES (2 MÓDULOS), 10A/250V, SEM SUPORTE E SEM PLACA - FORNECIMENTO E INSTALAÇÃO. AF_03/2023</t>
  </si>
  <si>
    <t xml:space="preserve"> 91966 </t>
  </si>
  <si>
    <t>INTERRUPTOR SIMPLES (3 MÓDULOS), 10A/250V, SEM SUPORTE E SEM PLACA - FORNECIMENTO E INSTALAÇÃO. AF_03/2023</t>
  </si>
  <si>
    <t>102,00</t>
  </si>
  <si>
    <t>120,30</t>
  </si>
  <si>
    <t>1.258,90</t>
  </si>
  <si>
    <t>171,65</t>
  </si>
  <si>
    <t xml:space="preserve"> 91991 </t>
  </si>
  <si>
    <t>TOMADA ALTA DE EMBUTIR (1 MÓDULO), 2P+T 20 A, SEM SUPORTE E SEM PLACA - FORNECIMENTO E INSTALAÇÃO. AF_03/2023</t>
  </si>
  <si>
    <t>214,15</t>
  </si>
  <si>
    <t>48,30</t>
  </si>
  <si>
    <t>4,20</t>
  </si>
  <si>
    <t>63,30</t>
  </si>
  <si>
    <t>3,20</t>
  </si>
  <si>
    <t>Aparelhos, Utensílios e Equipamentos Elétricos</t>
  </si>
  <si>
    <t>7,60</t>
  </si>
  <si>
    <t>459,60</t>
  </si>
  <si>
    <t>2,25</t>
  </si>
  <si>
    <t>1,49</t>
  </si>
  <si>
    <t>13,52</t>
  </si>
  <si>
    <t>18,80</t>
  </si>
  <si>
    <t>0,59</t>
  </si>
  <si>
    <t>327,80</t>
  </si>
  <si>
    <t>15,40</t>
  </si>
  <si>
    <t>0,11</t>
  </si>
  <si>
    <t>10,22</t>
  </si>
  <si>
    <t>1,84</t>
  </si>
  <si>
    <t>11,60</t>
  </si>
  <si>
    <t>25,95</t>
  </si>
  <si>
    <t>1,01</t>
  </si>
  <si>
    <t>2,85</t>
  </si>
  <si>
    <t>233,61</t>
  </si>
  <si>
    <t>48,00</t>
  </si>
  <si>
    <t>65,00</t>
  </si>
  <si>
    <t xml:space="preserve"> C0171 </t>
  </si>
  <si>
    <t>ARGAMASSA DE CIMENTO E AREIA S/PEN. TRAÇO 1:4</t>
  </si>
  <si>
    <t>64,63</t>
  </si>
  <si>
    <t>51,18</t>
  </si>
  <si>
    <t>144,95</t>
  </si>
  <si>
    <t>223,00</t>
  </si>
  <si>
    <t>Guarda-Corpo, Corrimão e Grade para Esquadrias</t>
  </si>
  <si>
    <t xml:space="preserve"> 88315 </t>
  </si>
  <si>
    <t>SERRALHEIRO COM ENCARGOS COMPLEMENTARES</t>
  </si>
  <si>
    <t xml:space="preserve"> 88251 </t>
  </si>
  <si>
    <t>AUXILIAR DE SERRALHEIRO COM ENCARGOS COMPLEMENTARES</t>
  </si>
  <si>
    <t>6,97</t>
  </si>
  <si>
    <t>1.702,30</t>
  </si>
  <si>
    <t>145,76</t>
  </si>
  <si>
    <t>69,08</t>
  </si>
  <si>
    <t>1.514,30</t>
  </si>
  <si>
    <t>Sinalização Vertical Viária</t>
  </si>
  <si>
    <t>A</t>
  </si>
  <si>
    <t>Equipamentos</t>
  </si>
  <si>
    <t>Utilização</t>
  </si>
  <si>
    <t>Custo Horário</t>
  </si>
  <si>
    <t>Custo Horário Total</t>
  </si>
  <si>
    <t>Custo horário total de equipamentos</t>
  </si>
  <si>
    <t>Custo horário total de execução</t>
  </si>
  <si>
    <t>Produção de equipe</t>
  </si>
  <si>
    <t>Custo unitário de execução</t>
  </si>
  <si>
    <t>Custo do FIC</t>
  </si>
  <si>
    <t>Custo do FIT</t>
  </si>
  <si>
    <t>2.417,00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</si>
</sst>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0.00\ %"/>
    <numFmt numFmtId="165" formatCode="_(&quot;R$&quot;* #,##0.00_);_(&quot;R$&quot;* \(#,##0.00\);_(&quot;R$&quot;* &quot;-&quot;??_);_(@_)"/>
    <numFmt numFmtId="166" formatCode="#,##0.0000000"/>
    <numFmt numFmtId="167" formatCode="#,##0.0000"/>
  </numFmts>
  <fonts count="27" x14ac:knownFonts="1">
    <font>
      <sz val="11"/>
      <color rgb="FF000000"/>
      <name val="Arial"/>
      <scheme val="minor"/>
    </font>
    <font>
      <sz val="11"/>
      <color theme="1"/>
      <name val="Arial"/>
      <family val="2"/>
      <scheme val="minor"/>
    </font>
    <font>
      <b/>
      <sz val="11"/>
      <color theme="1"/>
      <name val="Arial"/>
      <family val="2"/>
    </font>
    <font>
      <b/>
      <sz val="10"/>
      <color theme="1"/>
      <name val="Arial"/>
      <family val="2"/>
    </font>
    <font>
      <b/>
      <sz val="10"/>
      <color rgb="FF000000"/>
      <name val="Arial"/>
      <family val="2"/>
    </font>
    <font>
      <sz val="10"/>
      <color rgb="FF000000"/>
      <name val="Arial"/>
      <family val="2"/>
    </font>
    <font>
      <sz val="10"/>
      <color theme="1"/>
      <name val="Arial"/>
      <family val="2"/>
    </font>
    <font>
      <b/>
      <sz val="11"/>
      <color theme="1"/>
      <name val="Arial"/>
      <family val="2"/>
      <scheme val="minor"/>
    </font>
    <font>
      <sz val="11"/>
      <color theme="0"/>
      <name val="Arial"/>
      <family val="2"/>
      <scheme val="minor"/>
    </font>
    <font>
      <sz val="11"/>
      <color theme="1"/>
      <name val="Arial"/>
      <family val="2"/>
    </font>
    <font>
      <b/>
      <sz val="11"/>
      <name val="Arial"/>
      <family val="1"/>
    </font>
    <font>
      <b/>
      <sz val="10"/>
      <name val="Arial"/>
      <family val="1"/>
    </font>
    <font>
      <b/>
      <sz val="9"/>
      <name val="Arial"/>
      <family val="1"/>
    </font>
    <font>
      <sz val="11"/>
      <name val="Arial"/>
      <family val="2"/>
    </font>
    <font>
      <b/>
      <sz val="12"/>
      <color theme="1"/>
      <name val="Arial"/>
      <family val="2"/>
    </font>
    <font>
      <sz val="11"/>
      <name val="Arial"/>
      <family val="1"/>
    </font>
    <font>
      <b/>
      <sz val="11"/>
      <name val="Arial"/>
      <family val="2"/>
    </font>
    <font>
      <b/>
      <sz val="12"/>
      <name val="Arial"/>
      <family val="2"/>
    </font>
    <font>
      <b/>
      <i/>
      <sz val="12"/>
      <name val="Arial"/>
      <family val="2"/>
    </font>
    <font>
      <b/>
      <sz val="10"/>
      <name val="Arial"/>
      <family val="2"/>
      <scheme val="minor"/>
    </font>
    <font>
      <b/>
      <sz val="11"/>
      <name val="Arial"/>
      <family val="2"/>
      <scheme val="minor"/>
    </font>
    <font>
      <sz val="11"/>
      <name val="Arial"/>
      <family val="2"/>
      <scheme val="minor"/>
    </font>
    <font>
      <b/>
      <sz val="10"/>
      <color theme="1"/>
      <name val="Arial"/>
      <family val="2"/>
      <scheme val="minor"/>
    </font>
    <font>
      <b/>
      <sz val="11"/>
      <color rgb="FF000000"/>
      <name val="Arial"/>
      <family val="2"/>
      <scheme val="minor"/>
    </font>
    <font>
      <b/>
      <sz val="10"/>
      <color rgb="FF000000"/>
      <name val="Arial"/>
      <family val="1"/>
    </font>
    <font>
      <sz val="10"/>
      <color rgb="FF000000"/>
      <name val="Arial"/>
      <family val="1"/>
    </font>
    <font>
      <sz val="10"/>
      <name val="Arial"/>
      <family val="1"/>
    </font>
  </fonts>
  <fills count="17">
    <fill>
      <patternFill patternType="none"/>
    </fill>
    <fill>
      <patternFill patternType="gray125"/>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theme="9"/>
      </patternFill>
    </fill>
    <fill>
      <patternFill patternType="solid">
        <fgColor theme="9" tint="0.59999389629810485"/>
        <bgColor indexed="65"/>
      </patternFill>
    </fill>
    <fill>
      <patternFill patternType="solid">
        <fgColor rgb="FFFFFFFF"/>
      </patternFill>
    </fill>
    <fill>
      <patternFill patternType="solid">
        <fgColor theme="4" tint="0.59999389629810485"/>
        <bgColor rgb="FFFFFFFF"/>
      </patternFill>
    </fill>
    <fill>
      <patternFill patternType="solid">
        <fgColor theme="4" tint="0.59999389629810485"/>
        <bgColor indexed="64"/>
      </patternFill>
    </fill>
    <fill>
      <patternFill patternType="solid">
        <fgColor rgb="FFD6D6D6"/>
        <bgColor rgb="FFD6D6D6"/>
      </patternFill>
    </fill>
    <fill>
      <patternFill patternType="solid">
        <fgColor rgb="FFEFEFEF"/>
        <bgColor rgb="FFEFEFEF"/>
      </patternFill>
    </fill>
    <fill>
      <patternFill patternType="solid">
        <fgColor rgb="FFF7F3DF"/>
        <bgColor rgb="FFF7F3DF"/>
      </patternFill>
    </fill>
    <fill>
      <patternFill patternType="solid">
        <fgColor theme="0"/>
        <bgColor rgb="FFDFF0D8"/>
      </patternFill>
    </fill>
    <fill>
      <patternFill patternType="solid">
        <fgColor theme="0"/>
        <bgColor indexed="64"/>
      </patternFill>
    </fill>
    <fill>
      <patternFill patternType="solid">
        <fgColor theme="0"/>
        <bgColor rgb="FFFFFFFF"/>
      </patternFill>
    </fill>
    <fill>
      <patternFill patternType="solid">
        <fgColor theme="4" tint="0.39997558519241921"/>
        <bgColor indexed="64"/>
      </patternFill>
    </fill>
  </fills>
  <borders count="32">
    <border>
      <left/>
      <right/>
      <top/>
      <bottom/>
      <diagonal/>
    </border>
    <border>
      <left style="thin">
        <color rgb="FFCCCCCC"/>
      </left>
      <right style="thin">
        <color rgb="FFCCCCCC"/>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CCCCCC"/>
      </left>
      <right style="thin">
        <color rgb="FFCCCCCC"/>
      </right>
      <top style="thin">
        <color rgb="FFCCCCCC"/>
      </top>
      <bottom/>
      <diagonal/>
    </border>
    <border>
      <left/>
      <right style="thin">
        <color rgb="FFCCCCCC"/>
      </right>
      <top/>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style="medium">
        <color indexed="64"/>
      </left>
      <right/>
      <top style="thin">
        <color rgb="FFCCCCCC"/>
      </top>
      <bottom style="thin">
        <color rgb="FFCCCCCC"/>
      </bottom>
      <diagonal/>
    </border>
    <border>
      <left/>
      <right/>
      <top style="thick">
        <color rgb="FF000000"/>
      </top>
      <bottom/>
      <diagonal/>
    </border>
  </borders>
  <cellStyleXfs count="6">
    <xf numFmtId="0" fontId="0" fillId="0" borderId="0"/>
    <xf numFmtId="0" fontId="1" fillId="0" borderId="0"/>
    <xf numFmtId="0" fontId="15" fillId="0" borderId="0"/>
    <xf numFmtId="0" fontId="8" fillId="5" borderId="0" applyNumberFormat="0" applyBorder="0" applyAlignment="0" applyProtection="0"/>
    <xf numFmtId="9" fontId="15" fillId="0" borderId="0" applyFont="0" applyFill="0" applyBorder="0" applyAlignment="0" applyProtection="0"/>
    <xf numFmtId="0" fontId="1" fillId="6" borderId="0" applyNumberFormat="0" applyBorder="0" applyAlignment="0" applyProtection="0"/>
  </cellStyleXfs>
  <cellXfs count="218">
    <xf numFmtId="0" fontId="0" fillId="0" borderId="0" xfId="0" applyFont="1" applyAlignment="1"/>
    <xf numFmtId="0" fontId="2" fillId="2" borderId="0" xfId="0" applyFont="1" applyFill="1" applyAlignment="1">
      <alignment horizontal="left" vertical="top" wrapText="1"/>
    </xf>
    <xf numFmtId="0" fontId="3" fillId="2" borderId="0" xfId="0" applyFont="1" applyFill="1" applyAlignment="1">
      <alignment horizontal="left"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right" vertical="top" wrapText="1"/>
    </xf>
    <xf numFmtId="0" fontId="2" fillId="2"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3" borderId="1" xfId="0" applyFont="1" applyFill="1" applyBorder="1" applyAlignment="1">
      <alignment horizontal="right" vertical="top" wrapText="1"/>
    </xf>
    <xf numFmtId="4" fontId="4" fillId="3" borderId="1" xfId="0" applyNumberFormat="1" applyFont="1" applyFill="1" applyBorder="1" applyAlignment="1">
      <alignment horizontal="right" vertical="top" wrapText="1"/>
    </xf>
    <xf numFmtId="0" fontId="6" fillId="2" borderId="0" xfId="0" applyFont="1" applyFill="1" applyAlignment="1">
      <alignment horizontal="center" vertical="top" wrapText="1"/>
    </xf>
    <xf numFmtId="0" fontId="3" fillId="2" borderId="0" xfId="0" applyFont="1" applyFill="1" applyAlignment="1">
      <alignment horizontal="right" vertical="top" wrapText="1"/>
    </xf>
    <xf numFmtId="0" fontId="6" fillId="2" borderId="0" xfId="0" applyFont="1" applyFill="1" applyAlignment="1">
      <alignment horizontal="left" vertical="top" wrapText="1"/>
    </xf>
    <xf numFmtId="0" fontId="3" fillId="2" borderId="0" xfId="0" applyFont="1" applyFill="1" applyAlignment="1">
      <alignment horizontal="center" vertical="top"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4" fontId="3" fillId="2" borderId="0" xfId="0" applyNumberFormat="1" applyFont="1" applyFill="1" applyAlignment="1">
      <alignment horizontal="right" vertical="top" wrapText="1"/>
    </xf>
    <xf numFmtId="0" fontId="3" fillId="2" borderId="0" xfId="0" applyFont="1" applyFill="1" applyAlignment="1">
      <alignment horizontal="right" vertical="top" wrapText="1"/>
    </xf>
    <xf numFmtId="0" fontId="6" fillId="2" borderId="0" xfId="0" applyFont="1" applyFill="1" applyAlignment="1">
      <alignment horizontal="center" vertical="top" wrapText="1"/>
    </xf>
    <xf numFmtId="0" fontId="10" fillId="7" borderId="2" xfId="0" applyFont="1" applyFill="1" applyBorder="1" applyAlignment="1">
      <alignment horizontal="center" wrapText="1"/>
    </xf>
    <xf numFmtId="0" fontId="10" fillId="7" borderId="3" xfId="0" applyFont="1" applyFill="1" applyBorder="1" applyAlignment="1">
      <alignment horizontal="center" wrapText="1"/>
    </xf>
    <xf numFmtId="0" fontId="10" fillId="7" borderId="4" xfId="0" applyFont="1" applyFill="1" applyBorder="1" applyAlignment="1">
      <alignment horizontal="center" wrapText="1"/>
    </xf>
    <xf numFmtId="0" fontId="10" fillId="7" borderId="5" xfId="0" applyFont="1" applyFill="1" applyBorder="1" applyAlignment="1">
      <alignment horizontal="center" vertical="center" wrapText="1"/>
    </xf>
    <xf numFmtId="0" fontId="10" fillId="7" borderId="0" xfId="0" applyFont="1" applyFill="1" applyAlignment="1">
      <alignment horizontal="center" vertical="center" wrapText="1"/>
    </xf>
    <xf numFmtId="0" fontId="10" fillId="7" borderId="6" xfId="0" applyFont="1" applyFill="1" applyBorder="1" applyAlignment="1">
      <alignment horizontal="center" vertical="center" wrapText="1"/>
    </xf>
    <xf numFmtId="0" fontId="10" fillId="7" borderId="5" xfId="0" applyFont="1" applyFill="1" applyBorder="1" applyAlignment="1">
      <alignment horizontal="center" vertical="top" wrapText="1"/>
    </xf>
    <xf numFmtId="0" fontId="10" fillId="7" borderId="0" xfId="0" applyFont="1" applyFill="1" applyAlignment="1">
      <alignment horizontal="center" vertical="top" wrapText="1"/>
    </xf>
    <xf numFmtId="0" fontId="10" fillId="7" borderId="6" xfId="0" applyFont="1" applyFill="1" applyBorder="1" applyAlignment="1">
      <alignment horizontal="center" vertical="top" wrapText="1"/>
    </xf>
    <xf numFmtId="0" fontId="11" fillId="2" borderId="5" xfId="0" applyFont="1" applyFill="1" applyBorder="1" applyAlignment="1">
      <alignment vertical="center" wrapText="1"/>
    </xf>
    <xf numFmtId="0" fontId="11" fillId="2" borderId="0" xfId="0" applyFont="1" applyFill="1" applyAlignment="1">
      <alignment vertical="center" wrapText="1"/>
    </xf>
    <xf numFmtId="0" fontId="11" fillId="2" borderId="0" xfId="0" applyFont="1" applyFill="1" applyAlignment="1">
      <alignment horizontal="left" vertical="top" wrapText="1"/>
    </xf>
    <xf numFmtId="0" fontId="11" fillId="2" borderId="0" xfId="0" applyFont="1" applyFill="1" applyAlignment="1">
      <alignment horizontal="center" vertical="center" wrapText="1"/>
    </xf>
    <xf numFmtId="10" fontId="11" fillId="2" borderId="6" xfId="0" applyNumberFormat="1" applyFont="1" applyFill="1" applyBorder="1" applyAlignment="1">
      <alignment horizontal="center" vertical="center" wrapText="1"/>
    </xf>
    <xf numFmtId="0" fontId="11" fillId="2" borderId="5" xfId="0" applyFont="1" applyFill="1" applyBorder="1" applyAlignment="1">
      <alignment vertical="center"/>
    </xf>
    <xf numFmtId="0" fontId="11" fillId="2" borderId="0" xfId="0" applyFont="1" applyFill="1" applyAlignment="1">
      <alignment horizontal="center" vertical="center" wrapText="1"/>
    </xf>
    <xf numFmtId="0" fontId="11" fillId="2" borderId="6"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10" fillId="7" borderId="0" xfId="0" applyFont="1" applyFill="1" applyBorder="1" applyAlignment="1">
      <alignment horizontal="center" vertical="top" wrapText="1"/>
    </xf>
    <xf numFmtId="0" fontId="11" fillId="2" borderId="0" xfId="0" applyFont="1" applyFill="1" applyBorder="1" applyAlignment="1">
      <alignment vertical="center" wrapText="1"/>
    </xf>
    <xf numFmtId="0" fontId="11" fillId="2" borderId="0" xfId="0" applyFont="1" applyFill="1" applyBorder="1" applyAlignment="1">
      <alignment horizontal="left" vertical="top" wrapText="1"/>
    </xf>
    <xf numFmtId="0" fontId="11" fillId="2" borderId="0"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2" fillId="2" borderId="0" xfId="0" applyFont="1" applyFill="1" applyBorder="1" applyAlignment="1">
      <alignment horizontal="center" vertical="top" wrapText="1"/>
    </xf>
    <xf numFmtId="0" fontId="2" fillId="8" borderId="5" xfId="0" applyFont="1" applyFill="1" applyBorder="1" applyAlignment="1">
      <alignment horizontal="center" wrapText="1"/>
    </xf>
    <xf numFmtId="0" fontId="0" fillId="9" borderId="0" xfId="0" applyFont="1" applyFill="1" applyBorder="1" applyAlignment="1"/>
    <xf numFmtId="0" fontId="0" fillId="9" borderId="6" xfId="0" applyFont="1" applyFill="1" applyBorder="1" applyAlignment="1"/>
    <xf numFmtId="0" fontId="2" fillId="2" borderId="8" xfId="0" applyFont="1" applyFill="1" applyBorder="1" applyAlignment="1">
      <alignment horizontal="left" vertical="top" wrapText="1"/>
    </xf>
    <xf numFmtId="0" fontId="2" fillId="2" borderId="9" xfId="0" applyFont="1" applyFill="1" applyBorder="1" applyAlignment="1">
      <alignment horizontal="right" vertical="top" wrapText="1"/>
    </xf>
    <xf numFmtId="0" fontId="4" fillId="3" borderId="8" xfId="0" applyFont="1" applyFill="1" applyBorder="1" applyAlignment="1">
      <alignment horizontal="left" vertical="top" wrapText="1"/>
    </xf>
    <xf numFmtId="164" fontId="4" fillId="3" borderId="9" xfId="0" applyNumberFormat="1" applyFont="1" applyFill="1" applyBorder="1" applyAlignment="1">
      <alignment horizontal="right" vertical="top" wrapText="1"/>
    </xf>
    <xf numFmtId="0" fontId="6" fillId="2" borderId="5" xfId="0" applyFont="1" applyFill="1" applyBorder="1" applyAlignment="1">
      <alignment horizontal="center" vertical="top" wrapText="1"/>
    </xf>
    <xf numFmtId="0" fontId="6" fillId="2" borderId="0" xfId="0" applyFont="1" applyFill="1" applyBorder="1" applyAlignment="1">
      <alignment horizontal="center" vertical="top" wrapText="1"/>
    </xf>
    <xf numFmtId="0" fontId="6" fillId="2" borderId="6" xfId="0" applyFont="1" applyFill="1" applyBorder="1" applyAlignment="1">
      <alignment horizontal="center" vertical="top" wrapText="1"/>
    </xf>
    <xf numFmtId="0" fontId="3" fillId="2" borderId="5" xfId="0" applyFont="1" applyFill="1" applyBorder="1" applyAlignment="1">
      <alignment horizontal="right" vertical="top" wrapText="1"/>
    </xf>
    <xf numFmtId="0" fontId="0" fillId="0" borderId="0" xfId="0" applyFont="1" applyBorder="1" applyAlignment="1"/>
    <xf numFmtId="0" fontId="6" fillId="2" borderId="0" xfId="0" applyFont="1" applyFill="1" applyBorder="1" applyAlignment="1">
      <alignment horizontal="left" vertical="top" wrapText="1"/>
    </xf>
    <xf numFmtId="0" fontId="3" fillId="2" borderId="0" xfId="0" applyFont="1" applyFill="1" applyBorder="1" applyAlignment="1">
      <alignment horizontal="right" vertical="top" wrapText="1"/>
    </xf>
    <xf numFmtId="0" fontId="3" fillId="2" borderId="0" xfId="0" applyFont="1" applyFill="1" applyBorder="1" applyAlignment="1">
      <alignment horizontal="left" vertical="top" wrapText="1"/>
    </xf>
    <xf numFmtId="4" fontId="3" fillId="2" borderId="0" xfId="0" applyNumberFormat="1" applyFont="1" applyFill="1" applyBorder="1" applyAlignment="1">
      <alignment horizontal="right" vertical="top" wrapText="1"/>
    </xf>
    <xf numFmtId="0" fontId="0" fillId="0" borderId="6" xfId="0" applyFont="1" applyBorder="1" applyAlignment="1"/>
    <xf numFmtId="0" fontId="3" fillId="2" borderId="5"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6" xfId="0" applyFont="1" applyFill="1" applyBorder="1" applyAlignment="1">
      <alignment horizontal="center" vertical="top" wrapText="1"/>
    </xf>
    <xf numFmtId="0" fontId="6" fillId="2" borderId="10" xfId="0" applyFont="1" applyFill="1" applyBorder="1" applyAlignment="1">
      <alignment horizontal="center" vertical="top" wrapText="1"/>
    </xf>
    <xf numFmtId="0" fontId="2" fillId="2" borderId="0" xfId="0" applyFont="1" applyFill="1" applyAlignment="1">
      <alignment horizontal="center" vertical="top" wrapText="1"/>
    </xf>
    <xf numFmtId="0" fontId="13" fillId="0" borderId="0" xfId="0" applyFont="1"/>
    <xf numFmtId="0" fontId="0" fillId="0" borderId="0" xfId="0"/>
    <xf numFmtId="0" fontId="2" fillId="2" borderId="13" xfId="0" applyFont="1" applyFill="1" applyBorder="1" applyAlignment="1">
      <alignment horizontal="right" vertical="top" wrapText="1"/>
    </xf>
    <xf numFmtId="0" fontId="2" fillId="2" borderId="13" xfId="0" applyFont="1" applyFill="1" applyBorder="1" applyAlignment="1">
      <alignment horizontal="left" vertical="top" wrapText="1"/>
    </xf>
    <xf numFmtId="0" fontId="2" fillId="2" borderId="13" xfId="0" applyFont="1" applyFill="1" applyBorder="1" applyAlignment="1">
      <alignment horizontal="center" vertical="top" wrapText="1"/>
    </xf>
    <xf numFmtId="0" fontId="9" fillId="0" borderId="14" xfId="0" applyFont="1" applyBorder="1"/>
    <xf numFmtId="0" fontId="13" fillId="0" borderId="15" xfId="0" applyFont="1" applyBorder="1"/>
    <xf numFmtId="0" fontId="13" fillId="0" borderId="16" xfId="0" applyFont="1" applyBorder="1"/>
    <xf numFmtId="0" fontId="6" fillId="10" borderId="1" xfId="0" applyFont="1" applyFill="1" applyBorder="1" applyAlignment="1">
      <alignment horizontal="right" vertical="top" wrapText="1"/>
    </xf>
    <xf numFmtId="0" fontId="6" fillId="10" borderId="1" xfId="0" applyFont="1" applyFill="1" applyBorder="1" applyAlignment="1">
      <alignment horizontal="left" vertical="top" wrapText="1"/>
    </xf>
    <xf numFmtId="0" fontId="6" fillId="10" borderId="1" xfId="0" applyFont="1" applyFill="1" applyBorder="1" applyAlignment="1">
      <alignment horizontal="center" vertical="top" wrapText="1"/>
    </xf>
    <xf numFmtId="4" fontId="6" fillId="10" borderId="1" xfId="0" applyNumberFormat="1" applyFont="1" applyFill="1" applyBorder="1" applyAlignment="1">
      <alignment horizontal="right" vertical="top" wrapText="1"/>
    </xf>
    <xf numFmtId="0" fontId="6" fillId="11" borderId="1" xfId="0" applyFont="1" applyFill="1" applyBorder="1" applyAlignment="1">
      <alignment horizontal="right" vertical="top" wrapText="1"/>
    </xf>
    <xf numFmtId="0" fontId="6" fillId="11" borderId="1" xfId="0" applyFont="1" applyFill="1" applyBorder="1" applyAlignment="1">
      <alignment horizontal="left" vertical="top" wrapText="1"/>
    </xf>
    <xf numFmtId="0" fontId="6" fillId="11" borderId="1" xfId="0" applyFont="1" applyFill="1" applyBorder="1" applyAlignment="1">
      <alignment horizontal="center" vertical="top" wrapText="1"/>
    </xf>
    <xf numFmtId="4" fontId="6" fillId="11" borderId="1" xfId="0" applyNumberFormat="1" applyFont="1" applyFill="1" applyBorder="1" applyAlignment="1">
      <alignment horizontal="right" vertical="top" wrapText="1"/>
    </xf>
    <xf numFmtId="0" fontId="5" fillId="12" borderId="1" xfId="0" applyFont="1" applyFill="1" applyBorder="1" applyAlignment="1">
      <alignment horizontal="right" vertical="top" wrapText="1"/>
    </xf>
    <xf numFmtId="0" fontId="5" fillId="12" borderId="1" xfId="0" applyFont="1" applyFill="1" applyBorder="1" applyAlignment="1">
      <alignment horizontal="left" vertical="top" wrapText="1"/>
    </xf>
    <xf numFmtId="0" fontId="5" fillId="12" borderId="1" xfId="0" applyFont="1" applyFill="1" applyBorder="1" applyAlignment="1">
      <alignment horizontal="center" vertical="top" wrapText="1"/>
    </xf>
    <xf numFmtId="4" fontId="5" fillId="12" borderId="1" xfId="0" applyNumberFormat="1" applyFont="1" applyFill="1" applyBorder="1" applyAlignment="1">
      <alignment horizontal="right" vertical="top" wrapText="1"/>
    </xf>
    <xf numFmtId="0" fontId="6" fillId="2" borderId="0" xfId="0" applyFont="1" applyFill="1" applyAlignment="1">
      <alignment horizontal="right" vertical="top" wrapText="1"/>
    </xf>
    <xf numFmtId="0" fontId="6" fillId="2" borderId="0" xfId="0" applyFont="1" applyFill="1" applyAlignment="1">
      <alignment horizontal="right" vertical="top" wrapText="1"/>
    </xf>
    <xf numFmtId="0" fontId="5" fillId="13" borderId="8" xfId="0" applyFont="1" applyFill="1" applyBorder="1" applyAlignment="1">
      <alignment horizontal="left" vertical="top" wrapText="1"/>
    </xf>
    <xf numFmtId="0" fontId="5" fillId="13" borderId="1" xfId="0" applyFont="1" applyFill="1" applyBorder="1" applyAlignment="1">
      <alignment horizontal="left" vertical="top" wrapText="1"/>
    </xf>
    <xf numFmtId="0" fontId="5" fillId="13" borderId="1" xfId="0" applyFont="1" applyFill="1" applyBorder="1" applyAlignment="1">
      <alignment horizontal="center" vertical="top" wrapText="1"/>
    </xf>
    <xf numFmtId="0" fontId="5" fillId="13" borderId="1" xfId="0" applyFont="1" applyFill="1" applyBorder="1" applyAlignment="1">
      <alignment horizontal="right" vertical="top" wrapText="1"/>
    </xf>
    <xf numFmtId="4" fontId="5" fillId="13" borderId="1" xfId="0" applyNumberFormat="1" applyFont="1" applyFill="1" applyBorder="1" applyAlignment="1">
      <alignment horizontal="right" vertical="top" wrapText="1"/>
    </xf>
    <xf numFmtId="164" fontId="5" fillId="13" borderId="9" xfId="0" applyNumberFormat="1" applyFont="1" applyFill="1" applyBorder="1" applyAlignment="1">
      <alignment horizontal="right" vertical="top" wrapText="1"/>
    </xf>
    <xf numFmtId="0" fontId="15" fillId="0" borderId="0" xfId="2"/>
    <xf numFmtId="49" fontId="19" fillId="0" borderId="20" xfId="2" applyNumberFormat="1" applyFont="1" applyBorder="1" applyAlignment="1">
      <alignment horizontal="center" vertical="center"/>
    </xf>
    <xf numFmtId="0" fontId="13" fillId="0" borderId="21" xfId="2" applyFont="1" applyBorder="1" applyAlignment="1">
      <alignment horizontal="left" vertical="center"/>
    </xf>
    <xf numFmtId="10" fontId="20" fillId="0" borderId="21" xfId="4" applyNumberFormat="1" applyFont="1" applyFill="1" applyBorder="1" applyAlignment="1">
      <alignment horizontal="right"/>
    </xf>
    <xf numFmtId="10" fontId="21" fillId="0" borderId="19" xfId="4" applyNumberFormat="1" applyFont="1" applyFill="1" applyBorder="1" applyAlignment="1">
      <alignment horizontal="right"/>
    </xf>
    <xf numFmtId="165" fontId="20" fillId="0" borderId="21" xfId="5" applyNumberFormat="1" applyFont="1" applyFill="1" applyBorder="1"/>
    <xf numFmtId="165" fontId="21" fillId="0" borderId="19" xfId="5" applyNumberFormat="1" applyFont="1" applyFill="1" applyBorder="1"/>
    <xf numFmtId="44" fontId="15" fillId="0" borderId="0" xfId="2" applyNumberFormat="1"/>
    <xf numFmtId="0" fontId="13" fillId="0" borderId="21" xfId="2" applyFont="1" applyBorder="1" applyAlignment="1">
      <alignment horizontal="left" vertical="center" wrapText="1"/>
    </xf>
    <xf numFmtId="49" fontId="19" fillId="0" borderId="22" xfId="2" applyNumberFormat="1" applyFont="1" applyBorder="1" applyAlignment="1">
      <alignment horizontal="center" vertical="center"/>
    </xf>
    <xf numFmtId="0" fontId="13" fillId="0" borderId="23" xfId="2" applyFont="1" applyBorder="1" applyAlignment="1">
      <alignment horizontal="left" vertical="center"/>
    </xf>
    <xf numFmtId="49" fontId="19" fillId="0" borderId="17" xfId="2" applyNumberFormat="1" applyFont="1" applyBorder="1" applyAlignment="1">
      <alignment horizontal="center" vertical="center"/>
    </xf>
    <xf numFmtId="0" fontId="13" fillId="0" borderId="18" xfId="2" applyFont="1" applyBorder="1" applyAlignment="1">
      <alignment horizontal="left" vertical="center"/>
    </xf>
    <xf numFmtId="49" fontId="22" fillId="14" borderId="5" xfId="2" applyNumberFormat="1" applyFont="1" applyFill="1" applyBorder="1" applyAlignment="1">
      <alignment horizontal="center" vertical="center"/>
    </xf>
    <xf numFmtId="49" fontId="22" fillId="14" borderId="0" xfId="2" applyNumberFormat="1" applyFont="1" applyFill="1" applyAlignment="1">
      <alignment horizontal="center" vertical="center"/>
    </xf>
    <xf numFmtId="49" fontId="22" fillId="14" borderId="6" xfId="2" applyNumberFormat="1" applyFont="1" applyFill="1" applyBorder="1" applyAlignment="1">
      <alignment horizontal="center" vertical="center"/>
    </xf>
    <xf numFmtId="0" fontId="20" fillId="7" borderId="24" xfId="2" applyFont="1" applyFill="1" applyBorder="1" applyAlignment="1">
      <alignment horizontal="right" vertical="center" wrapText="1"/>
    </xf>
    <xf numFmtId="0" fontId="20" fillId="7" borderId="25" xfId="2" applyFont="1" applyFill="1" applyBorder="1" applyAlignment="1">
      <alignment horizontal="right" vertical="center" wrapText="1"/>
    </xf>
    <xf numFmtId="10" fontId="7" fillId="14" borderId="7" xfId="4" applyNumberFormat="1" applyFont="1" applyFill="1" applyBorder="1" applyAlignment="1">
      <alignment horizontal="right" vertical="center"/>
    </xf>
    <xf numFmtId="165" fontId="7" fillId="14" borderId="7" xfId="5" applyNumberFormat="1" applyFont="1" applyFill="1" applyBorder="1" applyAlignment="1">
      <alignment horizontal="right" vertical="center"/>
    </xf>
    <xf numFmtId="0" fontId="20" fillId="7" borderId="10" xfId="2" applyFont="1" applyFill="1" applyBorder="1" applyAlignment="1">
      <alignment horizontal="right" vertical="center" wrapText="1"/>
    </xf>
    <xf numFmtId="0" fontId="20" fillId="7" borderId="11" xfId="2" applyFont="1" applyFill="1" applyBorder="1" applyAlignment="1">
      <alignment horizontal="right" vertical="center" wrapText="1"/>
    </xf>
    <xf numFmtId="165" fontId="7" fillId="14" borderId="26" xfId="5" applyNumberFormat="1" applyFont="1" applyFill="1" applyBorder="1" applyAlignment="1">
      <alignment horizontal="right" vertical="center"/>
    </xf>
    <xf numFmtId="0" fontId="20" fillId="7" borderId="0" xfId="2" applyFont="1" applyFill="1" applyAlignment="1">
      <alignment horizontal="right" vertical="center" wrapText="1"/>
    </xf>
    <xf numFmtId="165" fontId="7" fillId="14" borderId="0" xfId="5" applyNumberFormat="1" applyFont="1" applyFill="1" applyBorder="1" applyAlignment="1">
      <alignment horizontal="right" vertical="center"/>
    </xf>
    <xf numFmtId="0" fontId="15" fillId="0" borderId="0" xfId="2" applyAlignment="1">
      <alignment horizontal="left"/>
    </xf>
    <xf numFmtId="0" fontId="14" fillId="14" borderId="0" xfId="1" applyFont="1" applyFill="1" applyAlignment="1">
      <alignment vertical="center" wrapText="1"/>
    </xf>
    <xf numFmtId="0" fontId="14" fillId="14" borderId="0" xfId="1" applyFont="1" applyFill="1" applyAlignment="1">
      <alignment horizontal="center" vertical="center" wrapText="1"/>
    </xf>
    <xf numFmtId="0" fontId="15" fillId="14" borderId="0" xfId="2" applyFill="1"/>
    <xf numFmtId="0" fontId="14" fillId="14" borderId="0" xfId="1" applyFont="1" applyFill="1" applyAlignment="1">
      <alignment vertical="center"/>
    </xf>
    <xf numFmtId="0" fontId="3" fillId="15" borderId="0" xfId="0" applyFont="1" applyFill="1" applyAlignment="1">
      <alignment horizontal="center" vertical="top" wrapText="1"/>
    </xf>
    <xf numFmtId="0" fontId="17" fillId="0" borderId="21" xfId="2" applyFont="1" applyBorder="1" applyAlignment="1">
      <alignment horizontal="center" vertical="center" wrapText="1"/>
    </xf>
    <xf numFmtId="0" fontId="17" fillId="0" borderId="21" xfId="2" applyFont="1" applyBorder="1" applyAlignment="1">
      <alignment horizontal="left" vertical="center" wrapText="1"/>
    </xf>
    <xf numFmtId="0" fontId="18" fillId="0" borderId="21" xfId="3" applyFont="1" applyFill="1" applyBorder="1" applyAlignment="1">
      <alignment horizontal="center" vertical="center"/>
    </xf>
    <xf numFmtId="0" fontId="16" fillId="16" borderId="21" xfId="2" applyFont="1" applyFill="1" applyBorder="1" applyAlignment="1">
      <alignment horizontal="center" vertical="center" wrapText="1"/>
    </xf>
    <xf numFmtId="0" fontId="15" fillId="14" borderId="0" xfId="2" applyFill="1" applyAlignment="1">
      <alignment horizontal="center"/>
    </xf>
    <xf numFmtId="0" fontId="16" fillId="14" borderId="0" xfId="2" applyFont="1" applyFill="1" applyAlignment="1">
      <alignment horizontal="center" vertical="top" wrapText="1"/>
    </xf>
    <xf numFmtId="0" fontId="11" fillId="2" borderId="5" xfId="0" applyFont="1" applyFill="1" applyBorder="1" applyAlignment="1"/>
    <xf numFmtId="0" fontId="2" fillId="2" borderId="27" xfId="0" applyFont="1" applyFill="1" applyBorder="1" applyAlignment="1">
      <alignment horizontal="left" vertical="top" wrapText="1"/>
    </xf>
    <xf numFmtId="0" fontId="13" fillId="0" borderId="28" xfId="0" applyFont="1" applyBorder="1"/>
    <xf numFmtId="0" fontId="13" fillId="0" borderId="29" xfId="0" applyFont="1" applyBorder="1"/>
    <xf numFmtId="0" fontId="11" fillId="2" borderId="5" xfId="0" applyFont="1" applyFill="1" applyBorder="1" applyAlignment="1">
      <alignment vertical="top"/>
    </xf>
    <xf numFmtId="0" fontId="23" fillId="14" borderId="2" xfId="0" applyFont="1" applyFill="1" applyBorder="1" applyAlignment="1">
      <alignment horizontal="center"/>
    </xf>
    <xf numFmtId="0" fontId="23" fillId="14" borderId="3" xfId="0" applyFont="1" applyFill="1" applyBorder="1" applyAlignment="1">
      <alignment horizontal="center"/>
    </xf>
    <xf numFmtId="0" fontId="23" fillId="14" borderId="4" xfId="0" applyFont="1" applyFill="1" applyBorder="1" applyAlignment="1">
      <alignment horizontal="center"/>
    </xf>
    <xf numFmtId="0" fontId="23" fillId="14" borderId="5" xfId="0" applyFont="1" applyFill="1" applyBorder="1" applyAlignment="1">
      <alignment horizontal="center"/>
    </xf>
    <xf numFmtId="0" fontId="23" fillId="14" borderId="0" xfId="0" applyFont="1" applyFill="1" applyBorder="1" applyAlignment="1">
      <alignment horizontal="center"/>
    </xf>
    <xf numFmtId="0" fontId="23" fillId="14" borderId="6" xfId="0" applyFont="1" applyFill="1" applyBorder="1" applyAlignment="1">
      <alignment horizontal="center"/>
    </xf>
    <xf numFmtId="0" fontId="2" fillId="2" borderId="5" xfId="0" applyFont="1" applyFill="1" applyBorder="1" applyAlignment="1">
      <alignment horizontal="center" vertical="top" wrapText="1"/>
    </xf>
    <xf numFmtId="0" fontId="2" fillId="2" borderId="0"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0" xfId="0" applyFont="1" applyFill="1" applyBorder="1" applyAlignment="1">
      <alignment horizontal="center" vertical="top" wrapText="1"/>
    </xf>
    <xf numFmtId="0" fontId="3" fillId="2" borderId="0"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2" borderId="0" xfId="0" applyFont="1" applyFill="1" applyBorder="1" applyAlignment="1">
      <alignment horizontal="left" vertical="top" wrapText="1"/>
    </xf>
    <xf numFmtId="0" fontId="3" fillId="2" borderId="0" xfId="0" applyFont="1" applyFill="1" applyBorder="1" applyAlignment="1">
      <alignment vertical="top" wrapText="1"/>
    </xf>
    <xf numFmtId="0" fontId="3" fillId="2" borderId="6" xfId="0" applyFont="1" applyFill="1" applyBorder="1" applyAlignment="1">
      <alignment vertical="top" wrapText="1"/>
    </xf>
    <xf numFmtId="0" fontId="2" fillId="8" borderId="5" xfId="0" applyFont="1" applyFill="1" applyBorder="1" applyAlignment="1">
      <alignment horizontal="center" vertical="center" wrapText="1"/>
    </xf>
    <xf numFmtId="0" fontId="13" fillId="9" borderId="0" xfId="0" applyFont="1" applyFill="1" applyBorder="1" applyAlignment="1">
      <alignment vertical="center"/>
    </xf>
    <xf numFmtId="0" fontId="13" fillId="9" borderId="6" xfId="0" applyFont="1" applyFill="1" applyBorder="1" applyAlignment="1">
      <alignment vertical="center"/>
    </xf>
    <xf numFmtId="0" fontId="2" fillId="2" borderId="30" xfId="0" applyFont="1" applyFill="1" applyBorder="1" applyAlignment="1">
      <alignment horizontal="left" vertical="top" wrapText="1"/>
    </xf>
    <xf numFmtId="0" fontId="13" fillId="0" borderId="0" xfId="0" applyFont="1" applyBorder="1"/>
    <xf numFmtId="0" fontId="13" fillId="0" borderId="6" xfId="0" applyFont="1" applyBorder="1"/>
    <xf numFmtId="0" fontId="13" fillId="0" borderId="11" xfId="0" applyFont="1" applyBorder="1"/>
    <xf numFmtId="0" fontId="13" fillId="0" borderId="12" xfId="0" applyFont="1" applyBorder="1"/>
    <xf numFmtId="0" fontId="20" fillId="14" borderId="0" xfId="2" applyFont="1" applyFill="1" applyAlignment="1">
      <alignment horizontal="right" vertical="center" wrapText="1"/>
    </xf>
    <xf numFmtId="0" fontId="15" fillId="14" borderId="0" xfId="2" applyFill="1" applyAlignment="1">
      <alignment horizontal="left"/>
    </xf>
    <xf numFmtId="0" fontId="11" fillId="2" borderId="0" xfId="0" applyFont="1" applyFill="1" applyAlignment="1">
      <alignment horizontal="left" vertical="top" wrapText="1"/>
    </xf>
    <xf numFmtId="0" fontId="0" fillId="0" borderId="0" xfId="0"/>
    <xf numFmtId="0" fontId="24" fillId="3" borderId="1" xfId="0" applyFont="1" applyFill="1" applyBorder="1" applyAlignment="1">
      <alignment horizontal="left" vertical="top" wrapText="1"/>
    </xf>
    <xf numFmtId="0" fontId="24" fillId="3" borderId="1" xfId="0" applyFont="1" applyFill="1" applyBorder="1" applyAlignment="1">
      <alignment horizontal="left" vertical="top" wrapText="1"/>
    </xf>
    <xf numFmtId="0" fontId="24" fillId="3" borderId="1" xfId="0" applyFont="1" applyFill="1" applyBorder="1" applyAlignment="1">
      <alignment horizontal="right" vertical="top" wrapText="1"/>
    </xf>
    <xf numFmtId="4" fontId="24" fillId="3" borderId="1" xfId="0" applyNumberFormat="1" applyFont="1" applyFill="1" applyBorder="1" applyAlignment="1">
      <alignment horizontal="righ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righ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0" fontId="25" fillId="4" borderId="1" xfId="0" applyFont="1" applyFill="1" applyBorder="1" applyAlignment="1">
      <alignment horizontal="left" vertical="top" wrapText="1"/>
    </xf>
    <xf numFmtId="0" fontId="25" fillId="4" borderId="1" xfId="0" applyFont="1" applyFill="1" applyBorder="1" applyAlignment="1">
      <alignment horizontal="right" vertical="top" wrapText="1"/>
    </xf>
    <xf numFmtId="0" fontId="25" fillId="4" borderId="1" xfId="0" applyFont="1" applyFill="1" applyBorder="1" applyAlignment="1">
      <alignment horizontal="left" vertical="top" wrapText="1"/>
    </xf>
    <xf numFmtId="0" fontId="25" fillId="4" borderId="1" xfId="0" applyFont="1" applyFill="1" applyBorder="1" applyAlignment="1">
      <alignment horizontal="center" vertical="top" wrapText="1"/>
    </xf>
    <xf numFmtId="166" fontId="25" fillId="4" borderId="1" xfId="0" applyNumberFormat="1" applyFont="1" applyFill="1" applyBorder="1" applyAlignment="1">
      <alignment horizontal="right" vertical="top" wrapText="1"/>
    </xf>
    <xf numFmtId="4" fontId="25" fillId="4" borderId="1" xfId="0" applyNumberFormat="1" applyFont="1" applyFill="1" applyBorder="1" applyAlignment="1">
      <alignment horizontal="right" vertical="top" wrapText="1"/>
    </xf>
    <xf numFmtId="0" fontId="26" fillId="10" borderId="1" xfId="0" applyFont="1" applyFill="1" applyBorder="1" applyAlignment="1">
      <alignment horizontal="left" vertical="top" wrapText="1"/>
    </xf>
    <xf numFmtId="0" fontId="26" fillId="10" borderId="1" xfId="0" applyFont="1" applyFill="1" applyBorder="1" applyAlignment="1">
      <alignment horizontal="right" vertical="top" wrapText="1"/>
    </xf>
    <xf numFmtId="0" fontId="26" fillId="10" borderId="1" xfId="0" applyFont="1" applyFill="1" applyBorder="1" applyAlignment="1">
      <alignment horizontal="left" vertical="top" wrapText="1"/>
    </xf>
    <xf numFmtId="0" fontId="26" fillId="10" borderId="1" xfId="0" applyFont="1" applyFill="1" applyBorder="1" applyAlignment="1">
      <alignment horizontal="center" vertical="top" wrapText="1"/>
    </xf>
    <xf numFmtId="166" fontId="26" fillId="10" borderId="1" xfId="0" applyNumberFormat="1" applyFont="1" applyFill="1" applyBorder="1" applyAlignment="1">
      <alignment horizontal="right" vertical="top" wrapText="1"/>
    </xf>
    <xf numFmtId="4" fontId="26" fillId="10" borderId="1" xfId="0" applyNumberFormat="1" applyFont="1" applyFill="1" applyBorder="1" applyAlignment="1">
      <alignment horizontal="right" vertical="top" wrapText="1"/>
    </xf>
    <xf numFmtId="0" fontId="26" fillId="11" borderId="1" xfId="0" applyFont="1" applyFill="1" applyBorder="1" applyAlignment="1">
      <alignment horizontal="left" vertical="top" wrapText="1"/>
    </xf>
    <xf numFmtId="0" fontId="26" fillId="11" borderId="1" xfId="0" applyFont="1" applyFill="1" applyBorder="1" applyAlignment="1">
      <alignment horizontal="right" vertical="top" wrapText="1"/>
    </xf>
    <xf numFmtId="0" fontId="26" fillId="11" borderId="1" xfId="0" applyFont="1" applyFill="1" applyBorder="1" applyAlignment="1">
      <alignment horizontal="left" vertical="top" wrapText="1"/>
    </xf>
    <xf numFmtId="0" fontId="26" fillId="11" borderId="1" xfId="0" applyFont="1" applyFill="1" applyBorder="1" applyAlignment="1">
      <alignment horizontal="center" vertical="top" wrapText="1"/>
    </xf>
    <xf numFmtId="166" fontId="26" fillId="11" borderId="1" xfId="0" applyNumberFormat="1" applyFont="1" applyFill="1" applyBorder="1" applyAlignment="1">
      <alignment horizontal="right" vertical="top" wrapText="1"/>
    </xf>
    <xf numFmtId="4" fontId="26" fillId="11" borderId="1" xfId="0" applyNumberFormat="1" applyFont="1" applyFill="1" applyBorder="1" applyAlignment="1">
      <alignment horizontal="right" vertical="top" wrapText="1"/>
    </xf>
    <xf numFmtId="0" fontId="26" fillId="2" borderId="0" xfId="0" applyFont="1" applyFill="1" applyAlignment="1">
      <alignment horizontal="right" vertical="top" wrapText="1"/>
    </xf>
    <xf numFmtId="4" fontId="26" fillId="2" borderId="0" xfId="0" applyNumberFormat="1" applyFont="1" applyFill="1" applyAlignment="1">
      <alignment horizontal="right" vertical="top" wrapText="1"/>
    </xf>
    <xf numFmtId="0" fontId="26" fillId="2" borderId="0" xfId="0" applyFont="1" applyFill="1" applyAlignment="1">
      <alignment horizontal="right" vertical="top" wrapText="1"/>
    </xf>
    <xf numFmtId="0" fontId="11" fillId="2" borderId="0" xfId="0" applyFont="1" applyFill="1" applyAlignment="1">
      <alignment horizontal="right" vertical="top" wrapText="1"/>
    </xf>
    <xf numFmtId="166" fontId="11" fillId="2" borderId="0" xfId="0" applyNumberFormat="1" applyFont="1" applyFill="1" applyAlignment="1">
      <alignment horizontal="right" vertical="top" wrapText="1"/>
    </xf>
    <xf numFmtId="4" fontId="11" fillId="2" borderId="0" xfId="0" applyNumberFormat="1" applyFont="1" applyFill="1" applyAlignment="1">
      <alignment horizontal="right" vertical="top" wrapText="1"/>
    </xf>
    <xf numFmtId="0" fontId="25" fillId="4" borderId="31" xfId="0" applyFont="1" applyFill="1" applyBorder="1" applyAlignment="1">
      <alignment horizontal="left" vertical="top" wrapText="1"/>
    </xf>
    <xf numFmtId="0" fontId="10" fillId="2" borderId="1" xfId="0" applyFont="1" applyFill="1" applyBorder="1" applyAlignment="1">
      <alignment horizontal="right" vertical="top" wrapText="1"/>
    </xf>
    <xf numFmtId="167" fontId="26" fillId="10" borderId="1" xfId="0" applyNumberFormat="1" applyFont="1" applyFill="1" applyBorder="1" applyAlignment="1">
      <alignment horizontal="right" vertical="top" wrapText="1"/>
    </xf>
    <xf numFmtId="167" fontId="26" fillId="11" borderId="1" xfId="0" applyNumberFormat="1" applyFont="1" applyFill="1" applyBorder="1" applyAlignment="1">
      <alignment horizontal="right" vertical="top"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top" wrapText="1"/>
    </xf>
    <xf numFmtId="0" fontId="11" fillId="2" borderId="0" xfId="0" applyFont="1" applyFill="1" applyAlignment="1">
      <alignment horizontal="right" vertical="top" wrapText="1"/>
    </xf>
    <xf numFmtId="0" fontId="26" fillId="2" borderId="0" xfId="0" applyFont="1" applyFill="1" applyAlignment="1">
      <alignment horizontal="center" vertical="top" wrapText="1"/>
    </xf>
    <xf numFmtId="0" fontId="26" fillId="2" borderId="0" xfId="0" applyFont="1" applyFill="1" applyAlignment="1">
      <alignment horizontal="left" vertical="top" wrapText="1"/>
    </xf>
    <xf numFmtId="4" fontId="11" fillId="2" borderId="0" xfId="0" applyNumberFormat="1" applyFont="1" applyFill="1" applyAlignment="1">
      <alignment horizontal="right" vertical="top" wrapText="1"/>
    </xf>
    <xf numFmtId="0" fontId="11" fillId="2" borderId="0" xfId="0" applyFont="1" applyFill="1" applyAlignment="1">
      <alignment horizontal="center" vertical="top" wrapText="1"/>
    </xf>
    <xf numFmtId="0" fontId="26" fillId="2" borderId="0" xfId="0" applyFont="1" applyFill="1" applyAlignment="1">
      <alignment horizontal="center" vertical="top" wrapText="1"/>
    </xf>
    <xf numFmtId="0" fontId="10" fillId="7" borderId="5" xfId="0" applyFont="1" applyFill="1" applyBorder="1" applyAlignment="1">
      <alignment horizontal="center" wrapText="1"/>
    </xf>
    <xf numFmtId="0" fontId="10" fillId="7" borderId="0" xfId="0" applyFont="1" applyFill="1" applyAlignment="1">
      <alignment horizontal="center" wrapText="1"/>
    </xf>
    <xf numFmtId="10" fontId="11" fillId="2" borderId="0" xfId="0" applyNumberFormat="1" applyFont="1" applyFill="1" applyAlignment="1">
      <alignment horizontal="center" vertical="center" wrapText="1"/>
    </xf>
    <xf numFmtId="0" fontId="0" fillId="14" borderId="0" xfId="0" applyFill="1"/>
    <xf numFmtId="0" fontId="12" fillId="2" borderId="0" xfId="0" applyFont="1" applyFill="1" applyAlignment="1">
      <alignment horizontal="center" vertical="center" wrapText="1"/>
    </xf>
    <xf numFmtId="0" fontId="10" fillId="8" borderId="0" xfId="0" applyFont="1" applyFill="1" applyAlignment="1">
      <alignment horizontal="center" wrapText="1"/>
    </xf>
    <xf numFmtId="0" fontId="0" fillId="9" borderId="0" xfId="0" applyFill="1"/>
    <xf numFmtId="0" fontId="3"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12" xfId="0" applyFont="1" applyFill="1" applyBorder="1" applyAlignment="1">
      <alignment horizontal="center" vertical="top" wrapText="1"/>
    </xf>
    <xf numFmtId="0" fontId="2" fillId="2" borderId="0" xfId="0" applyFont="1" applyFill="1" applyAlignment="1">
      <alignment horizontal="left" wrapText="1"/>
    </xf>
    <xf numFmtId="0" fontId="13" fillId="0" borderId="0" xfId="0" applyFont="1" applyAlignment="1"/>
  </cellXfs>
  <cellStyles count="6">
    <cellStyle name="40% - Ênfase6 2" xfId="5" xr:uid="{562CEEC3-7834-4F3E-87AF-78B2827F48D3}"/>
    <cellStyle name="Ênfase6 2" xfId="3" xr:uid="{7BF0206D-54D8-41F5-A99A-6B4A3EFAEC63}"/>
    <cellStyle name="Normal" xfId="0" builtinId="0"/>
    <cellStyle name="Normal 2" xfId="2" xr:uid="{52176479-473E-4448-AB7B-4A6C9F3AFB7B}"/>
    <cellStyle name="Normal 2 2" xfId="1" xr:uid="{1CE9787D-389C-4894-8504-D8BB6A841576}"/>
    <cellStyle name="Porcentagem 2" xfId="4" xr:uid="{4D76927F-DC51-49A3-989B-68E52349E2CC}"/>
  </cellStyles>
  <dxfs count="5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27022</xdr:colOff>
      <xdr:row>0</xdr:row>
      <xdr:rowOff>58655</xdr:rowOff>
    </xdr:from>
    <xdr:to>
      <xdr:col>2</xdr:col>
      <xdr:colOff>326572</xdr:colOff>
      <xdr:row>3</xdr:row>
      <xdr:rowOff>122464</xdr:rowOff>
    </xdr:to>
    <xdr:pic>
      <xdr:nvPicPr>
        <xdr:cNvPr id="2" name="Imagem 1" descr="BRASAO">
          <a:extLst>
            <a:ext uri="{FF2B5EF4-FFF2-40B4-BE49-F238E27FC236}">
              <a16:creationId xmlns:a16="http://schemas.microsoft.com/office/drawing/2014/main" id="{44369511-7BC6-49B0-94EC-781ECF71330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9022" y="58655"/>
          <a:ext cx="1061550" cy="1370095"/>
        </a:xfrm>
        <a:prstGeom prst="rect">
          <a:avLst/>
        </a:prstGeom>
        <a:noFill/>
      </xdr:spPr>
    </xdr:pic>
    <xdr:clientData/>
  </xdr:twoCellAnchor>
  <xdr:twoCellAnchor editAs="oneCell">
    <xdr:from>
      <xdr:col>7</xdr:col>
      <xdr:colOff>720</xdr:colOff>
      <xdr:row>0</xdr:row>
      <xdr:rowOff>251858</xdr:rowOff>
    </xdr:from>
    <xdr:to>
      <xdr:col>9</xdr:col>
      <xdr:colOff>563136</xdr:colOff>
      <xdr:row>2</xdr:row>
      <xdr:rowOff>244414</xdr:rowOff>
    </xdr:to>
    <xdr:pic>
      <xdr:nvPicPr>
        <xdr:cNvPr id="3" name="Imagem 2">
          <a:extLst>
            <a:ext uri="{FF2B5EF4-FFF2-40B4-BE49-F238E27FC236}">
              <a16:creationId xmlns:a16="http://schemas.microsoft.com/office/drawing/2014/main" id="{B808018B-8D53-421A-9724-49DD46B008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38684" y="251858"/>
          <a:ext cx="2549059" cy="863413"/>
        </a:xfrm>
        <a:prstGeom prst="rect">
          <a:avLst/>
        </a:prstGeom>
      </xdr:spPr>
    </xdr:pic>
    <xdr:clientData/>
  </xdr:twoCellAnchor>
  <xdr:twoCellAnchor editAs="oneCell">
    <xdr:from>
      <xdr:col>1</xdr:col>
      <xdr:colOff>528411</xdr:colOff>
      <xdr:row>344</xdr:row>
      <xdr:rowOff>170088</xdr:rowOff>
    </xdr:from>
    <xdr:to>
      <xdr:col>3</xdr:col>
      <xdr:colOff>366425</xdr:colOff>
      <xdr:row>348</xdr:row>
      <xdr:rowOff>446046</xdr:rowOff>
    </xdr:to>
    <xdr:pic>
      <xdr:nvPicPr>
        <xdr:cNvPr id="4" name="Imagem 3">
          <a:extLst>
            <a:ext uri="{FF2B5EF4-FFF2-40B4-BE49-F238E27FC236}">
              <a16:creationId xmlns:a16="http://schemas.microsoft.com/office/drawing/2014/main" id="{E49DEA0A-6642-4E53-962D-FDE9214BC1A9}"/>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290411" y="147315463"/>
          <a:ext cx="1743014" cy="11649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391085</xdr:colOff>
      <xdr:row>0</xdr:row>
      <xdr:rowOff>85165</xdr:rowOff>
    </xdr:from>
    <xdr:ext cx="742950" cy="1066800"/>
    <xdr:pic>
      <xdr:nvPicPr>
        <xdr:cNvPr id="4" name="image1.png" descr="BRASAO">
          <a:extLst>
            <a:ext uri="{FF2B5EF4-FFF2-40B4-BE49-F238E27FC236}">
              <a16:creationId xmlns:a16="http://schemas.microsoft.com/office/drawing/2014/main" id="{7F58970D-8D47-4FFF-A811-674848FC5AD5}"/>
            </a:ext>
          </a:extLst>
        </xdr:cNvPr>
        <xdr:cNvPicPr preferRelativeResize="0"/>
      </xdr:nvPicPr>
      <xdr:blipFill>
        <a:blip xmlns:r="http://schemas.openxmlformats.org/officeDocument/2006/relationships" r:embed="rId1" cstate="print"/>
        <a:stretch>
          <a:fillRect/>
        </a:stretch>
      </xdr:blipFill>
      <xdr:spPr>
        <a:xfrm>
          <a:off x="1153085" y="85165"/>
          <a:ext cx="742950" cy="1066800"/>
        </a:xfrm>
        <a:prstGeom prst="rect">
          <a:avLst/>
        </a:prstGeom>
        <a:noFill/>
      </xdr:spPr>
    </xdr:pic>
    <xdr:clientData fLocksWithSheet="0"/>
  </xdr:oneCellAnchor>
  <xdr:oneCellAnchor>
    <xdr:from>
      <xdr:col>7</xdr:col>
      <xdr:colOff>818029</xdr:colOff>
      <xdr:row>1</xdr:row>
      <xdr:rowOff>41462</xdr:rowOff>
    </xdr:from>
    <xdr:ext cx="2638425" cy="866775"/>
    <xdr:pic>
      <xdr:nvPicPr>
        <xdr:cNvPr id="5" name="image2.png">
          <a:extLst>
            <a:ext uri="{FF2B5EF4-FFF2-40B4-BE49-F238E27FC236}">
              <a16:creationId xmlns:a16="http://schemas.microsoft.com/office/drawing/2014/main" id="{8B4B8E40-7C6B-4F3E-AB4F-181731D48087}"/>
            </a:ext>
          </a:extLst>
        </xdr:cNvPr>
        <xdr:cNvPicPr preferRelativeResize="0"/>
      </xdr:nvPicPr>
      <xdr:blipFill>
        <a:blip xmlns:r="http://schemas.openxmlformats.org/officeDocument/2006/relationships" r:embed="rId2" cstate="print"/>
        <a:stretch>
          <a:fillRect/>
        </a:stretch>
      </xdr:blipFill>
      <xdr:spPr>
        <a:xfrm>
          <a:off x="10343029" y="231962"/>
          <a:ext cx="2638425" cy="866775"/>
        </a:xfrm>
        <a:prstGeom prst="rect">
          <a:avLst/>
        </a:prstGeom>
        <a:noFill/>
      </xdr:spPr>
    </xdr:pic>
    <xdr:clientData fLocksWithSheet="0"/>
  </xdr:oneCellAnchor>
  <xdr:twoCellAnchor editAs="oneCell">
    <xdr:from>
      <xdr:col>1</xdr:col>
      <xdr:colOff>324970</xdr:colOff>
      <xdr:row>31</xdr:row>
      <xdr:rowOff>156882</xdr:rowOff>
    </xdr:from>
    <xdr:to>
      <xdr:col>3</xdr:col>
      <xdr:colOff>1530102</xdr:colOff>
      <xdr:row>34</xdr:row>
      <xdr:rowOff>223664</xdr:rowOff>
    </xdr:to>
    <xdr:pic>
      <xdr:nvPicPr>
        <xdr:cNvPr id="6" name="Imagem 5">
          <a:extLst>
            <a:ext uri="{FF2B5EF4-FFF2-40B4-BE49-F238E27FC236}">
              <a16:creationId xmlns:a16="http://schemas.microsoft.com/office/drawing/2014/main" id="{CC869E75-8852-4D7C-905C-182D357679B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86970" y="10656794"/>
          <a:ext cx="1743014" cy="11649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577850</xdr:colOff>
      <xdr:row>0</xdr:row>
      <xdr:rowOff>19050</xdr:rowOff>
    </xdr:from>
    <xdr:ext cx="889000" cy="1066800"/>
    <xdr:pic>
      <xdr:nvPicPr>
        <xdr:cNvPr id="2" name="image1.png" descr="BRASAO">
          <a:extLst>
            <a:ext uri="{FF2B5EF4-FFF2-40B4-BE49-F238E27FC236}">
              <a16:creationId xmlns:a16="http://schemas.microsoft.com/office/drawing/2014/main" id="{7284DEA0-FE3A-41F4-9867-A01247724D1A}"/>
            </a:ext>
          </a:extLst>
        </xdr:cNvPr>
        <xdr:cNvPicPr preferRelativeResize="0"/>
      </xdr:nvPicPr>
      <xdr:blipFill>
        <a:blip xmlns:r="http://schemas.openxmlformats.org/officeDocument/2006/relationships" r:embed="rId1" cstate="print"/>
        <a:stretch>
          <a:fillRect/>
        </a:stretch>
      </xdr:blipFill>
      <xdr:spPr>
        <a:xfrm>
          <a:off x="577850" y="19050"/>
          <a:ext cx="889000" cy="1066800"/>
        </a:xfrm>
        <a:prstGeom prst="rect">
          <a:avLst/>
        </a:prstGeom>
        <a:noFill/>
      </xdr:spPr>
    </xdr:pic>
    <xdr:clientData fLocksWithSheet="0"/>
  </xdr:oneCellAnchor>
  <xdr:oneCellAnchor>
    <xdr:from>
      <xdr:col>4</xdr:col>
      <xdr:colOff>1113367</xdr:colOff>
      <xdr:row>0</xdr:row>
      <xdr:rowOff>110067</xdr:rowOff>
    </xdr:from>
    <xdr:ext cx="2638425" cy="866775"/>
    <xdr:pic>
      <xdr:nvPicPr>
        <xdr:cNvPr id="3" name="image2.png">
          <a:extLst>
            <a:ext uri="{FF2B5EF4-FFF2-40B4-BE49-F238E27FC236}">
              <a16:creationId xmlns:a16="http://schemas.microsoft.com/office/drawing/2014/main" id="{091A97BD-585D-43B3-A0B4-8689DB8F099B}"/>
            </a:ext>
          </a:extLst>
        </xdr:cNvPr>
        <xdr:cNvPicPr preferRelativeResize="0"/>
      </xdr:nvPicPr>
      <xdr:blipFill>
        <a:blip xmlns:r="http://schemas.openxmlformats.org/officeDocument/2006/relationships" r:embed="rId2" cstate="print"/>
        <a:stretch>
          <a:fillRect/>
        </a:stretch>
      </xdr:blipFill>
      <xdr:spPr>
        <a:xfrm>
          <a:off x="9885892" y="110067"/>
          <a:ext cx="2638425" cy="866775"/>
        </a:xfrm>
        <a:prstGeom prst="rect">
          <a:avLst/>
        </a:prstGeom>
        <a:noFill/>
      </xdr:spPr>
    </xdr:pic>
    <xdr:clientData fLocksWithSheet="0"/>
  </xdr:oneCellAnchor>
  <xdr:twoCellAnchor editAs="oneCell">
    <xdr:from>
      <xdr:col>1</xdr:col>
      <xdr:colOff>281215</xdr:colOff>
      <xdr:row>59</xdr:row>
      <xdr:rowOff>15876</xdr:rowOff>
    </xdr:from>
    <xdr:to>
      <xdr:col>1</xdr:col>
      <xdr:colOff>2182159</xdr:colOff>
      <xdr:row>66</xdr:row>
      <xdr:rowOff>49173</xdr:rowOff>
    </xdr:to>
    <xdr:pic>
      <xdr:nvPicPr>
        <xdr:cNvPr id="4" name="Imagem 3">
          <a:extLst>
            <a:ext uri="{FF2B5EF4-FFF2-40B4-BE49-F238E27FC236}">
              <a16:creationId xmlns:a16="http://schemas.microsoft.com/office/drawing/2014/main" id="{68FA602D-18AE-4DA3-8F83-4414616ACCA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38465" y="13049251"/>
          <a:ext cx="1900944" cy="12556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389538</xdr:colOff>
      <xdr:row>0</xdr:row>
      <xdr:rowOff>188158</xdr:rowOff>
    </xdr:from>
    <xdr:to>
      <xdr:col>8</xdr:col>
      <xdr:colOff>959223</xdr:colOff>
      <xdr:row>2</xdr:row>
      <xdr:rowOff>336664</xdr:rowOff>
    </xdr:to>
    <xdr:pic>
      <xdr:nvPicPr>
        <xdr:cNvPr id="4" name="Imagem 3">
          <a:extLst>
            <a:ext uri="{FF2B5EF4-FFF2-40B4-BE49-F238E27FC236}">
              <a16:creationId xmlns:a16="http://schemas.microsoft.com/office/drawing/2014/main" id="{E559AC48-CFEE-4817-A933-0C6290C8C0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52763" y="188158"/>
          <a:ext cx="2398485" cy="853356"/>
        </a:xfrm>
        <a:prstGeom prst="rect">
          <a:avLst/>
        </a:prstGeom>
      </xdr:spPr>
    </xdr:pic>
    <xdr:clientData/>
  </xdr:twoCellAnchor>
  <xdr:twoCellAnchor editAs="oneCell">
    <xdr:from>
      <xdr:col>1</xdr:col>
      <xdr:colOff>173099</xdr:colOff>
      <xdr:row>0</xdr:row>
      <xdr:rowOff>52518</xdr:rowOff>
    </xdr:from>
    <xdr:to>
      <xdr:col>2</xdr:col>
      <xdr:colOff>168088</xdr:colOff>
      <xdr:row>4</xdr:row>
      <xdr:rowOff>11766</xdr:rowOff>
    </xdr:to>
    <xdr:pic>
      <xdr:nvPicPr>
        <xdr:cNvPr id="5" name="Imagem 4" descr="BRASAO">
          <a:extLst>
            <a:ext uri="{FF2B5EF4-FFF2-40B4-BE49-F238E27FC236}">
              <a16:creationId xmlns:a16="http://schemas.microsoft.com/office/drawing/2014/main" id="{30A3F47F-74B7-4420-83EA-F8F3BAFAA43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5099" y="52518"/>
          <a:ext cx="909389" cy="1197498"/>
        </a:xfrm>
        <a:prstGeom prst="rect">
          <a:avLst/>
        </a:prstGeom>
        <a:noFill/>
      </xdr:spPr>
    </xdr:pic>
    <xdr:clientData/>
  </xdr:twoCellAnchor>
  <xdr:twoCellAnchor editAs="oneCell">
    <xdr:from>
      <xdr:col>1</xdr:col>
      <xdr:colOff>86591</xdr:colOff>
      <xdr:row>3265</xdr:row>
      <xdr:rowOff>86591</xdr:rowOff>
    </xdr:from>
    <xdr:to>
      <xdr:col>3</xdr:col>
      <xdr:colOff>307671</xdr:colOff>
      <xdr:row>3269</xdr:row>
      <xdr:rowOff>649535</xdr:rowOff>
    </xdr:to>
    <xdr:pic>
      <xdr:nvPicPr>
        <xdr:cNvPr id="6" name="Imagem 5">
          <a:extLst>
            <a:ext uri="{FF2B5EF4-FFF2-40B4-BE49-F238E27FC236}">
              <a16:creationId xmlns:a16="http://schemas.microsoft.com/office/drawing/2014/main" id="{59F065BC-F62C-4901-8E72-69078C51508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8591" y="1042537227"/>
          <a:ext cx="1900944" cy="12556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649229</xdr:colOff>
      <xdr:row>0</xdr:row>
      <xdr:rowOff>123978</xdr:rowOff>
    </xdr:from>
    <xdr:ext cx="1273089" cy="1746386"/>
    <xdr:pic>
      <xdr:nvPicPr>
        <xdr:cNvPr id="2" name="image2.png" descr="BRASAO">
          <a:extLst>
            <a:ext uri="{FF2B5EF4-FFF2-40B4-BE49-F238E27FC236}">
              <a16:creationId xmlns:a16="http://schemas.microsoft.com/office/drawing/2014/main" id="{730CE81A-0C46-4605-8F5F-B2BAC44706DE}"/>
            </a:ext>
          </a:extLst>
        </xdr:cNvPr>
        <xdr:cNvPicPr preferRelativeResize="0"/>
      </xdr:nvPicPr>
      <xdr:blipFill>
        <a:blip xmlns:r="http://schemas.openxmlformats.org/officeDocument/2006/relationships" r:embed="rId1" cstate="print"/>
        <a:stretch>
          <a:fillRect/>
        </a:stretch>
      </xdr:blipFill>
      <xdr:spPr>
        <a:xfrm>
          <a:off x="649229" y="123978"/>
          <a:ext cx="1273089" cy="1746386"/>
        </a:xfrm>
        <a:prstGeom prst="rect">
          <a:avLst/>
        </a:prstGeom>
        <a:noFill/>
      </xdr:spPr>
    </xdr:pic>
    <xdr:clientData fLocksWithSheet="0"/>
  </xdr:oneCellAnchor>
  <xdr:oneCellAnchor>
    <xdr:from>
      <xdr:col>11</xdr:col>
      <xdr:colOff>632979</xdr:colOff>
      <xdr:row>0</xdr:row>
      <xdr:rowOff>164522</xdr:rowOff>
    </xdr:from>
    <xdr:ext cx="3238500" cy="1066800"/>
    <xdr:pic>
      <xdr:nvPicPr>
        <xdr:cNvPr id="3" name="image1.png">
          <a:extLst>
            <a:ext uri="{FF2B5EF4-FFF2-40B4-BE49-F238E27FC236}">
              <a16:creationId xmlns:a16="http://schemas.microsoft.com/office/drawing/2014/main" id="{CF4352B7-6488-4973-9377-BCC3DFF53EB2}"/>
            </a:ext>
          </a:extLst>
        </xdr:cNvPr>
        <xdr:cNvPicPr preferRelativeResize="0"/>
      </xdr:nvPicPr>
      <xdr:blipFill>
        <a:blip xmlns:r="http://schemas.openxmlformats.org/officeDocument/2006/relationships" r:embed="rId2" cstate="print"/>
        <a:stretch>
          <a:fillRect/>
        </a:stretch>
      </xdr:blipFill>
      <xdr:spPr>
        <a:xfrm>
          <a:off x="15162934" y="164522"/>
          <a:ext cx="3238500" cy="1066800"/>
        </a:xfrm>
        <a:prstGeom prst="rect">
          <a:avLst/>
        </a:prstGeom>
        <a:noFill/>
      </xdr:spPr>
    </xdr:pic>
    <xdr:clientData fLocksWithSheet="0"/>
  </xdr:oneCellAnchor>
  <xdr:twoCellAnchor editAs="oneCell">
    <xdr:from>
      <xdr:col>3</xdr:col>
      <xdr:colOff>166686</xdr:colOff>
      <xdr:row>700</xdr:row>
      <xdr:rowOff>47625</xdr:rowOff>
    </xdr:from>
    <xdr:to>
      <xdr:col>3</xdr:col>
      <xdr:colOff>2545945</xdr:colOff>
      <xdr:row>709</xdr:row>
      <xdr:rowOff>119062</xdr:rowOff>
    </xdr:to>
    <xdr:pic>
      <xdr:nvPicPr>
        <xdr:cNvPr id="4" name="Imagem 3">
          <a:extLst>
            <a:ext uri="{FF2B5EF4-FFF2-40B4-BE49-F238E27FC236}">
              <a16:creationId xmlns:a16="http://schemas.microsoft.com/office/drawing/2014/main" id="{3A87DD3E-BDD4-430D-9ACF-EED4FB41DC3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524124" y="256341563"/>
          <a:ext cx="2379259" cy="15716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ho/Desktop/ESCOLAS%20DE%20MADEIRA%20DA%20ZONA%20RURAL%20TIPO%201%20E%20TIPO%202/PB%20-%20ALDEIA%20S&#195;O%20JO&#195;O%20ESCOLA%20DE%20MADEIRA%20TIPO%202/EDITAVEIS/CONTRU&#199;&#195;O%20DE%20ESCOLA%20MADEIRA%20ALDEIA%20S&#195;O%20JO&#195;O%20-%20TIPO%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finho/AppData/Local/Microsoft/Windows/INetCache/IE/7T10Q7NG/ESCOLA%20PRO-INFANCIA%20TIPO%201%20-%20S%20-%20OR&#199;AMENTO%20RESUMIDO%20E%20CRONOGRAMA%5b1%5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 DE CALCULO"/>
      <sheetName val="Orçamento Sintético"/>
      <sheetName val="RESUMO "/>
      <sheetName val="BDI 28,82%"/>
      <sheetName val="CRONOGRAMA"/>
      <sheetName val="Orçamento Analítico"/>
    </sheetNames>
    <sheetDataSet>
      <sheetData sheetId="0">
        <row r="3">
          <cell r="A3" t="str">
            <v>ESTADO DO AMAZONAS</v>
          </cell>
        </row>
        <row r="5">
          <cell r="A5" t="str">
            <v>ASSESSORIA EXECUTIVA DE PROJETOS E CONVÊNIOS</v>
          </cell>
          <cell r="B5"/>
          <cell r="C5"/>
          <cell r="D5"/>
          <cell r="E5"/>
        </row>
        <row r="8">
          <cell r="A8" t="str">
            <v xml:space="preserve">INTERESSADO: PREFEITURA MUNICIPAL DE EIRUNEPÉ/AM  </v>
          </cell>
          <cell r="B8"/>
          <cell r="C8"/>
          <cell r="D8"/>
          <cell r="E8"/>
        </row>
      </sheetData>
      <sheetData sheetId="1">
        <row r="7">
          <cell r="F7" t="str">
            <v>SINAPI - 03/2025 - Amazonas
ORSE - 01/2025 - Sergipe
SEINFRA - 028 - Ceará
SETOP - 01/2025 - Minas Gerais
SUDECAP - 01/2025 - Minas Gerais</v>
          </cell>
        </row>
      </sheetData>
      <sheetData sheetId="2">
        <row r="35">
          <cell r="F35">
            <v>289058.65999999997</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Orçamento"/>
      <sheetName val="CRONOGRAMA"/>
    </sheetNames>
    <sheetDataSet>
      <sheetData sheetId="0">
        <row r="5">
          <cell r="D5" t="str">
            <v>ADMINISTRAÇÃO DA OBRA</v>
          </cell>
          <cell r="I5">
            <v>138728.64000000001</v>
          </cell>
        </row>
        <row r="6">
          <cell r="D6" t="str">
            <v>SERVIÇOS PRELIMINARES</v>
          </cell>
          <cell r="I6">
            <v>62684.38</v>
          </cell>
        </row>
        <row r="7">
          <cell r="D7" t="str">
            <v>MOVIMENTO DE TERRAS PARA FUNDAÇÕES</v>
          </cell>
          <cell r="I7">
            <v>1289.23</v>
          </cell>
        </row>
        <row r="8">
          <cell r="D8" t="str">
            <v>FUNDAÇÃO DO CASTELO DÁGUA</v>
          </cell>
          <cell r="I8">
            <v>38192.99</v>
          </cell>
        </row>
        <row r="9">
          <cell r="D9" t="str">
            <v>SISTEMA DE VEDÇÃO VERTICAL</v>
          </cell>
          <cell r="I9">
            <v>15048.37</v>
          </cell>
        </row>
        <row r="10">
          <cell r="D10" t="str">
            <v>ESQUADRIAS</v>
          </cell>
          <cell r="I10">
            <v>413015.6</v>
          </cell>
        </row>
        <row r="11">
          <cell r="D11" t="str">
            <v>REVESTIMENTO INTERNO E EXTERNO</v>
          </cell>
          <cell r="I11">
            <v>220533.41</v>
          </cell>
        </row>
        <row r="12">
          <cell r="D12" t="str">
            <v>SISTEMA DE PISOS</v>
          </cell>
          <cell r="I12">
            <v>173523.9</v>
          </cell>
        </row>
        <row r="13">
          <cell r="D13" t="str">
            <v>PINTURAS E ACABAMENTOS</v>
          </cell>
          <cell r="I13">
            <v>278951.64</v>
          </cell>
        </row>
        <row r="14">
          <cell r="D14" t="str">
            <v>INSTALAÇÃO HIDRÁULICA</v>
          </cell>
          <cell r="I14">
            <v>3935.69</v>
          </cell>
        </row>
        <row r="15">
          <cell r="D15" t="str">
            <v>DRENAGEM DE ÁGUA PLUVIAIS</v>
          </cell>
          <cell r="I15">
            <v>10771.84</v>
          </cell>
        </row>
        <row r="16">
          <cell r="D16" t="str">
            <v>LOUÇAS ACESSÓRIOS E METAIS</v>
          </cell>
          <cell r="I16">
            <v>129438.54</v>
          </cell>
        </row>
        <row r="17">
          <cell r="D17" t="str">
            <v>INSTALAÇÃO DE GÁS COMBUSTÍVEL</v>
          </cell>
          <cell r="I17">
            <v>4401.6400000000003</v>
          </cell>
        </row>
        <row r="18">
          <cell r="D18" t="str">
            <v>SISTEMA DE PROTEÇÃO CONTRA INCÊNDIO</v>
          </cell>
          <cell r="I18">
            <v>28003.06</v>
          </cell>
        </row>
        <row r="19">
          <cell r="D19" t="str">
            <v>INSTALAÇÃO ELÉTRICA</v>
          </cell>
          <cell r="I19">
            <v>384934.88</v>
          </cell>
        </row>
        <row r="20">
          <cell r="D20" t="str">
            <v>INSTALAÇÕES DE REDE ESTRUTURADA</v>
          </cell>
          <cell r="I20">
            <v>56215.98</v>
          </cell>
        </row>
        <row r="21">
          <cell r="D21" t="str">
            <v>SISTEMA DE EXAUSTÃO MECÂNICA</v>
          </cell>
          <cell r="I21">
            <v>4500.68</v>
          </cell>
        </row>
        <row r="22">
          <cell r="D22" t="str">
            <v>SISTEMA DE PROTEÇÃO CONTRA DESCARGA ATMOSFÉRICA (SPDA)</v>
          </cell>
          <cell r="I22">
            <v>3615.8</v>
          </cell>
        </row>
        <row r="23">
          <cell r="D23" t="str">
            <v>SERVIÇOS COMPLEMENTARES</v>
          </cell>
          <cell r="I23">
            <v>145470.84</v>
          </cell>
        </row>
        <row r="24">
          <cell r="D24" t="str">
            <v>SERVIÇOS FINAIS</v>
          </cell>
          <cell r="I24">
            <v>24615.61</v>
          </cell>
        </row>
        <row r="25">
          <cell r="D25" t="str">
            <v>MOBILIZAÇÃO</v>
          </cell>
          <cell r="I25">
            <v>667575.4</v>
          </cell>
        </row>
      </sheetData>
      <sheetData sheetId="1"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05"/>
  <sheetViews>
    <sheetView tabSelected="1" view="pageBreakPreview" zoomScale="85" zoomScaleNormal="70" zoomScaleSheetLayoutView="85" workbookViewId="0">
      <selection activeCell="A5" sqref="A5"/>
    </sheetView>
  </sheetViews>
  <sheetFormatPr defaultColWidth="12.625" defaultRowHeight="15" customHeight="1" x14ac:dyDescent="0.2"/>
  <cols>
    <col min="1" max="2" width="10" customWidth="1"/>
    <col min="3" max="3" width="15" customWidth="1"/>
    <col min="4" max="4" width="60" customWidth="1"/>
    <col min="5" max="5" width="8" customWidth="1"/>
    <col min="6" max="10" width="13" customWidth="1"/>
    <col min="11" max="26" width="8.625" customWidth="1"/>
  </cols>
  <sheetData>
    <row r="1" spans="1:10" ht="34.5" customHeight="1" x14ac:dyDescent="0.25">
      <c r="A1" s="19" t="s">
        <v>892</v>
      </c>
      <c r="B1" s="20"/>
      <c r="C1" s="20"/>
      <c r="D1" s="20"/>
      <c r="E1" s="20"/>
      <c r="F1" s="20"/>
      <c r="G1" s="20"/>
      <c r="H1" s="20"/>
      <c r="I1" s="20"/>
      <c r="J1" s="21"/>
    </row>
    <row r="2" spans="1:10" ht="34.5" customHeight="1" x14ac:dyDescent="0.2">
      <c r="A2" s="22" t="s">
        <v>893</v>
      </c>
      <c r="B2" s="36"/>
      <c r="C2" s="36"/>
      <c r="D2" s="36"/>
      <c r="E2" s="36"/>
      <c r="F2" s="36"/>
      <c r="G2" s="36"/>
      <c r="H2" s="36"/>
      <c r="I2" s="36"/>
      <c r="J2" s="24"/>
    </row>
    <row r="3" spans="1:10" ht="34.5" customHeight="1" x14ac:dyDescent="0.2">
      <c r="A3" s="25" t="s">
        <v>894</v>
      </c>
      <c r="B3" s="37"/>
      <c r="C3" s="37"/>
      <c r="D3" s="37"/>
      <c r="E3" s="37"/>
      <c r="F3" s="37"/>
      <c r="G3" s="37"/>
      <c r="H3" s="37"/>
      <c r="I3" s="37"/>
      <c r="J3" s="27"/>
    </row>
    <row r="4" spans="1:10" ht="15" customHeight="1" x14ac:dyDescent="0.2">
      <c r="A4" s="28"/>
      <c r="B4" s="38"/>
      <c r="C4" s="38"/>
      <c r="D4" s="38"/>
      <c r="E4" s="39"/>
      <c r="F4" s="39"/>
      <c r="G4" s="40"/>
      <c r="H4" s="40"/>
      <c r="I4" s="40"/>
      <c r="J4" s="32"/>
    </row>
    <row r="5" spans="1:10" ht="25.5" customHeight="1" x14ac:dyDescent="0.2">
      <c r="A5" s="33" t="s">
        <v>4520</v>
      </c>
      <c r="B5" s="38"/>
      <c r="C5" s="38"/>
      <c r="D5" s="38"/>
      <c r="E5" s="41"/>
      <c r="F5" s="42" t="s">
        <v>895</v>
      </c>
      <c r="G5" s="42"/>
      <c r="H5" s="42"/>
      <c r="I5" s="41" t="s">
        <v>896</v>
      </c>
      <c r="J5" s="35"/>
    </row>
    <row r="6" spans="1:10" ht="25.5" customHeight="1" x14ac:dyDescent="0.2">
      <c r="A6" s="33" t="s">
        <v>897</v>
      </c>
      <c r="B6" s="38"/>
      <c r="C6" s="38"/>
      <c r="D6" s="38"/>
      <c r="E6" s="41"/>
      <c r="F6" s="42"/>
      <c r="G6" s="42"/>
      <c r="H6" s="42"/>
      <c r="I6" s="41"/>
      <c r="J6" s="35"/>
    </row>
    <row r="7" spans="1:10" ht="25.5" customHeight="1" x14ac:dyDescent="0.2">
      <c r="A7" s="33" t="s">
        <v>4526</v>
      </c>
      <c r="B7" s="38"/>
      <c r="C7" s="38"/>
      <c r="D7" s="38"/>
      <c r="E7" s="41"/>
      <c r="F7" s="42"/>
      <c r="G7" s="42"/>
      <c r="H7" s="42"/>
      <c r="I7" s="40" t="s">
        <v>898</v>
      </c>
      <c r="J7" s="32"/>
    </row>
    <row r="8" spans="1:10" ht="23.25" customHeight="1" x14ac:dyDescent="0.2">
      <c r="A8" s="33"/>
      <c r="B8" s="38"/>
      <c r="C8" s="38"/>
      <c r="D8" s="38"/>
      <c r="E8" s="41"/>
      <c r="F8" s="42"/>
      <c r="G8" s="42"/>
      <c r="H8" s="42"/>
      <c r="I8" s="40"/>
      <c r="J8" s="32"/>
    </row>
    <row r="9" spans="1:10" ht="18" customHeight="1" x14ac:dyDescent="0.25">
      <c r="A9" s="43" t="s">
        <v>2</v>
      </c>
      <c r="B9" s="44"/>
      <c r="C9" s="44"/>
      <c r="D9" s="44"/>
      <c r="E9" s="44"/>
      <c r="F9" s="44"/>
      <c r="G9" s="44"/>
      <c r="H9" s="44"/>
      <c r="I9" s="44"/>
      <c r="J9" s="45"/>
    </row>
    <row r="10" spans="1:10" ht="30" customHeight="1" x14ac:dyDescent="0.2">
      <c r="A10" s="46" t="s">
        <v>3</v>
      </c>
      <c r="B10" s="4" t="s">
        <v>4</v>
      </c>
      <c r="C10" s="3" t="s">
        <v>5</v>
      </c>
      <c r="D10" s="3" t="s">
        <v>6</v>
      </c>
      <c r="E10" s="5" t="s">
        <v>7</v>
      </c>
      <c r="F10" s="4" t="s">
        <v>8</v>
      </c>
      <c r="G10" s="4" t="s">
        <v>9</v>
      </c>
      <c r="H10" s="4" t="s">
        <v>10</v>
      </c>
      <c r="I10" s="4" t="s">
        <v>11</v>
      </c>
      <c r="J10" s="47" t="s">
        <v>12</v>
      </c>
    </row>
    <row r="11" spans="1:10" ht="24" customHeight="1" x14ac:dyDescent="0.2">
      <c r="A11" s="48" t="s">
        <v>13</v>
      </c>
      <c r="B11" s="6" t="s">
        <v>14</v>
      </c>
      <c r="C11" s="6"/>
      <c r="D11" s="6" t="s">
        <v>15</v>
      </c>
      <c r="E11" s="7"/>
      <c r="F11" s="8">
        <v>1</v>
      </c>
      <c r="G11" s="8" t="s">
        <v>16</v>
      </c>
      <c r="H11" s="9">
        <v>138728.64000000001</v>
      </c>
      <c r="I11" s="9">
        <v>138728.64000000001</v>
      </c>
      <c r="J11" s="49">
        <v>4.9449725700149466E-2</v>
      </c>
    </row>
    <row r="12" spans="1:10" ht="25.5" customHeight="1" x14ac:dyDescent="0.2">
      <c r="A12" s="87" t="s">
        <v>17</v>
      </c>
      <c r="B12" s="88" t="s">
        <v>18</v>
      </c>
      <c r="C12" s="88" t="s">
        <v>19</v>
      </c>
      <c r="D12" s="88" t="s">
        <v>20</v>
      </c>
      <c r="E12" s="89" t="s">
        <v>21</v>
      </c>
      <c r="F12" s="90">
        <v>4</v>
      </c>
      <c r="G12" s="91">
        <v>20284.53</v>
      </c>
      <c r="H12" s="91">
        <v>25355.66</v>
      </c>
      <c r="I12" s="91">
        <v>101422.64</v>
      </c>
      <c r="J12" s="92">
        <v>3.6152028361158932E-2</v>
      </c>
    </row>
    <row r="13" spans="1:10" ht="24" customHeight="1" x14ac:dyDescent="0.2">
      <c r="A13" s="87" t="s">
        <v>22</v>
      </c>
      <c r="B13" s="88" t="s">
        <v>23</v>
      </c>
      <c r="C13" s="88" t="s">
        <v>19</v>
      </c>
      <c r="D13" s="88" t="s">
        <v>24</v>
      </c>
      <c r="E13" s="89" t="s">
        <v>21</v>
      </c>
      <c r="F13" s="90">
        <v>4</v>
      </c>
      <c r="G13" s="91">
        <v>7461.2</v>
      </c>
      <c r="H13" s="91">
        <v>9326.5</v>
      </c>
      <c r="I13" s="91">
        <v>37306</v>
      </c>
      <c r="J13" s="92">
        <v>1.3297697338990536E-2</v>
      </c>
    </row>
    <row r="14" spans="1:10" ht="24" customHeight="1" x14ac:dyDescent="0.2">
      <c r="A14" s="48" t="s">
        <v>25</v>
      </c>
      <c r="B14" s="6" t="s">
        <v>14</v>
      </c>
      <c r="C14" s="6"/>
      <c r="D14" s="6" t="s">
        <v>26</v>
      </c>
      <c r="E14" s="7"/>
      <c r="F14" s="8">
        <v>1</v>
      </c>
      <c r="G14" s="8" t="s">
        <v>16</v>
      </c>
      <c r="H14" s="9">
        <v>62684.38</v>
      </c>
      <c r="I14" s="9">
        <v>62684.38</v>
      </c>
      <c r="J14" s="49">
        <v>2.2343802957225958E-2</v>
      </c>
    </row>
    <row r="15" spans="1:10" ht="39" customHeight="1" x14ac:dyDescent="0.2">
      <c r="A15" s="87" t="s">
        <v>27</v>
      </c>
      <c r="B15" s="88" t="s">
        <v>28</v>
      </c>
      <c r="C15" s="88" t="s">
        <v>19</v>
      </c>
      <c r="D15" s="88" t="s">
        <v>29</v>
      </c>
      <c r="E15" s="89" t="s">
        <v>30</v>
      </c>
      <c r="F15" s="90">
        <v>10</v>
      </c>
      <c r="G15" s="91">
        <v>460.26</v>
      </c>
      <c r="H15" s="91">
        <v>575.32000000000005</v>
      </c>
      <c r="I15" s="91">
        <v>5753.2</v>
      </c>
      <c r="J15" s="92">
        <v>2.0507240746979131E-3</v>
      </c>
    </row>
    <row r="16" spans="1:10" ht="24" customHeight="1" x14ac:dyDescent="0.2">
      <c r="A16" s="87" t="s">
        <v>31</v>
      </c>
      <c r="B16" s="88" t="s">
        <v>32</v>
      </c>
      <c r="C16" s="88" t="s">
        <v>19</v>
      </c>
      <c r="D16" s="88" t="s">
        <v>33</v>
      </c>
      <c r="E16" s="89" t="s">
        <v>30</v>
      </c>
      <c r="F16" s="90">
        <v>88</v>
      </c>
      <c r="G16" s="91">
        <v>96.37</v>
      </c>
      <c r="H16" s="91">
        <v>120.46</v>
      </c>
      <c r="I16" s="91">
        <v>10600.48</v>
      </c>
      <c r="J16" s="92">
        <v>3.7785336055332222E-3</v>
      </c>
    </row>
    <row r="17" spans="1:10" ht="25.5" customHeight="1" x14ac:dyDescent="0.2">
      <c r="A17" s="87" t="s">
        <v>34</v>
      </c>
      <c r="B17" s="88" t="s">
        <v>35</v>
      </c>
      <c r="C17" s="88" t="s">
        <v>36</v>
      </c>
      <c r="D17" s="88" t="s">
        <v>37</v>
      </c>
      <c r="E17" s="89" t="s">
        <v>38</v>
      </c>
      <c r="F17" s="90">
        <v>1</v>
      </c>
      <c r="G17" s="91">
        <v>1676.69</v>
      </c>
      <c r="H17" s="91">
        <v>2095.86</v>
      </c>
      <c r="I17" s="91">
        <v>2095.86</v>
      </c>
      <c r="J17" s="92">
        <v>7.4706781603218531E-4</v>
      </c>
    </row>
    <row r="18" spans="1:10" ht="24" customHeight="1" x14ac:dyDescent="0.2">
      <c r="A18" s="87" t="s">
        <v>39</v>
      </c>
      <c r="B18" s="88" t="s">
        <v>40</v>
      </c>
      <c r="C18" s="88" t="s">
        <v>36</v>
      </c>
      <c r="D18" s="88" t="s">
        <v>41</v>
      </c>
      <c r="E18" s="89" t="s">
        <v>38</v>
      </c>
      <c r="F18" s="90">
        <v>1</v>
      </c>
      <c r="G18" s="91">
        <v>1343.31</v>
      </c>
      <c r="H18" s="91">
        <v>1679.13</v>
      </c>
      <c r="I18" s="91">
        <v>1679.13</v>
      </c>
      <c r="J18" s="92">
        <v>5.9852470200019237E-4</v>
      </c>
    </row>
    <row r="19" spans="1:10" ht="24" customHeight="1" x14ac:dyDescent="0.2">
      <c r="A19" s="87" t="s">
        <v>42</v>
      </c>
      <c r="B19" s="88" t="s">
        <v>43</v>
      </c>
      <c r="C19" s="88" t="s">
        <v>36</v>
      </c>
      <c r="D19" s="88" t="s">
        <v>44</v>
      </c>
      <c r="E19" s="89" t="s">
        <v>38</v>
      </c>
      <c r="F19" s="90">
        <v>1</v>
      </c>
      <c r="G19" s="91">
        <v>262.81</v>
      </c>
      <c r="H19" s="91">
        <v>328.51</v>
      </c>
      <c r="I19" s="91">
        <v>328.51</v>
      </c>
      <c r="J19" s="92">
        <v>1.1709715736963976E-4</v>
      </c>
    </row>
    <row r="20" spans="1:10" ht="51.75" customHeight="1" x14ac:dyDescent="0.2">
      <c r="A20" s="87" t="s">
        <v>45</v>
      </c>
      <c r="B20" s="88" t="s">
        <v>46</v>
      </c>
      <c r="C20" s="88" t="s">
        <v>47</v>
      </c>
      <c r="D20" s="88" t="s">
        <v>48</v>
      </c>
      <c r="E20" s="89" t="s">
        <v>30</v>
      </c>
      <c r="F20" s="90">
        <v>20</v>
      </c>
      <c r="G20" s="91">
        <v>1340.21</v>
      </c>
      <c r="H20" s="91">
        <v>1675.26</v>
      </c>
      <c r="I20" s="91">
        <v>33505.199999999997</v>
      </c>
      <c r="J20" s="92">
        <v>1.1942904864695911E-2</v>
      </c>
    </row>
    <row r="21" spans="1:10" ht="25.5" customHeight="1" x14ac:dyDescent="0.2">
      <c r="A21" s="87" t="s">
        <v>49</v>
      </c>
      <c r="B21" s="88" t="s">
        <v>50</v>
      </c>
      <c r="C21" s="88" t="s">
        <v>19</v>
      </c>
      <c r="D21" s="88" t="s">
        <v>51</v>
      </c>
      <c r="E21" s="89" t="s">
        <v>30</v>
      </c>
      <c r="F21" s="90">
        <v>1400</v>
      </c>
      <c r="G21" s="91">
        <v>4.99</v>
      </c>
      <c r="H21" s="91">
        <v>6.23</v>
      </c>
      <c r="I21" s="91">
        <v>8722</v>
      </c>
      <c r="J21" s="92">
        <v>3.1089507368968917E-3</v>
      </c>
    </row>
    <row r="22" spans="1:10" ht="24" customHeight="1" x14ac:dyDescent="0.2">
      <c r="A22" s="48" t="s">
        <v>52</v>
      </c>
      <c r="B22" s="6" t="s">
        <v>14</v>
      </c>
      <c r="C22" s="6"/>
      <c r="D22" s="6" t="s">
        <v>53</v>
      </c>
      <c r="E22" s="7"/>
      <c r="F22" s="8">
        <v>1</v>
      </c>
      <c r="G22" s="8" t="s">
        <v>16</v>
      </c>
      <c r="H22" s="9">
        <v>1289.23</v>
      </c>
      <c r="I22" s="9">
        <v>1289.23</v>
      </c>
      <c r="J22" s="49">
        <v>4.5954512250969733E-4</v>
      </c>
    </row>
    <row r="23" spans="1:10" ht="24" customHeight="1" x14ac:dyDescent="0.2">
      <c r="A23" s="48" t="s">
        <v>54</v>
      </c>
      <c r="B23" s="6" t="s">
        <v>14</v>
      </c>
      <c r="C23" s="6"/>
      <c r="D23" s="6" t="s">
        <v>55</v>
      </c>
      <c r="E23" s="7"/>
      <c r="F23" s="8">
        <v>1</v>
      </c>
      <c r="G23" s="8" t="s">
        <v>16</v>
      </c>
      <c r="H23" s="9">
        <v>1289.23</v>
      </c>
      <c r="I23" s="9">
        <v>1289.23</v>
      </c>
      <c r="J23" s="49">
        <v>4.5954512250969733E-4</v>
      </c>
    </row>
    <row r="24" spans="1:10" ht="24" customHeight="1" x14ac:dyDescent="0.2">
      <c r="A24" s="87" t="s">
        <v>56</v>
      </c>
      <c r="B24" s="88" t="s">
        <v>57</v>
      </c>
      <c r="C24" s="88" t="s">
        <v>19</v>
      </c>
      <c r="D24" s="88" t="s">
        <v>58</v>
      </c>
      <c r="E24" s="89" t="s">
        <v>59</v>
      </c>
      <c r="F24" s="90">
        <v>9.6</v>
      </c>
      <c r="G24" s="91">
        <v>92.68</v>
      </c>
      <c r="H24" s="91">
        <v>115.85</v>
      </c>
      <c r="I24" s="91">
        <v>1112.1600000000001</v>
      </c>
      <c r="J24" s="92">
        <v>3.9642864613015908E-4</v>
      </c>
    </row>
    <row r="25" spans="1:10" ht="25.5" customHeight="1" x14ac:dyDescent="0.2">
      <c r="A25" s="87" t="s">
        <v>60</v>
      </c>
      <c r="B25" s="88" t="s">
        <v>61</v>
      </c>
      <c r="C25" s="88" t="s">
        <v>19</v>
      </c>
      <c r="D25" s="88" t="s">
        <v>62</v>
      </c>
      <c r="E25" s="89" t="s">
        <v>30</v>
      </c>
      <c r="F25" s="90">
        <v>12.96</v>
      </c>
      <c r="G25" s="91">
        <v>6.77</v>
      </c>
      <c r="H25" s="91">
        <v>8.4600000000000009</v>
      </c>
      <c r="I25" s="91">
        <v>109.64</v>
      </c>
      <c r="J25" s="92">
        <v>3.9081100526642424E-5</v>
      </c>
    </row>
    <row r="26" spans="1:10" ht="25.5" customHeight="1" x14ac:dyDescent="0.2">
      <c r="A26" s="87" t="s">
        <v>63</v>
      </c>
      <c r="B26" s="88" t="s">
        <v>64</v>
      </c>
      <c r="C26" s="88" t="s">
        <v>19</v>
      </c>
      <c r="D26" s="88" t="s">
        <v>65</v>
      </c>
      <c r="E26" s="89" t="s">
        <v>59</v>
      </c>
      <c r="F26" s="90">
        <v>1.82</v>
      </c>
      <c r="G26" s="91">
        <v>29.64</v>
      </c>
      <c r="H26" s="91">
        <v>37.049999999999997</v>
      </c>
      <c r="I26" s="91">
        <v>67.430000000000007</v>
      </c>
      <c r="J26" s="92">
        <v>2.403537585289583E-5</v>
      </c>
    </row>
    <row r="27" spans="1:10" ht="24" customHeight="1" x14ac:dyDescent="0.2">
      <c r="A27" s="48" t="s">
        <v>66</v>
      </c>
      <c r="B27" s="6" t="s">
        <v>14</v>
      </c>
      <c r="C27" s="6"/>
      <c r="D27" s="6" t="s">
        <v>67</v>
      </c>
      <c r="E27" s="7"/>
      <c r="F27" s="8">
        <v>1</v>
      </c>
      <c r="G27" s="8" t="s">
        <v>16</v>
      </c>
      <c r="H27" s="9">
        <v>38192.99</v>
      </c>
      <c r="I27" s="9">
        <v>38192.99</v>
      </c>
      <c r="J27" s="49">
        <v>1.3613864297729377E-2</v>
      </c>
    </row>
    <row r="28" spans="1:10" ht="51.75" customHeight="1" x14ac:dyDescent="0.2">
      <c r="A28" s="87" t="s">
        <v>68</v>
      </c>
      <c r="B28" s="88" t="s">
        <v>69</v>
      </c>
      <c r="C28" s="88" t="s">
        <v>19</v>
      </c>
      <c r="D28" s="88" t="s">
        <v>70</v>
      </c>
      <c r="E28" s="89" t="s">
        <v>71</v>
      </c>
      <c r="F28" s="90">
        <v>63</v>
      </c>
      <c r="G28" s="91">
        <v>177.55</v>
      </c>
      <c r="H28" s="91">
        <v>221.93</v>
      </c>
      <c r="I28" s="91">
        <v>13981.59</v>
      </c>
      <c r="J28" s="92">
        <v>4.9837278758874358E-3</v>
      </c>
    </row>
    <row r="29" spans="1:10" ht="25.5" customHeight="1" x14ac:dyDescent="0.2">
      <c r="A29" s="87" t="s">
        <v>72</v>
      </c>
      <c r="B29" s="88" t="s">
        <v>73</v>
      </c>
      <c r="C29" s="88" t="s">
        <v>19</v>
      </c>
      <c r="D29" s="88" t="s">
        <v>74</v>
      </c>
      <c r="E29" s="89" t="s">
        <v>38</v>
      </c>
      <c r="F29" s="90">
        <v>9</v>
      </c>
      <c r="G29" s="91">
        <v>20.149999999999999</v>
      </c>
      <c r="H29" s="91">
        <v>25.18</v>
      </c>
      <c r="I29" s="91">
        <v>226.62</v>
      </c>
      <c r="J29" s="92">
        <v>8.0778538866724793E-5</v>
      </c>
    </row>
    <row r="30" spans="1:10" ht="39" customHeight="1" x14ac:dyDescent="0.2">
      <c r="A30" s="87" t="s">
        <v>75</v>
      </c>
      <c r="B30" s="88" t="s">
        <v>76</v>
      </c>
      <c r="C30" s="88" t="s">
        <v>19</v>
      </c>
      <c r="D30" s="88" t="s">
        <v>77</v>
      </c>
      <c r="E30" s="89" t="s">
        <v>30</v>
      </c>
      <c r="F30" s="90">
        <v>12.96</v>
      </c>
      <c r="G30" s="91">
        <v>46.35</v>
      </c>
      <c r="H30" s="91">
        <v>57.93</v>
      </c>
      <c r="I30" s="91">
        <v>750.77</v>
      </c>
      <c r="J30" s="92">
        <v>2.6761143599404719E-4</v>
      </c>
    </row>
    <row r="31" spans="1:10" ht="39" customHeight="1" x14ac:dyDescent="0.2">
      <c r="A31" s="87" t="s">
        <v>78</v>
      </c>
      <c r="B31" s="88" t="s">
        <v>79</v>
      </c>
      <c r="C31" s="88" t="s">
        <v>19</v>
      </c>
      <c r="D31" s="88" t="s">
        <v>80</v>
      </c>
      <c r="E31" s="89" t="s">
        <v>30</v>
      </c>
      <c r="F31" s="90">
        <v>8.64</v>
      </c>
      <c r="G31" s="91">
        <v>74.67</v>
      </c>
      <c r="H31" s="91">
        <v>93.33</v>
      </c>
      <c r="I31" s="91">
        <v>806.37</v>
      </c>
      <c r="J31" s="92">
        <v>2.8743001670620806E-4</v>
      </c>
    </row>
    <row r="32" spans="1:10" ht="39" customHeight="1" x14ac:dyDescent="0.2">
      <c r="A32" s="87" t="s">
        <v>81</v>
      </c>
      <c r="B32" s="88" t="s">
        <v>82</v>
      </c>
      <c r="C32" s="88" t="s">
        <v>19</v>
      </c>
      <c r="D32" s="88" t="s">
        <v>83</v>
      </c>
      <c r="E32" s="89" t="s">
        <v>84</v>
      </c>
      <c r="F32" s="90">
        <v>238.29</v>
      </c>
      <c r="G32" s="91">
        <v>13.52</v>
      </c>
      <c r="H32" s="91">
        <v>16.899999999999999</v>
      </c>
      <c r="I32" s="91">
        <v>4027.1</v>
      </c>
      <c r="J32" s="92">
        <v>1.4354569493874654E-3</v>
      </c>
    </row>
    <row r="33" spans="1:10" ht="39" customHeight="1" x14ac:dyDescent="0.2">
      <c r="A33" s="87" t="s">
        <v>85</v>
      </c>
      <c r="B33" s="88" t="s">
        <v>86</v>
      </c>
      <c r="C33" s="88" t="s">
        <v>19</v>
      </c>
      <c r="D33" s="88" t="s">
        <v>87</v>
      </c>
      <c r="E33" s="89" t="s">
        <v>84</v>
      </c>
      <c r="F33" s="90">
        <v>199.34</v>
      </c>
      <c r="G33" s="91">
        <v>11.23</v>
      </c>
      <c r="H33" s="91">
        <v>14.03</v>
      </c>
      <c r="I33" s="91">
        <v>2796.74</v>
      </c>
      <c r="J33" s="92">
        <v>9.968959967792952E-4</v>
      </c>
    </row>
    <row r="34" spans="1:10" ht="39" customHeight="1" x14ac:dyDescent="0.2">
      <c r="A34" s="87" t="s">
        <v>88</v>
      </c>
      <c r="B34" s="88" t="s">
        <v>89</v>
      </c>
      <c r="C34" s="88" t="s">
        <v>19</v>
      </c>
      <c r="D34" s="88" t="s">
        <v>90</v>
      </c>
      <c r="E34" s="89" t="s">
        <v>84</v>
      </c>
      <c r="F34" s="90">
        <v>18.489999999999998</v>
      </c>
      <c r="G34" s="91">
        <v>11.85</v>
      </c>
      <c r="H34" s="91">
        <v>14.81</v>
      </c>
      <c r="I34" s="91">
        <v>273.83</v>
      </c>
      <c r="J34" s="92">
        <v>9.760651000739233E-5</v>
      </c>
    </row>
    <row r="35" spans="1:10" ht="39" customHeight="1" x14ac:dyDescent="0.2">
      <c r="A35" s="87" t="s">
        <v>91</v>
      </c>
      <c r="B35" s="88" t="s">
        <v>92</v>
      </c>
      <c r="C35" s="88" t="s">
        <v>19</v>
      </c>
      <c r="D35" s="88" t="s">
        <v>93</v>
      </c>
      <c r="E35" s="89" t="s">
        <v>84</v>
      </c>
      <c r="F35" s="90">
        <v>23.54</v>
      </c>
      <c r="G35" s="91">
        <v>18.32</v>
      </c>
      <c r="H35" s="91">
        <v>22.9</v>
      </c>
      <c r="I35" s="91">
        <v>539.05999999999995</v>
      </c>
      <c r="J35" s="92">
        <v>1.9214755609168064E-4</v>
      </c>
    </row>
    <row r="36" spans="1:10" ht="39" customHeight="1" x14ac:dyDescent="0.2">
      <c r="A36" s="87" t="s">
        <v>94</v>
      </c>
      <c r="B36" s="88" t="s">
        <v>95</v>
      </c>
      <c r="C36" s="88" t="s">
        <v>19</v>
      </c>
      <c r="D36" s="88" t="s">
        <v>96</v>
      </c>
      <c r="E36" s="89" t="s">
        <v>59</v>
      </c>
      <c r="F36" s="90">
        <v>10.87</v>
      </c>
      <c r="G36" s="91">
        <v>1088.57</v>
      </c>
      <c r="H36" s="91">
        <v>1360.71</v>
      </c>
      <c r="I36" s="91">
        <v>14790.91</v>
      </c>
      <c r="J36" s="92">
        <v>5.2722094180091272E-3</v>
      </c>
    </row>
    <row r="37" spans="1:10" ht="24" customHeight="1" x14ac:dyDescent="0.2">
      <c r="A37" s="48" t="s">
        <v>97</v>
      </c>
      <c r="B37" s="6" t="s">
        <v>14</v>
      </c>
      <c r="C37" s="6"/>
      <c r="D37" s="6" t="s">
        <v>98</v>
      </c>
      <c r="E37" s="7"/>
      <c r="F37" s="8">
        <v>1</v>
      </c>
      <c r="G37" s="8" t="s">
        <v>16</v>
      </c>
      <c r="H37" s="9">
        <v>15048.37</v>
      </c>
      <c r="I37" s="9">
        <v>15048.37</v>
      </c>
      <c r="J37" s="49">
        <v>5.3639808530838206E-3</v>
      </c>
    </row>
    <row r="38" spans="1:10" ht="24" customHeight="1" x14ac:dyDescent="0.2">
      <c r="A38" s="48" t="s">
        <v>99</v>
      </c>
      <c r="B38" s="6" t="s">
        <v>14</v>
      </c>
      <c r="C38" s="6"/>
      <c r="D38" s="6" t="s">
        <v>100</v>
      </c>
      <c r="E38" s="7"/>
      <c r="F38" s="8">
        <v>1</v>
      </c>
      <c r="G38" s="8" t="s">
        <v>16</v>
      </c>
      <c r="H38" s="9">
        <v>10680.49</v>
      </c>
      <c r="I38" s="9">
        <v>10680.49</v>
      </c>
      <c r="J38" s="49">
        <v>3.8070531134968911E-3</v>
      </c>
    </row>
    <row r="39" spans="1:10" ht="24" customHeight="1" x14ac:dyDescent="0.2">
      <c r="A39" s="87" t="s">
        <v>101</v>
      </c>
      <c r="B39" s="88" t="s">
        <v>102</v>
      </c>
      <c r="C39" s="88" t="s">
        <v>36</v>
      </c>
      <c r="D39" s="88" t="s">
        <v>103</v>
      </c>
      <c r="E39" s="89" t="s">
        <v>30</v>
      </c>
      <c r="F39" s="90">
        <v>15.72</v>
      </c>
      <c r="G39" s="91">
        <v>472.38</v>
      </c>
      <c r="H39" s="91">
        <v>590.47</v>
      </c>
      <c r="I39" s="91">
        <v>9282.18</v>
      </c>
      <c r="J39" s="92">
        <v>3.3086265020648466E-3</v>
      </c>
    </row>
    <row r="40" spans="1:10" ht="64.5" customHeight="1" x14ac:dyDescent="0.2">
      <c r="A40" s="87" t="s">
        <v>104</v>
      </c>
      <c r="B40" s="88" t="s">
        <v>105</v>
      </c>
      <c r="C40" s="88" t="s">
        <v>19</v>
      </c>
      <c r="D40" s="88" t="s">
        <v>106</v>
      </c>
      <c r="E40" s="89" t="s">
        <v>30</v>
      </c>
      <c r="F40" s="90">
        <v>7.2</v>
      </c>
      <c r="G40" s="91">
        <v>155.37</v>
      </c>
      <c r="H40" s="91">
        <v>194.21</v>
      </c>
      <c r="I40" s="91">
        <v>1398.31</v>
      </c>
      <c r="J40" s="92">
        <v>4.9842661143204459E-4</v>
      </c>
    </row>
    <row r="41" spans="1:10" ht="24" customHeight="1" x14ac:dyDescent="0.2">
      <c r="A41" s="48" t="s">
        <v>107</v>
      </c>
      <c r="B41" s="6" t="s">
        <v>14</v>
      </c>
      <c r="C41" s="6"/>
      <c r="D41" s="6" t="s">
        <v>108</v>
      </c>
      <c r="E41" s="7"/>
      <c r="F41" s="8">
        <v>1</v>
      </c>
      <c r="G41" s="8" t="s">
        <v>16</v>
      </c>
      <c r="H41" s="9">
        <v>4367.88</v>
      </c>
      <c r="I41" s="9">
        <v>4367.88</v>
      </c>
      <c r="J41" s="49">
        <v>1.5569277395869291E-3</v>
      </c>
    </row>
    <row r="42" spans="1:10" ht="51.75" customHeight="1" x14ac:dyDescent="0.2">
      <c r="A42" s="87" t="s">
        <v>109</v>
      </c>
      <c r="B42" s="88" t="s">
        <v>110</v>
      </c>
      <c r="C42" s="88" t="s">
        <v>19</v>
      </c>
      <c r="D42" s="88" t="s">
        <v>111</v>
      </c>
      <c r="E42" s="89" t="s">
        <v>30</v>
      </c>
      <c r="F42" s="90">
        <v>41.77</v>
      </c>
      <c r="G42" s="91">
        <v>83.66</v>
      </c>
      <c r="H42" s="91">
        <v>104.57</v>
      </c>
      <c r="I42" s="91">
        <v>4367.88</v>
      </c>
      <c r="J42" s="92">
        <v>1.5569277395869291E-3</v>
      </c>
    </row>
    <row r="43" spans="1:10" ht="24" customHeight="1" x14ac:dyDescent="0.2">
      <c r="A43" s="48" t="s">
        <v>112</v>
      </c>
      <c r="B43" s="6" t="s">
        <v>14</v>
      </c>
      <c r="C43" s="6"/>
      <c r="D43" s="6" t="s">
        <v>113</v>
      </c>
      <c r="E43" s="7"/>
      <c r="F43" s="8">
        <v>1</v>
      </c>
      <c r="G43" s="8" t="s">
        <v>16</v>
      </c>
      <c r="H43" s="9">
        <v>413015.6</v>
      </c>
      <c r="I43" s="9">
        <v>413015.6</v>
      </c>
      <c r="J43" s="49">
        <v>0.14721911877664665</v>
      </c>
    </row>
    <row r="44" spans="1:10" ht="24" customHeight="1" x14ac:dyDescent="0.2">
      <c r="A44" s="48" t="s">
        <v>114</v>
      </c>
      <c r="B44" s="6" t="s">
        <v>14</v>
      </c>
      <c r="C44" s="6"/>
      <c r="D44" s="6" t="s">
        <v>115</v>
      </c>
      <c r="E44" s="7"/>
      <c r="F44" s="8">
        <v>1</v>
      </c>
      <c r="G44" s="8" t="s">
        <v>16</v>
      </c>
      <c r="H44" s="9">
        <v>52766.1</v>
      </c>
      <c r="I44" s="9">
        <v>52766.1</v>
      </c>
      <c r="J44" s="49">
        <v>1.8808439059639429E-2</v>
      </c>
    </row>
    <row r="45" spans="1:10" ht="64.5" customHeight="1" x14ac:dyDescent="0.2">
      <c r="A45" s="87" t="s">
        <v>116</v>
      </c>
      <c r="B45" s="88" t="s">
        <v>117</v>
      </c>
      <c r="C45" s="88" t="s">
        <v>19</v>
      </c>
      <c r="D45" s="88" t="s">
        <v>118</v>
      </c>
      <c r="E45" s="89" t="s">
        <v>38</v>
      </c>
      <c r="F45" s="90">
        <v>10</v>
      </c>
      <c r="G45" s="91">
        <v>894.02</v>
      </c>
      <c r="H45" s="91">
        <v>1117.52</v>
      </c>
      <c r="I45" s="91">
        <v>11175.2</v>
      </c>
      <c r="J45" s="92">
        <v>3.9833921434269835E-3</v>
      </c>
    </row>
    <row r="46" spans="1:10" ht="39" customHeight="1" x14ac:dyDescent="0.2">
      <c r="A46" s="87" t="s">
        <v>119</v>
      </c>
      <c r="B46" s="88" t="s">
        <v>120</v>
      </c>
      <c r="C46" s="88" t="s">
        <v>47</v>
      </c>
      <c r="D46" s="88" t="s">
        <v>121</v>
      </c>
      <c r="E46" s="89" t="s">
        <v>38</v>
      </c>
      <c r="F46" s="90">
        <v>5</v>
      </c>
      <c r="G46" s="91">
        <v>1753.75</v>
      </c>
      <c r="H46" s="91">
        <v>2192.1799999999998</v>
      </c>
      <c r="I46" s="91">
        <v>10960.9</v>
      </c>
      <c r="J46" s="92">
        <v>3.9070050598547512E-3</v>
      </c>
    </row>
    <row r="47" spans="1:10" ht="64.5" customHeight="1" x14ac:dyDescent="0.2">
      <c r="A47" s="87" t="s">
        <v>122</v>
      </c>
      <c r="B47" s="88" t="s">
        <v>123</v>
      </c>
      <c r="C47" s="88" t="s">
        <v>19</v>
      </c>
      <c r="D47" s="88" t="s">
        <v>124</v>
      </c>
      <c r="E47" s="89" t="s">
        <v>38</v>
      </c>
      <c r="F47" s="90">
        <v>6</v>
      </c>
      <c r="G47" s="91">
        <v>943.62</v>
      </c>
      <c r="H47" s="91">
        <v>1179.52</v>
      </c>
      <c r="I47" s="91">
        <v>7077.12</v>
      </c>
      <c r="J47" s="92">
        <v>2.522634423195108E-3</v>
      </c>
    </row>
    <row r="48" spans="1:10" ht="64.5" customHeight="1" x14ac:dyDescent="0.2">
      <c r="A48" s="87" t="s">
        <v>125</v>
      </c>
      <c r="B48" s="88" t="s">
        <v>123</v>
      </c>
      <c r="C48" s="88" t="s">
        <v>19</v>
      </c>
      <c r="D48" s="88" t="s">
        <v>124</v>
      </c>
      <c r="E48" s="89" t="s">
        <v>38</v>
      </c>
      <c r="F48" s="90">
        <v>4</v>
      </c>
      <c r="G48" s="91">
        <v>943.62</v>
      </c>
      <c r="H48" s="91">
        <v>1179.52</v>
      </c>
      <c r="I48" s="91">
        <v>4718.08</v>
      </c>
      <c r="J48" s="92">
        <v>1.6817562821300719E-3</v>
      </c>
    </row>
    <row r="49" spans="1:10" ht="64.5" customHeight="1" x14ac:dyDescent="0.2">
      <c r="A49" s="87" t="s">
        <v>126</v>
      </c>
      <c r="B49" s="88" t="s">
        <v>123</v>
      </c>
      <c r="C49" s="88" t="s">
        <v>19</v>
      </c>
      <c r="D49" s="88" t="s">
        <v>124</v>
      </c>
      <c r="E49" s="89" t="s">
        <v>38</v>
      </c>
      <c r="F49" s="90">
        <v>10</v>
      </c>
      <c r="G49" s="91">
        <v>943.62</v>
      </c>
      <c r="H49" s="91">
        <v>1179.52</v>
      </c>
      <c r="I49" s="91">
        <v>11795.2</v>
      </c>
      <c r="J49" s="92">
        <v>4.2043907053251799E-3</v>
      </c>
    </row>
    <row r="50" spans="1:10" ht="39" customHeight="1" x14ac:dyDescent="0.2">
      <c r="A50" s="87" t="s">
        <v>127</v>
      </c>
      <c r="B50" s="88" t="s">
        <v>128</v>
      </c>
      <c r="C50" s="88" t="s">
        <v>47</v>
      </c>
      <c r="D50" s="88" t="s">
        <v>129</v>
      </c>
      <c r="E50" s="89" t="s">
        <v>38</v>
      </c>
      <c r="F50" s="90">
        <v>8</v>
      </c>
      <c r="G50" s="91">
        <v>703.96</v>
      </c>
      <c r="H50" s="91">
        <v>879.95</v>
      </c>
      <c r="I50" s="91">
        <v>7039.6</v>
      </c>
      <c r="J50" s="92">
        <v>2.5092604457073332E-3</v>
      </c>
    </row>
    <row r="51" spans="1:10" ht="24" customHeight="1" x14ac:dyDescent="0.2">
      <c r="A51" s="48" t="s">
        <v>130</v>
      </c>
      <c r="B51" s="6" t="s">
        <v>14</v>
      </c>
      <c r="C51" s="6"/>
      <c r="D51" s="6" t="s">
        <v>131</v>
      </c>
      <c r="E51" s="7"/>
      <c r="F51" s="8">
        <v>1</v>
      </c>
      <c r="G51" s="8" t="s">
        <v>16</v>
      </c>
      <c r="H51" s="9">
        <v>6226.37</v>
      </c>
      <c r="I51" s="9">
        <v>6226.37</v>
      </c>
      <c r="J51" s="49">
        <v>2.2193851868485097E-3</v>
      </c>
    </row>
    <row r="52" spans="1:10" ht="39" customHeight="1" x14ac:dyDescent="0.2">
      <c r="A52" s="87" t="s">
        <v>132</v>
      </c>
      <c r="B52" s="88" t="s">
        <v>133</v>
      </c>
      <c r="C52" s="88" t="s">
        <v>19</v>
      </c>
      <c r="D52" s="88" t="s">
        <v>134</v>
      </c>
      <c r="E52" s="89" t="s">
        <v>38</v>
      </c>
      <c r="F52" s="90">
        <v>8</v>
      </c>
      <c r="G52" s="91">
        <v>181.83</v>
      </c>
      <c r="H52" s="91">
        <v>227.28</v>
      </c>
      <c r="I52" s="91">
        <v>1818.24</v>
      </c>
      <c r="J52" s="92">
        <v>6.481103632028669E-4</v>
      </c>
    </row>
    <row r="53" spans="1:10" ht="39" customHeight="1" x14ac:dyDescent="0.2">
      <c r="A53" s="87" t="s">
        <v>135</v>
      </c>
      <c r="B53" s="88" t="s">
        <v>136</v>
      </c>
      <c r="C53" s="88" t="s">
        <v>19</v>
      </c>
      <c r="D53" s="88" t="s">
        <v>137</v>
      </c>
      <c r="E53" s="89" t="s">
        <v>38</v>
      </c>
      <c r="F53" s="90">
        <v>8.4</v>
      </c>
      <c r="G53" s="91">
        <v>293.69</v>
      </c>
      <c r="H53" s="91">
        <v>367.11</v>
      </c>
      <c r="I53" s="91">
        <v>3083.72</v>
      </c>
      <c r="J53" s="92">
        <v>1.0991898149946898E-3</v>
      </c>
    </row>
    <row r="54" spans="1:10" ht="25.5" customHeight="1" x14ac:dyDescent="0.2">
      <c r="A54" s="87" t="s">
        <v>138</v>
      </c>
      <c r="B54" s="88" t="s">
        <v>139</v>
      </c>
      <c r="C54" s="88" t="s">
        <v>47</v>
      </c>
      <c r="D54" s="88" t="s">
        <v>140</v>
      </c>
      <c r="E54" s="89" t="s">
        <v>141</v>
      </c>
      <c r="F54" s="90">
        <v>19.2</v>
      </c>
      <c r="G54" s="91">
        <v>55.19</v>
      </c>
      <c r="H54" s="91">
        <v>68.98</v>
      </c>
      <c r="I54" s="91">
        <v>1324.41</v>
      </c>
      <c r="J54" s="92">
        <v>4.7208500865095307E-4</v>
      </c>
    </row>
    <row r="55" spans="1:10" ht="24" customHeight="1" x14ac:dyDescent="0.2">
      <c r="A55" s="48" t="s">
        <v>142</v>
      </c>
      <c r="B55" s="6" t="s">
        <v>14</v>
      </c>
      <c r="C55" s="6"/>
      <c r="D55" s="6" t="s">
        <v>143</v>
      </c>
      <c r="E55" s="7"/>
      <c r="F55" s="8">
        <v>1</v>
      </c>
      <c r="G55" s="8" t="s">
        <v>16</v>
      </c>
      <c r="H55" s="9">
        <v>109506.8</v>
      </c>
      <c r="I55" s="9">
        <v>109506.8</v>
      </c>
      <c r="J55" s="49">
        <v>3.9033621480763649E-2</v>
      </c>
    </row>
    <row r="56" spans="1:10" ht="39" customHeight="1" x14ac:dyDescent="0.2">
      <c r="A56" s="87" t="s">
        <v>144</v>
      </c>
      <c r="B56" s="88" t="s">
        <v>145</v>
      </c>
      <c r="C56" s="88" t="s">
        <v>47</v>
      </c>
      <c r="D56" s="88" t="s">
        <v>146</v>
      </c>
      <c r="E56" s="89" t="s">
        <v>141</v>
      </c>
      <c r="F56" s="90">
        <v>2.1</v>
      </c>
      <c r="G56" s="91">
        <v>520.20000000000005</v>
      </c>
      <c r="H56" s="91">
        <v>650.25</v>
      </c>
      <c r="I56" s="91">
        <v>1365.52</v>
      </c>
      <c r="J56" s="92">
        <v>4.8673863910197703E-4</v>
      </c>
    </row>
    <row r="57" spans="1:10" ht="39" customHeight="1" x14ac:dyDescent="0.2">
      <c r="A57" s="87" t="s">
        <v>147</v>
      </c>
      <c r="B57" s="88" t="s">
        <v>148</v>
      </c>
      <c r="C57" s="88" t="s">
        <v>47</v>
      </c>
      <c r="D57" s="88" t="s">
        <v>149</v>
      </c>
      <c r="E57" s="89" t="s">
        <v>141</v>
      </c>
      <c r="F57" s="90">
        <v>1.68</v>
      </c>
      <c r="G57" s="91">
        <v>713</v>
      </c>
      <c r="H57" s="91">
        <v>891.25</v>
      </c>
      <c r="I57" s="91">
        <v>1497.3</v>
      </c>
      <c r="J57" s="92">
        <v>5.3371152698414542E-4</v>
      </c>
    </row>
    <row r="58" spans="1:10" ht="39" customHeight="1" x14ac:dyDescent="0.2">
      <c r="A58" s="87" t="s">
        <v>150</v>
      </c>
      <c r="B58" s="88" t="s">
        <v>151</v>
      </c>
      <c r="C58" s="88" t="s">
        <v>47</v>
      </c>
      <c r="D58" s="88" t="s">
        <v>152</v>
      </c>
      <c r="E58" s="89" t="s">
        <v>141</v>
      </c>
      <c r="F58" s="90">
        <v>6.72</v>
      </c>
      <c r="G58" s="91">
        <v>713.17</v>
      </c>
      <c r="H58" s="91">
        <v>891.46</v>
      </c>
      <c r="I58" s="91">
        <v>5990.61</v>
      </c>
      <c r="J58" s="92">
        <v>2.1353487014402531E-3</v>
      </c>
    </row>
    <row r="59" spans="1:10" ht="39" customHeight="1" x14ac:dyDescent="0.2">
      <c r="A59" s="87" t="s">
        <v>153</v>
      </c>
      <c r="B59" s="88" t="s">
        <v>154</v>
      </c>
      <c r="C59" s="88" t="s">
        <v>19</v>
      </c>
      <c r="D59" s="88" t="s">
        <v>155</v>
      </c>
      <c r="E59" s="89" t="s">
        <v>30</v>
      </c>
      <c r="F59" s="90">
        <v>143.1</v>
      </c>
      <c r="G59" s="91">
        <v>498.26</v>
      </c>
      <c r="H59" s="91">
        <v>622.82000000000005</v>
      </c>
      <c r="I59" s="91">
        <v>89125.54</v>
      </c>
      <c r="J59" s="92">
        <v>3.1768735755484223E-2</v>
      </c>
    </row>
    <row r="60" spans="1:10" ht="39" customHeight="1" x14ac:dyDescent="0.2">
      <c r="A60" s="87" t="s">
        <v>156</v>
      </c>
      <c r="B60" s="88" t="s">
        <v>154</v>
      </c>
      <c r="C60" s="88" t="s">
        <v>19</v>
      </c>
      <c r="D60" s="88" t="s">
        <v>155</v>
      </c>
      <c r="E60" s="89" t="s">
        <v>30</v>
      </c>
      <c r="F60" s="90">
        <v>5.04</v>
      </c>
      <c r="G60" s="91">
        <v>498.26</v>
      </c>
      <c r="H60" s="91">
        <v>622.82000000000005</v>
      </c>
      <c r="I60" s="91">
        <v>3139.01</v>
      </c>
      <c r="J60" s="92">
        <v>1.1188978964259014E-3</v>
      </c>
    </row>
    <row r="61" spans="1:10" ht="39" customHeight="1" x14ac:dyDescent="0.2">
      <c r="A61" s="87" t="s">
        <v>157</v>
      </c>
      <c r="B61" s="88" t="s">
        <v>158</v>
      </c>
      <c r="C61" s="88" t="s">
        <v>19</v>
      </c>
      <c r="D61" s="88" t="s">
        <v>159</v>
      </c>
      <c r="E61" s="89" t="s">
        <v>30</v>
      </c>
      <c r="F61" s="90">
        <v>4.4400000000000004</v>
      </c>
      <c r="G61" s="91">
        <v>692.58</v>
      </c>
      <c r="H61" s="91">
        <v>865.72</v>
      </c>
      <c r="I61" s="91">
        <v>3843.79</v>
      </c>
      <c r="J61" s="92">
        <v>1.3701162294172098E-3</v>
      </c>
    </row>
    <row r="62" spans="1:10" ht="39" customHeight="1" x14ac:dyDescent="0.2">
      <c r="A62" s="87" t="s">
        <v>160</v>
      </c>
      <c r="B62" s="88" t="s">
        <v>158</v>
      </c>
      <c r="C62" s="88" t="s">
        <v>19</v>
      </c>
      <c r="D62" s="88" t="s">
        <v>159</v>
      </c>
      <c r="E62" s="89" t="s">
        <v>30</v>
      </c>
      <c r="F62" s="90">
        <v>5.25</v>
      </c>
      <c r="G62" s="91">
        <v>692.58</v>
      </c>
      <c r="H62" s="91">
        <v>865.72</v>
      </c>
      <c r="I62" s="91">
        <v>4545.03</v>
      </c>
      <c r="J62" s="92">
        <v>1.6200727319099382E-3</v>
      </c>
    </row>
    <row r="63" spans="1:10" ht="24" customHeight="1" x14ac:dyDescent="0.2">
      <c r="A63" s="48" t="s">
        <v>161</v>
      </c>
      <c r="B63" s="6" t="s">
        <v>14</v>
      </c>
      <c r="C63" s="6"/>
      <c r="D63" s="6" t="s">
        <v>162</v>
      </c>
      <c r="E63" s="7"/>
      <c r="F63" s="8">
        <v>1</v>
      </c>
      <c r="G63" s="8" t="s">
        <v>16</v>
      </c>
      <c r="H63" s="9">
        <v>11309.27</v>
      </c>
      <c r="I63" s="9">
        <v>11309.27</v>
      </c>
      <c r="J63" s="49">
        <v>4.0311813001910014E-3</v>
      </c>
    </row>
    <row r="64" spans="1:10" ht="39" customHeight="1" x14ac:dyDescent="0.2">
      <c r="A64" s="87" t="s">
        <v>163</v>
      </c>
      <c r="B64" s="88" t="s">
        <v>164</v>
      </c>
      <c r="C64" s="88" t="s">
        <v>19</v>
      </c>
      <c r="D64" s="88" t="s">
        <v>165</v>
      </c>
      <c r="E64" s="89" t="s">
        <v>38</v>
      </c>
      <c r="F64" s="90">
        <v>1</v>
      </c>
      <c r="G64" s="91">
        <v>4976.75</v>
      </c>
      <c r="H64" s="91">
        <v>6220.93</v>
      </c>
      <c r="I64" s="91">
        <v>6220.93</v>
      </c>
      <c r="J64" s="92">
        <v>2.2174461026924996E-3</v>
      </c>
    </row>
    <row r="65" spans="1:10" ht="39" customHeight="1" x14ac:dyDescent="0.2">
      <c r="A65" s="87" t="s">
        <v>166</v>
      </c>
      <c r="B65" s="88" t="s">
        <v>167</v>
      </c>
      <c r="C65" s="88" t="s">
        <v>19</v>
      </c>
      <c r="D65" s="88" t="s">
        <v>168</v>
      </c>
      <c r="E65" s="89" t="s">
        <v>38</v>
      </c>
      <c r="F65" s="90">
        <v>1</v>
      </c>
      <c r="G65" s="91">
        <v>2482.1799999999998</v>
      </c>
      <c r="H65" s="91">
        <v>3102.72</v>
      </c>
      <c r="I65" s="91">
        <v>3102.72</v>
      </c>
      <c r="J65" s="92">
        <v>1.1059623515689892E-3</v>
      </c>
    </row>
    <row r="66" spans="1:10" ht="25.5" customHeight="1" x14ac:dyDescent="0.2">
      <c r="A66" s="87" t="s">
        <v>169</v>
      </c>
      <c r="B66" s="88" t="s">
        <v>170</v>
      </c>
      <c r="C66" s="88" t="s">
        <v>47</v>
      </c>
      <c r="D66" s="88" t="s">
        <v>171</v>
      </c>
      <c r="E66" s="89" t="s">
        <v>141</v>
      </c>
      <c r="F66" s="90">
        <v>3.53</v>
      </c>
      <c r="G66" s="91">
        <v>450</v>
      </c>
      <c r="H66" s="91">
        <v>562.5</v>
      </c>
      <c r="I66" s="91">
        <v>1985.62</v>
      </c>
      <c r="J66" s="92">
        <v>7.0777284592951227E-4</v>
      </c>
    </row>
    <row r="67" spans="1:10" ht="24" customHeight="1" x14ac:dyDescent="0.2">
      <c r="A67" s="48" t="s">
        <v>172</v>
      </c>
      <c r="B67" s="6" t="s">
        <v>14</v>
      </c>
      <c r="C67" s="6"/>
      <c r="D67" s="6" t="s">
        <v>173</v>
      </c>
      <c r="E67" s="7"/>
      <c r="F67" s="8">
        <v>1</v>
      </c>
      <c r="G67" s="8" t="s">
        <v>16</v>
      </c>
      <c r="H67" s="9">
        <v>108452.86</v>
      </c>
      <c r="I67" s="9">
        <v>108452.86</v>
      </c>
      <c r="J67" s="49">
        <v>3.8657945312494321E-2</v>
      </c>
    </row>
    <row r="68" spans="1:10" ht="78" customHeight="1" x14ac:dyDescent="0.2">
      <c r="A68" s="87" t="s">
        <v>174</v>
      </c>
      <c r="B68" s="88" t="s">
        <v>175</v>
      </c>
      <c r="C68" s="88" t="s">
        <v>19</v>
      </c>
      <c r="D68" s="88" t="s">
        <v>176</v>
      </c>
      <c r="E68" s="89" t="s">
        <v>30</v>
      </c>
      <c r="F68" s="90">
        <v>1.75</v>
      </c>
      <c r="G68" s="91">
        <v>733.2</v>
      </c>
      <c r="H68" s="91">
        <v>916.5</v>
      </c>
      <c r="I68" s="91">
        <v>1603.87</v>
      </c>
      <c r="J68" s="92">
        <v>5.7169832818009837E-4</v>
      </c>
    </row>
    <row r="69" spans="1:10" ht="78" customHeight="1" x14ac:dyDescent="0.2">
      <c r="A69" s="87" t="s">
        <v>177</v>
      </c>
      <c r="B69" s="88" t="s">
        <v>175</v>
      </c>
      <c r="C69" s="88" t="s">
        <v>19</v>
      </c>
      <c r="D69" s="88" t="s">
        <v>176</v>
      </c>
      <c r="E69" s="89" t="s">
        <v>30</v>
      </c>
      <c r="F69" s="90">
        <v>1.6</v>
      </c>
      <c r="G69" s="91">
        <v>733.2</v>
      </c>
      <c r="H69" s="91">
        <v>916.5</v>
      </c>
      <c r="I69" s="91">
        <v>1466.4</v>
      </c>
      <c r="J69" s="92">
        <v>5.2269724381857397E-4</v>
      </c>
    </row>
    <row r="70" spans="1:10" ht="78" customHeight="1" x14ac:dyDescent="0.2">
      <c r="A70" s="87" t="s">
        <v>178</v>
      </c>
      <c r="B70" s="88" t="s">
        <v>179</v>
      </c>
      <c r="C70" s="88" t="s">
        <v>19</v>
      </c>
      <c r="D70" s="88" t="s">
        <v>180</v>
      </c>
      <c r="E70" s="89" t="s">
        <v>30</v>
      </c>
      <c r="F70" s="90">
        <v>3.22</v>
      </c>
      <c r="G70" s="91">
        <v>345.43</v>
      </c>
      <c r="H70" s="91">
        <v>431.78</v>
      </c>
      <c r="I70" s="91">
        <v>1390.33</v>
      </c>
      <c r="J70" s="92">
        <v>4.9558214607083875E-4</v>
      </c>
    </row>
    <row r="71" spans="1:10" ht="78" customHeight="1" x14ac:dyDescent="0.2">
      <c r="A71" s="87" t="s">
        <v>181</v>
      </c>
      <c r="B71" s="88" t="s">
        <v>175</v>
      </c>
      <c r="C71" s="88" t="s">
        <v>19</v>
      </c>
      <c r="D71" s="88" t="s">
        <v>176</v>
      </c>
      <c r="E71" s="89" t="s">
        <v>30</v>
      </c>
      <c r="F71" s="90">
        <v>2.0299999999999998</v>
      </c>
      <c r="G71" s="91">
        <v>733.2</v>
      </c>
      <c r="H71" s="91">
        <v>916.5</v>
      </c>
      <c r="I71" s="91">
        <v>1860.49</v>
      </c>
      <c r="J71" s="92">
        <v>6.631703458483488E-4</v>
      </c>
    </row>
    <row r="72" spans="1:10" ht="78" customHeight="1" x14ac:dyDescent="0.2">
      <c r="A72" s="87" t="s">
        <v>182</v>
      </c>
      <c r="B72" s="88" t="s">
        <v>179</v>
      </c>
      <c r="C72" s="88" t="s">
        <v>19</v>
      </c>
      <c r="D72" s="88" t="s">
        <v>180</v>
      </c>
      <c r="E72" s="89" t="s">
        <v>30</v>
      </c>
      <c r="F72" s="90">
        <v>2.16</v>
      </c>
      <c r="G72" s="91">
        <v>345.43</v>
      </c>
      <c r="H72" s="91">
        <v>431.78</v>
      </c>
      <c r="I72" s="91">
        <v>932.64</v>
      </c>
      <c r="J72" s="92">
        <v>3.3243886898182953E-4</v>
      </c>
    </row>
    <row r="73" spans="1:10" ht="78" customHeight="1" x14ac:dyDescent="0.2">
      <c r="A73" s="87" t="s">
        <v>183</v>
      </c>
      <c r="B73" s="88" t="s">
        <v>184</v>
      </c>
      <c r="C73" s="88" t="s">
        <v>19</v>
      </c>
      <c r="D73" s="88" t="s">
        <v>185</v>
      </c>
      <c r="E73" s="89" t="s">
        <v>30</v>
      </c>
      <c r="F73" s="90">
        <v>2.1</v>
      </c>
      <c r="G73" s="91">
        <v>653.51</v>
      </c>
      <c r="H73" s="91">
        <v>816.88</v>
      </c>
      <c r="I73" s="91">
        <v>1715.44</v>
      </c>
      <c r="J73" s="92">
        <v>6.1146737584297228E-4</v>
      </c>
    </row>
    <row r="74" spans="1:10" ht="78" customHeight="1" x14ac:dyDescent="0.2">
      <c r="A74" s="87" t="s">
        <v>186</v>
      </c>
      <c r="B74" s="88" t="s">
        <v>184</v>
      </c>
      <c r="C74" s="88" t="s">
        <v>19</v>
      </c>
      <c r="D74" s="88" t="s">
        <v>185</v>
      </c>
      <c r="E74" s="89" t="s">
        <v>30</v>
      </c>
      <c r="F74" s="90">
        <v>12.6</v>
      </c>
      <c r="G74" s="91">
        <v>653.51</v>
      </c>
      <c r="H74" s="91">
        <v>816.88</v>
      </c>
      <c r="I74" s="91">
        <v>10292.68</v>
      </c>
      <c r="J74" s="92">
        <v>3.6688185130295693E-3</v>
      </c>
    </row>
    <row r="75" spans="1:10" ht="78" customHeight="1" x14ac:dyDescent="0.2">
      <c r="A75" s="87" t="s">
        <v>187</v>
      </c>
      <c r="B75" s="88" t="s">
        <v>184</v>
      </c>
      <c r="C75" s="88" t="s">
        <v>19</v>
      </c>
      <c r="D75" s="88" t="s">
        <v>185</v>
      </c>
      <c r="E75" s="89" t="s">
        <v>30</v>
      </c>
      <c r="F75" s="90">
        <v>6.3</v>
      </c>
      <c r="G75" s="91">
        <v>653.51</v>
      </c>
      <c r="H75" s="91">
        <v>816.88</v>
      </c>
      <c r="I75" s="91">
        <v>5146.34</v>
      </c>
      <c r="J75" s="92">
        <v>1.8344092565147846E-3</v>
      </c>
    </row>
    <row r="76" spans="1:10" ht="78" customHeight="1" x14ac:dyDescent="0.2">
      <c r="A76" s="87" t="s">
        <v>188</v>
      </c>
      <c r="B76" s="88" t="s">
        <v>184</v>
      </c>
      <c r="C76" s="88" t="s">
        <v>19</v>
      </c>
      <c r="D76" s="88" t="s">
        <v>185</v>
      </c>
      <c r="E76" s="89" t="s">
        <v>30</v>
      </c>
      <c r="F76" s="90">
        <v>18.899999999999999</v>
      </c>
      <c r="G76" s="91">
        <v>653.51</v>
      </c>
      <c r="H76" s="91">
        <v>816.88</v>
      </c>
      <c r="I76" s="91">
        <v>15439.03</v>
      </c>
      <c r="J76" s="92">
        <v>5.5032313340372873E-3</v>
      </c>
    </row>
    <row r="77" spans="1:10" ht="78" customHeight="1" x14ac:dyDescent="0.2">
      <c r="A77" s="87" t="s">
        <v>189</v>
      </c>
      <c r="B77" s="88" t="s">
        <v>184</v>
      </c>
      <c r="C77" s="88" t="s">
        <v>19</v>
      </c>
      <c r="D77" s="88" t="s">
        <v>185</v>
      </c>
      <c r="E77" s="89" t="s">
        <v>30</v>
      </c>
      <c r="F77" s="90">
        <v>2.1</v>
      </c>
      <c r="G77" s="91">
        <v>653.51</v>
      </c>
      <c r="H77" s="91">
        <v>816.88</v>
      </c>
      <c r="I77" s="91">
        <v>1715.44</v>
      </c>
      <c r="J77" s="92">
        <v>6.1146737584297228E-4</v>
      </c>
    </row>
    <row r="78" spans="1:10" ht="78" customHeight="1" x14ac:dyDescent="0.2">
      <c r="A78" s="87" t="s">
        <v>190</v>
      </c>
      <c r="B78" s="88" t="s">
        <v>184</v>
      </c>
      <c r="C78" s="88" t="s">
        <v>19</v>
      </c>
      <c r="D78" s="88" t="s">
        <v>185</v>
      </c>
      <c r="E78" s="89" t="s">
        <v>30</v>
      </c>
      <c r="F78" s="90">
        <v>6.3</v>
      </c>
      <c r="G78" s="91">
        <v>653.51</v>
      </c>
      <c r="H78" s="91">
        <v>816.88</v>
      </c>
      <c r="I78" s="91">
        <v>5146.34</v>
      </c>
      <c r="J78" s="92">
        <v>1.8344092565147846E-3</v>
      </c>
    </row>
    <row r="79" spans="1:10" ht="78" customHeight="1" x14ac:dyDescent="0.2">
      <c r="A79" s="87" t="s">
        <v>191</v>
      </c>
      <c r="B79" s="88" t="s">
        <v>184</v>
      </c>
      <c r="C79" s="88" t="s">
        <v>19</v>
      </c>
      <c r="D79" s="88" t="s">
        <v>185</v>
      </c>
      <c r="E79" s="89" t="s">
        <v>30</v>
      </c>
      <c r="F79" s="90">
        <v>8.4</v>
      </c>
      <c r="G79" s="91">
        <v>653.51</v>
      </c>
      <c r="H79" s="91">
        <v>816.88</v>
      </c>
      <c r="I79" s="91">
        <v>6861.79</v>
      </c>
      <c r="J79" s="92">
        <v>2.4458801968506908E-3</v>
      </c>
    </row>
    <row r="80" spans="1:10" ht="78" customHeight="1" x14ac:dyDescent="0.2">
      <c r="A80" s="87" t="s">
        <v>192</v>
      </c>
      <c r="B80" s="88" t="s">
        <v>184</v>
      </c>
      <c r="C80" s="88" t="s">
        <v>19</v>
      </c>
      <c r="D80" s="88" t="s">
        <v>185</v>
      </c>
      <c r="E80" s="89" t="s">
        <v>30</v>
      </c>
      <c r="F80" s="90">
        <v>12.6</v>
      </c>
      <c r="G80" s="91">
        <v>653.51</v>
      </c>
      <c r="H80" s="91">
        <v>816.88</v>
      </c>
      <c r="I80" s="91">
        <v>10292.68</v>
      </c>
      <c r="J80" s="92">
        <v>3.6688185130295693E-3</v>
      </c>
    </row>
    <row r="81" spans="1:10" ht="78" customHeight="1" x14ac:dyDescent="0.2">
      <c r="A81" s="87" t="s">
        <v>193</v>
      </c>
      <c r="B81" s="88" t="s">
        <v>184</v>
      </c>
      <c r="C81" s="88" t="s">
        <v>19</v>
      </c>
      <c r="D81" s="88" t="s">
        <v>185</v>
      </c>
      <c r="E81" s="89" t="s">
        <v>30</v>
      </c>
      <c r="F81" s="90">
        <v>33.6</v>
      </c>
      <c r="G81" s="91">
        <v>653.51</v>
      </c>
      <c r="H81" s="91">
        <v>816.88</v>
      </c>
      <c r="I81" s="91">
        <v>27447.16</v>
      </c>
      <c r="J81" s="92">
        <v>9.7835207874027632E-3</v>
      </c>
    </row>
    <row r="82" spans="1:10" ht="78" customHeight="1" x14ac:dyDescent="0.2">
      <c r="A82" s="87" t="s">
        <v>194</v>
      </c>
      <c r="B82" s="88" t="s">
        <v>184</v>
      </c>
      <c r="C82" s="88" t="s">
        <v>19</v>
      </c>
      <c r="D82" s="88" t="s">
        <v>185</v>
      </c>
      <c r="E82" s="89" t="s">
        <v>30</v>
      </c>
      <c r="F82" s="90">
        <v>16.8</v>
      </c>
      <c r="G82" s="91">
        <v>653.51</v>
      </c>
      <c r="H82" s="91">
        <v>816.88</v>
      </c>
      <c r="I82" s="91">
        <v>13723.58</v>
      </c>
      <c r="J82" s="92">
        <v>4.8917603937013816E-3</v>
      </c>
    </row>
    <row r="83" spans="1:10" ht="78" customHeight="1" x14ac:dyDescent="0.2">
      <c r="A83" s="87" t="s">
        <v>195</v>
      </c>
      <c r="B83" s="88" t="s">
        <v>179</v>
      </c>
      <c r="C83" s="88" t="s">
        <v>19</v>
      </c>
      <c r="D83" s="88" t="s">
        <v>180</v>
      </c>
      <c r="E83" s="89" t="s">
        <v>30</v>
      </c>
      <c r="F83" s="90">
        <v>5.44</v>
      </c>
      <c r="G83" s="91">
        <v>345.43</v>
      </c>
      <c r="H83" s="91">
        <v>431.78</v>
      </c>
      <c r="I83" s="91">
        <v>2348.88</v>
      </c>
      <c r="J83" s="92">
        <v>8.3725661624425266E-4</v>
      </c>
    </row>
    <row r="84" spans="1:10" ht="24" customHeight="1" x14ac:dyDescent="0.2">
      <c r="A84" s="87" t="s">
        <v>196</v>
      </c>
      <c r="B84" s="88" t="s">
        <v>197</v>
      </c>
      <c r="C84" s="88" t="s">
        <v>47</v>
      </c>
      <c r="D84" s="88" t="s">
        <v>198</v>
      </c>
      <c r="E84" s="89" t="s">
        <v>30</v>
      </c>
      <c r="F84" s="90">
        <v>19.38</v>
      </c>
      <c r="G84" s="91">
        <v>44.16</v>
      </c>
      <c r="H84" s="91">
        <v>55.2</v>
      </c>
      <c r="I84" s="91">
        <v>1069.77</v>
      </c>
      <c r="J84" s="92">
        <v>3.8131876058360333E-4</v>
      </c>
    </row>
    <row r="85" spans="1:10" ht="24" customHeight="1" x14ac:dyDescent="0.2">
      <c r="A85" s="48" t="s">
        <v>199</v>
      </c>
      <c r="B85" s="6" t="s">
        <v>14</v>
      </c>
      <c r="C85" s="6"/>
      <c r="D85" s="6" t="s">
        <v>200</v>
      </c>
      <c r="E85" s="7"/>
      <c r="F85" s="8">
        <v>1</v>
      </c>
      <c r="G85" s="8" t="s">
        <v>16</v>
      </c>
      <c r="H85" s="9">
        <v>32359.81</v>
      </c>
      <c r="I85" s="9">
        <v>32359.81</v>
      </c>
      <c r="J85" s="49">
        <v>1.1534631408546596E-2</v>
      </c>
    </row>
    <row r="86" spans="1:10" ht="25.5" customHeight="1" x14ac:dyDescent="0.2">
      <c r="A86" s="87" t="s">
        <v>201</v>
      </c>
      <c r="B86" s="88" t="s">
        <v>202</v>
      </c>
      <c r="C86" s="88" t="s">
        <v>19</v>
      </c>
      <c r="D86" s="88" t="s">
        <v>203</v>
      </c>
      <c r="E86" s="89" t="s">
        <v>30</v>
      </c>
      <c r="F86" s="90">
        <v>16.2</v>
      </c>
      <c r="G86" s="91">
        <v>500.31</v>
      </c>
      <c r="H86" s="91">
        <v>625.38</v>
      </c>
      <c r="I86" s="91">
        <v>10131.15</v>
      </c>
      <c r="J86" s="92">
        <v>3.6112412586692213E-3</v>
      </c>
    </row>
    <row r="87" spans="1:10" ht="25.5" customHeight="1" x14ac:dyDescent="0.2">
      <c r="A87" s="87" t="s">
        <v>204</v>
      </c>
      <c r="B87" s="88" t="s">
        <v>202</v>
      </c>
      <c r="C87" s="88" t="s">
        <v>19</v>
      </c>
      <c r="D87" s="88" t="s">
        <v>203</v>
      </c>
      <c r="E87" s="89" t="s">
        <v>30</v>
      </c>
      <c r="F87" s="90">
        <v>2.1800000000000002</v>
      </c>
      <c r="G87" s="91">
        <v>500.31</v>
      </c>
      <c r="H87" s="91">
        <v>625.38</v>
      </c>
      <c r="I87" s="91">
        <v>1363.32</v>
      </c>
      <c r="J87" s="92">
        <v>4.8595445065653182E-4</v>
      </c>
    </row>
    <row r="88" spans="1:10" ht="39" customHeight="1" x14ac:dyDescent="0.2">
      <c r="A88" s="87" t="s">
        <v>205</v>
      </c>
      <c r="B88" s="88" t="s">
        <v>206</v>
      </c>
      <c r="C88" s="88" t="s">
        <v>19</v>
      </c>
      <c r="D88" s="88" t="s">
        <v>207</v>
      </c>
      <c r="E88" s="89" t="s">
        <v>30</v>
      </c>
      <c r="F88" s="90">
        <v>7.2</v>
      </c>
      <c r="G88" s="91">
        <v>439.78</v>
      </c>
      <c r="H88" s="91">
        <v>549.72</v>
      </c>
      <c r="I88" s="91">
        <v>3957.98</v>
      </c>
      <c r="J88" s="92">
        <v>1.4108191742287504E-3</v>
      </c>
    </row>
    <row r="89" spans="1:10" ht="25.5" customHeight="1" x14ac:dyDescent="0.2">
      <c r="A89" s="87" t="s">
        <v>208</v>
      </c>
      <c r="B89" s="88" t="s">
        <v>209</v>
      </c>
      <c r="C89" s="88" t="s">
        <v>19</v>
      </c>
      <c r="D89" s="88" t="s">
        <v>210</v>
      </c>
      <c r="E89" s="89" t="s">
        <v>30</v>
      </c>
      <c r="F89" s="90">
        <v>3.57</v>
      </c>
      <c r="G89" s="91">
        <v>826.56</v>
      </c>
      <c r="H89" s="91">
        <v>1033.2</v>
      </c>
      <c r="I89" s="91">
        <v>3688.52</v>
      </c>
      <c r="J89" s="92">
        <v>1.3147703476334468E-3</v>
      </c>
    </row>
    <row r="90" spans="1:10" ht="25.5" customHeight="1" x14ac:dyDescent="0.2">
      <c r="A90" s="87" t="s">
        <v>211</v>
      </c>
      <c r="B90" s="88" t="s">
        <v>212</v>
      </c>
      <c r="C90" s="88" t="s">
        <v>19</v>
      </c>
      <c r="D90" s="88" t="s">
        <v>213</v>
      </c>
      <c r="E90" s="89" t="s">
        <v>30</v>
      </c>
      <c r="F90" s="90">
        <v>16.899999999999999</v>
      </c>
      <c r="G90" s="91">
        <v>625.75</v>
      </c>
      <c r="H90" s="91">
        <v>782.18</v>
      </c>
      <c r="I90" s="91">
        <v>13218.84</v>
      </c>
      <c r="J90" s="92">
        <v>4.7118461773586464E-3</v>
      </c>
    </row>
    <row r="91" spans="1:10" ht="24" customHeight="1" x14ac:dyDescent="0.2">
      <c r="A91" s="48" t="s">
        <v>214</v>
      </c>
      <c r="B91" s="6" t="s">
        <v>14</v>
      </c>
      <c r="C91" s="6"/>
      <c r="D91" s="6" t="s">
        <v>215</v>
      </c>
      <c r="E91" s="7"/>
      <c r="F91" s="8">
        <v>1</v>
      </c>
      <c r="G91" s="8" t="s">
        <v>16</v>
      </c>
      <c r="H91" s="9">
        <v>92394.39</v>
      </c>
      <c r="I91" s="9">
        <v>92394.39</v>
      </c>
      <c r="J91" s="49">
        <v>3.2933915028163133E-2</v>
      </c>
    </row>
    <row r="92" spans="1:10" ht="25.5" customHeight="1" x14ac:dyDescent="0.2">
      <c r="A92" s="87" t="s">
        <v>216</v>
      </c>
      <c r="B92" s="88" t="s">
        <v>217</v>
      </c>
      <c r="C92" s="88" t="s">
        <v>47</v>
      </c>
      <c r="D92" s="88" t="s">
        <v>218</v>
      </c>
      <c r="E92" s="89" t="s">
        <v>141</v>
      </c>
      <c r="F92" s="90">
        <v>69.790000000000006</v>
      </c>
      <c r="G92" s="91">
        <v>55.92</v>
      </c>
      <c r="H92" s="91">
        <v>69.900000000000006</v>
      </c>
      <c r="I92" s="91">
        <v>4878.32</v>
      </c>
      <c r="J92" s="92">
        <v>1.7388737169019544E-3</v>
      </c>
    </row>
    <row r="93" spans="1:10" ht="25.5" customHeight="1" x14ac:dyDescent="0.2">
      <c r="A93" s="87" t="s">
        <v>219</v>
      </c>
      <c r="B93" s="88" t="s">
        <v>220</v>
      </c>
      <c r="C93" s="88" t="s">
        <v>47</v>
      </c>
      <c r="D93" s="88" t="s">
        <v>221</v>
      </c>
      <c r="E93" s="89" t="s">
        <v>141</v>
      </c>
      <c r="F93" s="90">
        <v>20.52</v>
      </c>
      <c r="G93" s="91">
        <v>283.41000000000003</v>
      </c>
      <c r="H93" s="91">
        <v>354.26</v>
      </c>
      <c r="I93" s="91">
        <v>7269.41</v>
      </c>
      <c r="J93" s="92">
        <v>2.5911760578199534E-3</v>
      </c>
    </row>
    <row r="94" spans="1:10" ht="25.5" customHeight="1" x14ac:dyDescent="0.2">
      <c r="A94" s="87" t="s">
        <v>222</v>
      </c>
      <c r="B94" s="88" t="s">
        <v>223</v>
      </c>
      <c r="C94" s="88" t="s">
        <v>47</v>
      </c>
      <c r="D94" s="88" t="s">
        <v>224</v>
      </c>
      <c r="E94" s="89" t="s">
        <v>141</v>
      </c>
      <c r="F94" s="90">
        <v>164.44</v>
      </c>
      <c r="G94" s="91">
        <v>354.53</v>
      </c>
      <c r="H94" s="91">
        <v>443.16</v>
      </c>
      <c r="I94" s="91">
        <v>72873.23</v>
      </c>
      <c r="J94" s="92">
        <v>2.5975611340123446E-2</v>
      </c>
    </row>
    <row r="95" spans="1:10" ht="25.5" customHeight="1" x14ac:dyDescent="0.2">
      <c r="A95" s="87" t="s">
        <v>225</v>
      </c>
      <c r="B95" s="88" t="s">
        <v>226</v>
      </c>
      <c r="C95" s="88" t="s">
        <v>47</v>
      </c>
      <c r="D95" s="88" t="s">
        <v>227</v>
      </c>
      <c r="E95" s="89" t="s">
        <v>141</v>
      </c>
      <c r="F95" s="90">
        <v>13.5</v>
      </c>
      <c r="G95" s="91">
        <v>436.95</v>
      </c>
      <c r="H95" s="91">
        <v>546.17999999999995</v>
      </c>
      <c r="I95" s="91">
        <v>7373.43</v>
      </c>
      <c r="J95" s="92">
        <v>2.628253913317777E-3</v>
      </c>
    </row>
    <row r="96" spans="1:10" ht="24" customHeight="1" x14ac:dyDescent="0.2">
      <c r="A96" s="48" t="s">
        <v>228</v>
      </c>
      <c r="B96" s="6" t="s">
        <v>14</v>
      </c>
      <c r="C96" s="6"/>
      <c r="D96" s="6" t="s">
        <v>229</v>
      </c>
      <c r="E96" s="7"/>
      <c r="F96" s="8">
        <v>1</v>
      </c>
      <c r="G96" s="8" t="s">
        <v>16</v>
      </c>
      <c r="H96" s="9">
        <v>220533.41</v>
      </c>
      <c r="I96" s="9">
        <v>220533.41</v>
      </c>
      <c r="J96" s="49">
        <v>7.8608978162105519E-2</v>
      </c>
    </row>
    <row r="97" spans="1:10" ht="39" customHeight="1" x14ac:dyDescent="0.2">
      <c r="A97" s="87" t="s">
        <v>230</v>
      </c>
      <c r="B97" s="88" t="s">
        <v>231</v>
      </c>
      <c r="C97" s="88" t="s">
        <v>19</v>
      </c>
      <c r="D97" s="88" t="s">
        <v>232</v>
      </c>
      <c r="E97" s="89" t="s">
        <v>30</v>
      </c>
      <c r="F97" s="90">
        <v>671.71</v>
      </c>
      <c r="G97" s="91">
        <v>76.510000000000005</v>
      </c>
      <c r="H97" s="91">
        <v>95.63</v>
      </c>
      <c r="I97" s="91">
        <v>64235.62</v>
      </c>
      <c r="J97" s="92">
        <v>2.2896741359095245E-2</v>
      </c>
    </row>
    <row r="98" spans="1:10" ht="39" customHeight="1" x14ac:dyDescent="0.2">
      <c r="A98" s="87" t="s">
        <v>233</v>
      </c>
      <c r="B98" s="88" t="s">
        <v>234</v>
      </c>
      <c r="C98" s="88" t="s">
        <v>19</v>
      </c>
      <c r="D98" s="88" t="s">
        <v>235</v>
      </c>
      <c r="E98" s="89" t="s">
        <v>30</v>
      </c>
      <c r="F98" s="90">
        <v>14.23</v>
      </c>
      <c r="G98" s="91">
        <v>68.45</v>
      </c>
      <c r="H98" s="91">
        <v>85.56</v>
      </c>
      <c r="I98" s="91">
        <v>1217.51</v>
      </c>
      <c r="J98" s="92">
        <v>4.339805791881833E-4</v>
      </c>
    </row>
    <row r="99" spans="1:10" ht="39" customHeight="1" x14ac:dyDescent="0.2">
      <c r="A99" s="87" t="s">
        <v>236</v>
      </c>
      <c r="B99" s="88" t="s">
        <v>234</v>
      </c>
      <c r="C99" s="88" t="s">
        <v>19</v>
      </c>
      <c r="D99" s="88" t="s">
        <v>235</v>
      </c>
      <c r="E99" s="89" t="s">
        <v>30</v>
      </c>
      <c r="F99" s="90">
        <v>17.25</v>
      </c>
      <c r="G99" s="91">
        <v>68.45</v>
      </c>
      <c r="H99" s="91">
        <v>85.56</v>
      </c>
      <c r="I99" s="91">
        <v>1475.91</v>
      </c>
      <c r="J99" s="92">
        <v>5.260870765986576E-4</v>
      </c>
    </row>
    <row r="100" spans="1:10" ht="39" customHeight="1" x14ac:dyDescent="0.2">
      <c r="A100" s="87" t="s">
        <v>237</v>
      </c>
      <c r="B100" s="88" t="s">
        <v>234</v>
      </c>
      <c r="C100" s="88" t="s">
        <v>19</v>
      </c>
      <c r="D100" s="88" t="s">
        <v>235</v>
      </c>
      <c r="E100" s="89" t="s">
        <v>30</v>
      </c>
      <c r="F100" s="90">
        <v>166.07</v>
      </c>
      <c r="G100" s="91">
        <v>68.45</v>
      </c>
      <c r="H100" s="91">
        <v>85.56</v>
      </c>
      <c r="I100" s="91">
        <v>14208.94</v>
      </c>
      <c r="J100" s="92">
        <v>5.0647666227383314E-3</v>
      </c>
    </row>
    <row r="101" spans="1:10" ht="25.5" customHeight="1" x14ac:dyDescent="0.2">
      <c r="A101" s="87" t="s">
        <v>238</v>
      </c>
      <c r="B101" s="88" t="s">
        <v>239</v>
      </c>
      <c r="C101" s="88" t="s">
        <v>19</v>
      </c>
      <c r="D101" s="88" t="s">
        <v>240</v>
      </c>
      <c r="E101" s="89" t="s">
        <v>71</v>
      </c>
      <c r="F101" s="90">
        <v>238.6</v>
      </c>
      <c r="G101" s="91">
        <v>40.78</v>
      </c>
      <c r="H101" s="91">
        <v>50.97</v>
      </c>
      <c r="I101" s="91">
        <v>12161.44</v>
      </c>
      <c r="J101" s="92">
        <v>4.3349366945342055E-3</v>
      </c>
    </row>
    <row r="102" spans="1:10" ht="25.5" customHeight="1" x14ac:dyDescent="0.2">
      <c r="A102" s="87" t="s">
        <v>241</v>
      </c>
      <c r="B102" s="88" t="s">
        <v>242</v>
      </c>
      <c r="C102" s="88" t="s">
        <v>19</v>
      </c>
      <c r="D102" s="88" t="s">
        <v>243</v>
      </c>
      <c r="E102" s="89" t="s">
        <v>30</v>
      </c>
      <c r="F102" s="90">
        <v>495.39</v>
      </c>
      <c r="G102" s="91">
        <v>54.33</v>
      </c>
      <c r="H102" s="91">
        <v>67.91</v>
      </c>
      <c r="I102" s="91">
        <v>33641.93</v>
      </c>
      <c r="J102" s="92">
        <v>1.1991642176580332E-2</v>
      </c>
    </row>
    <row r="103" spans="1:10" ht="39" customHeight="1" x14ac:dyDescent="0.2">
      <c r="A103" s="87" t="s">
        <v>244</v>
      </c>
      <c r="B103" s="88" t="s">
        <v>245</v>
      </c>
      <c r="C103" s="88" t="s">
        <v>36</v>
      </c>
      <c r="D103" s="88" t="s">
        <v>246</v>
      </c>
      <c r="E103" s="89" t="s">
        <v>30</v>
      </c>
      <c r="F103" s="90">
        <v>734.92</v>
      </c>
      <c r="G103" s="91">
        <v>101.88</v>
      </c>
      <c r="H103" s="91">
        <v>127.35</v>
      </c>
      <c r="I103" s="91">
        <v>93592.06</v>
      </c>
      <c r="J103" s="92">
        <v>3.3360823653370571E-2</v>
      </c>
    </row>
    <row r="104" spans="1:10" ht="24" customHeight="1" x14ac:dyDescent="0.2">
      <c r="A104" s="48" t="s">
        <v>247</v>
      </c>
      <c r="B104" s="6" t="s">
        <v>14</v>
      </c>
      <c r="C104" s="6"/>
      <c r="D104" s="6" t="s">
        <v>248</v>
      </c>
      <c r="E104" s="7"/>
      <c r="F104" s="8">
        <v>1</v>
      </c>
      <c r="G104" s="8" t="s">
        <v>16</v>
      </c>
      <c r="H104" s="9">
        <v>173523.9</v>
      </c>
      <c r="I104" s="9">
        <v>173523.9</v>
      </c>
      <c r="J104" s="49">
        <v>6.1852471540268586E-2</v>
      </c>
    </row>
    <row r="105" spans="1:10" ht="24" customHeight="1" x14ac:dyDescent="0.2">
      <c r="A105" s="48" t="s">
        <v>249</v>
      </c>
      <c r="B105" s="6" t="s">
        <v>14</v>
      </c>
      <c r="C105" s="6"/>
      <c r="D105" s="6" t="s">
        <v>250</v>
      </c>
      <c r="E105" s="7"/>
      <c r="F105" s="8">
        <v>1</v>
      </c>
      <c r="G105" s="8" t="s">
        <v>16</v>
      </c>
      <c r="H105" s="9">
        <v>135597.07</v>
      </c>
      <c r="I105" s="9">
        <v>135597.07</v>
      </c>
      <c r="J105" s="49">
        <v>4.8333479786466342E-2</v>
      </c>
    </row>
    <row r="106" spans="1:10" ht="51.75" customHeight="1" x14ac:dyDescent="0.2">
      <c r="A106" s="87" t="s">
        <v>251</v>
      </c>
      <c r="B106" s="88" t="s">
        <v>252</v>
      </c>
      <c r="C106" s="88" t="s">
        <v>47</v>
      </c>
      <c r="D106" s="88" t="s">
        <v>253</v>
      </c>
      <c r="E106" s="89" t="s">
        <v>30</v>
      </c>
      <c r="F106" s="90">
        <v>382.52</v>
      </c>
      <c r="G106" s="91">
        <v>75.59</v>
      </c>
      <c r="H106" s="91">
        <v>94.48</v>
      </c>
      <c r="I106" s="91">
        <v>36140.480000000003</v>
      </c>
      <c r="J106" s="92">
        <v>1.2882248558565396E-2</v>
      </c>
    </row>
    <row r="107" spans="1:10" ht="25.5" customHeight="1" x14ac:dyDescent="0.2">
      <c r="A107" s="87" t="s">
        <v>254</v>
      </c>
      <c r="B107" s="88" t="s">
        <v>255</v>
      </c>
      <c r="C107" s="88" t="s">
        <v>19</v>
      </c>
      <c r="D107" s="88" t="s">
        <v>256</v>
      </c>
      <c r="E107" s="89" t="s">
        <v>30</v>
      </c>
      <c r="F107" s="90">
        <v>23.72</v>
      </c>
      <c r="G107" s="91">
        <v>54.37</v>
      </c>
      <c r="H107" s="91">
        <v>67.959999999999994</v>
      </c>
      <c r="I107" s="91">
        <v>1612.01</v>
      </c>
      <c r="J107" s="92">
        <v>5.7459982542824568E-4</v>
      </c>
    </row>
    <row r="108" spans="1:10" ht="39" customHeight="1" x14ac:dyDescent="0.2">
      <c r="A108" s="87" t="s">
        <v>257</v>
      </c>
      <c r="B108" s="88" t="s">
        <v>258</v>
      </c>
      <c r="C108" s="88" t="s">
        <v>19</v>
      </c>
      <c r="D108" s="88" t="s">
        <v>259</v>
      </c>
      <c r="E108" s="89" t="s">
        <v>30</v>
      </c>
      <c r="F108" s="90">
        <v>228.05</v>
      </c>
      <c r="G108" s="91">
        <v>62.31</v>
      </c>
      <c r="H108" s="91">
        <v>77.88</v>
      </c>
      <c r="I108" s="91">
        <v>17760.53</v>
      </c>
      <c r="J108" s="92">
        <v>6.3307283686286813E-3</v>
      </c>
    </row>
    <row r="109" spans="1:10" ht="39" customHeight="1" x14ac:dyDescent="0.2">
      <c r="A109" s="87" t="s">
        <v>260</v>
      </c>
      <c r="B109" s="88" t="s">
        <v>261</v>
      </c>
      <c r="C109" s="88" t="s">
        <v>19</v>
      </c>
      <c r="D109" s="88" t="s">
        <v>262</v>
      </c>
      <c r="E109" s="89" t="s">
        <v>30</v>
      </c>
      <c r="F109" s="90">
        <v>347.46</v>
      </c>
      <c r="G109" s="91">
        <v>73.55</v>
      </c>
      <c r="H109" s="91">
        <v>91.93</v>
      </c>
      <c r="I109" s="91">
        <v>31941.99</v>
      </c>
      <c r="J109" s="92">
        <v>1.1385699764784814E-2</v>
      </c>
    </row>
    <row r="110" spans="1:10" ht="25.5" customHeight="1" x14ac:dyDescent="0.2">
      <c r="A110" s="87" t="s">
        <v>263</v>
      </c>
      <c r="B110" s="88" t="s">
        <v>264</v>
      </c>
      <c r="C110" s="88" t="s">
        <v>19</v>
      </c>
      <c r="D110" s="88" t="s">
        <v>265</v>
      </c>
      <c r="E110" s="89" t="s">
        <v>30</v>
      </c>
      <c r="F110" s="90">
        <v>394.65</v>
      </c>
      <c r="G110" s="91">
        <v>49.58</v>
      </c>
      <c r="H110" s="91">
        <v>61.97</v>
      </c>
      <c r="I110" s="91">
        <v>24456.46</v>
      </c>
      <c r="J110" s="92">
        <v>8.7174878856786705E-3</v>
      </c>
    </row>
    <row r="111" spans="1:10" ht="39" customHeight="1" x14ac:dyDescent="0.2">
      <c r="A111" s="87" t="s">
        <v>266</v>
      </c>
      <c r="B111" s="88" t="s">
        <v>267</v>
      </c>
      <c r="C111" s="88" t="s">
        <v>36</v>
      </c>
      <c r="D111" s="88" t="s">
        <v>268</v>
      </c>
      <c r="E111" s="89" t="s">
        <v>30</v>
      </c>
      <c r="F111" s="90">
        <v>3.06</v>
      </c>
      <c r="G111" s="91">
        <v>235.82</v>
      </c>
      <c r="H111" s="91">
        <v>294.77</v>
      </c>
      <c r="I111" s="91">
        <v>901.99</v>
      </c>
      <c r="J111" s="92">
        <v>3.2151369813960417E-4</v>
      </c>
    </row>
    <row r="112" spans="1:10" ht="39" customHeight="1" x14ac:dyDescent="0.2">
      <c r="A112" s="87" t="s">
        <v>269</v>
      </c>
      <c r="B112" s="88" t="s">
        <v>267</v>
      </c>
      <c r="C112" s="88" t="s">
        <v>36</v>
      </c>
      <c r="D112" s="88" t="s">
        <v>268</v>
      </c>
      <c r="E112" s="89" t="s">
        <v>30</v>
      </c>
      <c r="F112" s="90">
        <v>0.99</v>
      </c>
      <c r="G112" s="91">
        <v>235.82</v>
      </c>
      <c r="H112" s="91">
        <v>294.77</v>
      </c>
      <c r="I112" s="91">
        <v>291.82</v>
      </c>
      <c r="J112" s="92">
        <v>1.0401903279537389E-4</v>
      </c>
    </row>
    <row r="113" spans="1:10" ht="25.5" customHeight="1" x14ac:dyDescent="0.2">
      <c r="A113" s="87" t="s">
        <v>270</v>
      </c>
      <c r="B113" s="88" t="s">
        <v>271</v>
      </c>
      <c r="C113" s="88" t="s">
        <v>19</v>
      </c>
      <c r="D113" s="88" t="s">
        <v>272</v>
      </c>
      <c r="E113" s="89" t="s">
        <v>71</v>
      </c>
      <c r="F113" s="90">
        <v>132.1</v>
      </c>
      <c r="G113" s="91">
        <v>13.55</v>
      </c>
      <c r="H113" s="91">
        <v>16.93</v>
      </c>
      <c r="I113" s="91">
        <v>2236.4499999999998</v>
      </c>
      <c r="J113" s="92">
        <v>7.9718102218906829E-4</v>
      </c>
    </row>
    <row r="114" spans="1:10" ht="24" customHeight="1" x14ac:dyDescent="0.2">
      <c r="A114" s="87" t="s">
        <v>273</v>
      </c>
      <c r="B114" s="88" t="s">
        <v>274</v>
      </c>
      <c r="C114" s="88" t="s">
        <v>36</v>
      </c>
      <c r="D114" s="88" t="s">
        <v>275</v>
      </c>
      <c r="E114" s="89" t="s">
        <v>71</v>
      </c>
      <c r="F114" s="90">
        <v>238.6</v>
      </c>
      <c r="G114" s="91">
        <v>27.12</v>
      </c>
      <c r="H114" s="91">
        <v>33.9</v>
      </c>
      <c r="I114" s="91">
        <v>8088.54</v>
      </c>
      <c r="J114" s="92">
        <v>2.8831543675097437E-3</v>
      </c>
    </row>
    <row r="115" spans="1:10" ht="24" customHeight="1" x14ac:dyDescent="0.2">
      <c r="A115" s="87" t="s">
        <v>276</v>
      </c>
      <c r="B115" s="88" t="s">
        <v>277</v>
      </c>
      <c r="C115" s="88" t="s">
        <v>36</v>
      </c>
      <c r="D115" s="88" t="s">
        <v>278</v>
      </c>
      <c r="E115" s="89" t="s">
        <v>71</v>
      </c>
      <c r="F115" s="90">
        <v>99.15</v>
      </c>
      <c r="G115" s="91">
        <v>95.23</v>
      </c>
      <c r="H115" s="91">
        <v>119.03</v>
      </c>
      <c r="I115" s="91">
        <v>11801.82</v>
      </c>
      <c r="J115" s="92">
        <v>4.2067503996473833E-3</v>
      </c>
    </row>
    <row r="116" spans="1:10" ht="24" customHeight="1" x14ac:dyDescent="0.2">
      <c r="A116" s="87" t="s">
        <v>279</v>
      </c>
      <c r="B116" s="88" t="s">
        <v>280</v>
      </c>
      <c r="C116" s="88" t="s">
        <v>36</v>
      </c>
      <c r="D116" s="88" t="s">
        <v>281</v>
      </c>
      <c r="E116" s="89" t="s">
        <v>71</v>
      </c>
      <c r="F116" s="90">
        <v>1.75</v>
      </c>
      <c r="G116" s="91">
        <v>166.85</v>
      </c>
      <c r="H116" s="91">
        <v>208.56</v>
      </c>
      <c r="I116" s="91">
        <v>364.98</v>
      </c>
      <c r="J116" s="92">
        <v>1.3009686309936112E-4</v>
      </c>
    </row>
    <row r="117" spans="1:10" ht="24" customHeight="1" x14ac:dyDescent="0.2">
      <c r="A117" s="48" t="s">
        <v>282</v>
      </c>
      <c r="B117" s="6" t="s">
        <v>14</v>
      </c>
      <c r="C117" s="6"/>
      <c r="D117" s="6" t="s">
        <v>283</v>
      </c>
      <c r="E117" s="7"/>
      <c r="F117" s="8">
        <v>1</v>
      </c>
      <c r="G117" s="8" t="s">
        <v>16</v>
      </c>
      <c r="H117" s="9">
        <v>37926.83</v>
      </c>
      <c r="I117" s="9">
        <v>37926.83</v>
      </c>
      <c r="J117" s="49">
        <v>1.351899175380224E-2</v>
      </c>
    </row>
    <row r="118" spans="1:10" ht="39" customHeight="1" x14ac:dyDescent="0.2">
      <c r="A118" s="87" t="s">
        <v>284</v>
      </c>
      <c r="B118" s="88" t="s">
        <v>285</v>
      </c>
      <c r="C118" s="88" t="s">
        <v>19</v>
      </c>
      <c r="D118" s="88" t="s">
        <v>286</v>
      </c>
      <c r="E118" s="89" t="s">
        <v>59</v>
      </c>
      <c r="F118" s="90">
        <v>22.06</v>
      </c>
      <c r="G118" s="91">
        <v>595.55999999999995</v>
      </c>
      <c r="H118" s="91">
        <v>744.45</v>
      </c>
      <c r="I118" s="91">
        <v>16422.560000000001</v>
      </c>
      <c r="J118" s="92">
        <v>5.8538099075594379E-3</v>
      </c>
    </row>
    <row r="119" spans="1:10" ht="39" customHeight="1" x14ac:dyDescent="0.2">
      <c r="A119" s="87" t="s">
        <v>287</v>
      </c>
      <c r="B119" s="88" t="s">
        <v>288</v>
      </c>
      <c r="C119" s="88" t="s">
        <v>19</v>
      </c>
      <c r="D119" s="88" t="s">
        <v>289</v>
      </c>
      <c r="E119" s="89" t="s">
        <v>30</v>
      </c>
      <c r="F119" s="90">
        <v>68.260000000000005</v>
      </c>
      <c r="G119" s="91">
        <v>112.76</v>
      </c>
      <c r="H119" s="91">
        <v>140.94999999999999</v>
      </c>
      <c r="I119" s="91">
        <v>9621.24</v>
      </c>
      <c r="J119" s="92">
        <v>3.4294841994796897E-3</v>
      </c>
    </row>
    <row r="120" spans="1:10" ht="25.5" customHeight="1" x14ac:dyDescent="0.2">
      <c r="A120" s="87" t="s">
        <v>290</v>
      </c>
      <c r="B120" s="88" t="s">
        <v>291</v>
      </c>
      <c r="C120" s="88" t="s">
        <v>36</v>
      </c>
      <c r="D120" s="88" t="s">
        <v>292</v>
      </c>
      <c r="E120" s="89" t="s">
        <v>30</v>
      </c>
      <c r="F120" s="90">
        <v>1.98</v>
      </c>
      <c r="G120" s="91">
        <v>141.94999999999999</v>
      </c>
      <c r="H120" s="91">
        <v>177.43</v>
      </c>
      <c r="I120" s="91">
        <v>351.31</v>
      </c>
      <c r="J120" s="92">
        <v>1.2522420125879926E-4</v>
      </c>
    </row>
    <row r="121" spans="1:10" ht="25.5" customHeight="1" x14ac:dyDescent="0.2">
      <c r="A121" s="87" t="s">
        <v>293</v>
      </c>
      <c r="B121" s="88" t="s">
        <v>291</v>
      </c>
      <c r="C121" s="88" t="s">
        <v>36</v>
      </c>
      <c r="D121" s="88" t="s">
        <v>292</v>
      </c>
      <c r="E121" s="89" t="s">
        <v>30</v>
      </c>
      <c r="F121" s="90">
        <v>9.09</v>
      </c>
      <c r="G121" s="91">
        <v>141.94999999999999</v>
      </c>
      <c r="H121" s="91">
        <v>177.43</v>
      </c>
      <c r="I121" s="91">
        <v>1612.83</v>
      </c>
      <c r="J121" s="92">
        <v>5.7489211384882069E-4</v>
      </c>
    </row>
    <row r="122" spans="1:10" ht="24" customHeight="1" x14ac:dyDescent="0.2">
      <c r="A122" s="87" t="s">
        <v>294</v>
      </c>
      <c r="B122" s="88" t="s">
        <v>295</v>
      </c>
      <c r="C122" s="88" t="s">
        <v>47</v>
      </c>
      <c r="D122" s="88" t="s">
        <v>296</v>
      </c>
      <c r="E122" s="89" t="s">
        <v>30</v>
      </c>
      <c r="F122" s="90">
        <v>27.24</v>
      </c>
      <c r="G122" s="91">
        <v>54.98</v>
      </c>
      <c r="H122" s="91">
        <v>68.72</v>
      </c>
      <c r="I122" s="91">
        <v>1871.93</v>
      </c>
      <c r="J122" s="92">
        <v>6.6724812576466393E-4</v>
      </c>
    </row>
    <row r="123" spans="1:10" ht="24" customHeight="1" x14ac:dyDescent="0.2">
      <c r="A123" s="87" t="s">
        <v>297</v>
      </c>
      <c r="B123" s="88" t="s">
        <v>298</v>
      </c>
      <c r="C123" s="88" t="s">
        <v>19</v>
      </c>
      <c r="D123" s="88" t="s">
        <v>299</v>
      </c>
      <c r="E123" s="89" t="s">
        <v>30</v>
      </c>
      <c r="F123" s="90">
        <v>354.18</v>
      </c>
      <c r="G123" s="91">
        <v>18.18</v>
      </c>
      <c r="H123" s="91">
        <v>22.72</v>
      </c>
      <c r="I123" s="91">
        <v>8046.96</v>
      </c>
      <c r="J123" s="92">
        <v>2.8683332058908294E-3</v>
      </c>
    </row>
    <row r="124" spans="1:10" ht="24" customHeight="1" x14ac:dyDescent="0.2">
      <c r="A124" s="48" t="s">
        <v>300</v>
      </c>
      <c r="B124" s="6" t="s">
        <v>14</v>
      </c>
      <c r="C124" s="6"/>
      <c r="D124" s="6" t="s">
        <v>301</v>
      </c>
      <c r="E124" s="7"/>
      <c r="F124" s="8">
        <v>1</v>
      </c>
      <c r="G124" s="8" t="s">
        <v>16</v>
      </c>
      <c r="H124" s="9">
        <v>278951.64</v>
      </c>
      <c r="I124" s="9">
        <v>278951.64</v>
      </c>
      <c r="J124" s="49">
        <v>9.9432114966360521E-2</v>
      </c>
    </row>
    <row r="125" spans="1:10" ht="39" customHeight="1" x14ac:dyDescent="0.2">
      <c r="A125" s="87" t="s">
        <v>302</v>
      </c>
      <c r="B125" s="88" t="s">
        <v>303</v>
      </c>
      <c r="C125" s="88" t="s">
        <v>19</v>
      </c>
      <c r="D125" s="88" t="s">
        <v>304</v>
      </c>
      <c r="E125" s="89" t="s">
        <v>30</v>
      </c>
      <c r="F125" s="90">
        <v>3222.29</v>
      </c>
      <c r="G125" s="91">
        <v>18.36</v>
      </c>
      <c r="H125" s="91">
        <v>22.95</v>
      </c>
      <c r="I125" s="91">
        <v>73951.55</v>
      </c>
      <c r="J125" s="92">
        <v>2.6359977742165485E-2</v>
      </c>
    </row>
    <row r="126" spans="1:10" ht="25.5" customHeight="1" x14ac:dyDescent="0.2">
      <c r="A126" s="87" t="s">
        <v>305</v>
      </c>
      <c r="B126" s="88" t="s">
        <v>306</v>
      </c>
      <c r="C126" s="88" t="s">
        <v>19</v>
      </c>
      <c r="D126" s="88" t="s">
        <v>307</v>
      </c>
      <c r="E126" s="89" t="s">
        <v>30</v>
      </c>
      <c r="F126" s="90">
        <v>3033.26</v>
      </c>
      <c r="G126" s="91">
        <v>13.16</v>
      </c>
      <c r="H126" s="91">
        <v>16.45</v>
      </c>
      <c r="I126" s="91">
        <v>49897.120000000003</v>
      </c>
      <c r="J126" s="92">
        <v>1.7785793165906057E-2</v>
      </c>
    </row>
    <row r="127" spans="1:10" ht="25.5" customHeight="1" x14ac:dyDescent="0.2">
      <c r="A127" s="87" t="s">
        <v>308</v>
      </c>
      <c r="B127" s="88" t="s">
        <v>309</v>
      </c>
      <c r="C127" s="88" t="s">
        <v>19</v>
      </c>
      <c r="D127" s="88" t="s">
        <v>310</v>
      </c>
      <c r="E127" s="89" t="s">
        <v>30</v>
      </c>
      <c r="F127" s="90">
        <v>5000.8599999999997</v>
      </c>
      <c r="G127" s="91">
        <v>18.27</v>
      </c>
      <c r="H127" s="91">
        <v>22.83</v>
      </c>
      <c r="I127" s="91">
        <v>114169.63</v>
      </c>
      <c r="J127" s="92">
        <v>4.0695683939434249E-2</v>
      </c>
    </row>
    <row r="128" spans="1:10" ht="25.5" customHeight="1" x14ac:dyDescent="0.2">
      <c r="A128" s="87" t="s">
        <v>311</v>
      </c>
      <c r="B128" s="88" t="s">
        <v>312</v>
      </c>
      <c r="C128" s="88" t="s">
        <v>19</v>
      </c>
      <c r="D128" s="88" t="s">
        <v>313</v>
      </c>
      <c r="E128" s="89" t="s">
        <v>30</v>
      </c>
      <c r="F128" s="90">
        <v>500.86</v>
      </c>
      <c r="G128" s="91">
        <v>11.99</v>
      </c>
      <c r="H128" s="91">
        <v>14.98</v>
      </c>
      <c r="I128" s="91">
        <v>7502.88</v>
      </c>
      <c r="J128" s="92">
        <v>2.6743962743463602E-3</v>
      </c>
    </row>
    <row r="129" spans="1:10" ht="39" customHeight="1" x14ac:dyDescent="0.2">
      <c r="A129" s="87" t="s">
        <v>314</v>
      </c>
      <c r="B129" s="88" t="s">
        <v>315</v>
      </c>
      <c r="C129" s="88" t="s">
        <v>19</v>
      </c>
      <c r="D129" s="88" t="s">
        <v>316</v>
      </c>
      <c r="E129" s="89" t="s">
        <v>30</v>
      </c>
      <c r="F129" s="90">
        <v>186.9</v>
      </c>
      <c r="G129" s="91">
        <v>16.43</v>
      </c>
      <c r="H129" s="91">
        <v>20.53</v>
      </c>
      <c r="I129" s="91">
        <v>3837.05</v>
      </c>
      <c r="J129" s="92">
        <v>1.3677137611798004E-3</v>
      </c>
    </row>
    <row r="130" spans="1:10" ht="25.5" customHeight="1" x14ac:dyDescent="0.2">
      <c r="A130" s="87" t="s">
        <v>317</v>
      </c>
      <c r="B130" s="88" t="s">
        <v>318</v>
      </c>
      <c r="C130" s="88" t="s">
        <v>19</v>
      </c>
      <c r="D130" s="88" t="s">
        <v>319</v>
      </c>
      <c r="E130" s="89" t="s">
        <v>30</v>
      </c>
      <c r="F130" s="90">
        <v>23.86</v>
      </c>
      <c r="G130" s="91">
        <v>15.99</v>
      </c>
      <c r="H130" s="91">
        <v>19.98</v>
      </c>
      <c r="I130" s="91">
        <v>476.72</v>
      </c>
      <c r="J130" s="92">
        <v>1.6992650714211033E-4</v>
      </c>
    </row>
    <row r="131" spans="1:10" ht="51.75" customHeight="1" x14ac:dyDescent="0.2">
      <c r="A131" s="87" t="s">
        <v>320</v>
      </c>
      <c r="B131" s="88" t="s">
        <v>321</v>
      </c>
      <c r="C131" s="88" t="s">
        <v>19</v>
      </c>
      <c r="D131" s="88" t="s">
        <v>322</v>
      </c>
      <c r="E131" s="89" t="s">
        <v>30</v>
      </c>
      <c r="F131" s="90">
        <v>508.02</v>
      </c>
      <c r="G131" s="91">
        <v>24.89</v>
      </c>
      <c r="H131" s="91">
        <v>31.11</v>
      </c>
      <c r="I131" s="91">
        <v>15804.5</v>
      </c>
      <c r="J131" s="92">
        <v>5.6335028572904065E-3</v>
      </c>
    </row>
    <row r="132" spans="1:10" ht="25.5" customHeight="1" x14ac:dyDescent="0.2">
      <c r="A132" s="87" t="s">
        <v>323</v>
      </c>
      <c r="B132" s="88" t="s">
        <v>324</v>
      </c>
      <c r="C132" s="88" t="s">
        <v>19</v>
      </c>
      <c r="D132" s="88" t="s">
        <v>325</v>
      </c>
      <c r="E132" s="89" t="s">
        <v>30</v>
      </c>
      <c r="F132" s="90">
        <v>189.04</v>
      </c>
      <c r="G132" s="91">
        <v>56.34</v>
      </c>
      <c r="H132" s="91">
        <v>70.42</v>
      </c>
      <c r="I132" s="91">
        <v>13312.19</v>
      </c>
      <c r="J132" s="92">
        <v>4.7451207188960601E-3</v>
      </c>
    </row>
    <row r="133" spans="1:10" ht="24" customHeight="1" x14ac:dyDescent="0.2">
      <c r="A133" s="48" t="s">
        <v>326</v>
      </c>
      <c r="B133" s="6" t="s">
        <v>14</v>
      </c>
      <c r="C133" s="6"/>
      <c r="D133" s="6" t="s">
        <v>327</v>
      </c>
      <c r="E133" s="7"/>
      <c r="F133" s="8">
        <v>1</v>
      </c>
      <c r="G133" s="8" t="s">
        <v>16</v>
      </c>
      <c r="H133" s="9">
        <v>3935.69</v>
      </c>
      <c r="I133" s="9">
        <v>3935.69</v>
      </c>
      <c r="J133" s="49">
        <v>1.4028739194792167E-3</v>
      </c>
    </row>
    <row r="134" spans="1:10" ht="24" customHeight="1" x14ac:dyDescent="0.2">
      <c r="A134" s="48" t="s">
        <v>328</v>
      </c>
      <c r="B134" s="6" t="s">
        <v>14</v>
      </c>
      <c r="C134" s="6"/>
      <c r="D134" s="6" t="s">
        <v>329</v>
      </c>
      <c r="E134" s="7"/>
      <c r="F134" s="8">
        <v>1</v>
      </c>
      <c r="G134" s="8" t="s">
        <v>16</v>
      </c>
      <c r="H134" s="9">
        <v>3935.69</v>
      </c>
      <c r="I134" s="9">
        <v>3935.69</v>
      </c>
      <c r="J134" s="49">
        <v>1.4028739194792167E-3</v>
      </c>
    </row>
    <row r="135" spans="1:10" ht="39" customHeight="1" x14ac:dyDescent="0.2">
      <c r="A135" s="87" t="s">
        <v>330</v>
      </c>
      <c r="B135" s="88" t="s">
        <v>331</v>
      </c>
      <c r="C135" s="88" t="s">
        <v>19</v>
      </c>
      <c r="D135" s="88" t="s">
        <v>332</v>
      </c>
      <c r="E135" s="89" t="s">
        <v>38</v>
      </c>
      <c r="F135" s="90">
        <v>33</v>
      </c>
      <c r="G135" s="91">
        <v>69.38</v>
      </c>
      <c r="H135" s="91">
        <v>86.72</v>
      </c>
      <c r="I135" s="91">
        <v>2861.76</v>
      </c>
      <c r="J135" s="92">
        <v>1.0200723298351352E-3</v>
      </c>
    </row>
    <row r="136" spans="1:10" ht="39" customHeight="1" x14ac:dyDescent="0.2">
      <c r="A136" s="87" t="s">
        <v>333</v>
      </c>
      <c r="B136" s="88" t="s">
        <v>334</v>
      </c>
      <c r="C136" s="88" t="s">
        <v>19</v>
      </c>
      <c r="D136" s="88" t="s">
        <v>335</v>
      </c>
      <c r="E136" s="89" t="s">
        <v>38</v>
      </c>
      <c r="F136" s="90">
        <v>13</v>
      </c>
      <c r="G136" s="91">
        <v>66.09</v>
      </c>
      <c r="H136" s="91">
        <v>82.61</v>
      </c>
      <c r="I136" s="91">
        <v>1073.93</v>
      </c>
      <c r="J136" s="92">
        <v>3.8280158964408155E-4</v>
      </c>
    </row>
    <row r="137" spans="1:10" ht="24" customHeight="1" x14ac:dyDescent="0.2">
      <c r="A137" s="48" t="s">
        <v>336</v>
      </c>
      <c r="B137" s="6" t="s">
        <v>14</v>
      </c>
      <c r="C137" s="6"/>
      <c r="D137" s="6" t="s">
        <v>337</v>
      </c>
      <c r="E137" s="7"/>
      <c r="F137" s="8">
        <v>1</v>
      </c>
      <c r="G137" s="8" t="s">
        <v>16</v>
      </c>
      <c r="H137" s="9">
        <v>10771.84</v>
      </c>
      <c r="I137" s="9">
        <v>10771.84</v>
      </c>
      <c r="J137" s="49">
        <v>3.8396147564475369E-3</v>
      </c>
    </row>
    <row r="138" spans="1:10" ht="24" customHeight="1" x14ac:dyDescent="0.2">
      <c r="A138" s="48" t="s">
        <v>338</v>
      </c>
      <c r="B138" s="6" t="s">
        <v>14</v>
      </c>
      <c r="C138" s="6"/>
      <c r="D138" s="6" t="s">
        <v>339</v>
      </c>
      <c r="E138" s="7"/>
      <c r="F138" s="8">
        <v>1</v>
      </c>
      <c r="G138" s="8" t="s">
        <v>16</v>
      </c>
      <c r="H138" s="9">
        <v>10771.84</v>
      </c>
      <c r="I138" s="9">
        <v>10771.84</v>
      </c>
      <c r="J138" s="49">
        <v>3.8396147564475369E-3</v>
      </c>
    </row>
    <row r="139" spans="1:10" ht="24" customHeight="1" x14ac:dyDescent="0.2">
      <c r="A139" s="87" t="s">
        <v>340</v>
      </c>
      <c r="B139" s="88" t="s">
        <v>341</v>
      </c>
      <c r="C139" s="88" t="s">
        <v>342</v>
      </c>
      <c r="D139" s="88" t="s">
        <v>343</v>
      </c>
      <c r="E139" s="89" t="s">
        <v>38</v>
      </c>
      <c r="F139" s="90">
        <v>23</v>
      </c>
      <c r="G139" s="91">
        <v>36.869999999999997</v>
      </c>
      <c r="H139" s="91">
        <v>46.08</v>
      </c>
      <c r="I139" s="91">
        <v>1059.8399999999999</v>
      </c>
      <c r="J139" s="92">
        <v>3.777792191002983E-4</v>
      </c>
    </row>
    <row r="140" spans="1:10" ht="25.5" customHeight="1" x14ac:dyDescent="0.2">
      <c r="A140" s="87" t="s">
        <v>344</v>
      </c>
      <c r="B140" s="88" t="s">
        <v>345</v>
      </c>
      <c r="C140" s="88" t="s">
        <v>346</v>
      </c>
      <c r="D140" s="88" t="s">
        <v>347</v>
      </c>
      <c r="E140" s="89" t="s">
        <v>348</v>
      </c>
      <c r="F140" s="90">
        <v>16</v>
      </c>
      <c r="G140" s="91">
        <v>485.6</v>
      </c>
      <c r="H140" s="91">
        <v>607</v>
      </c>
      <c r="I140" s="91">
        <v>9712</v>
      </c>
      <c r="J140" s="92">
        <v>3.4618355373472387E-3</v>
      </c>
    </row>
    <row r="141" spans="1:10" ht="24" customHeight="1" x14ac:dyDescent="0.2">
      <c r="A141" s="48" t="s">
        <v>349</v>
      </c>
      <c r="B141" s="6" t="s">
        <v>14</v>
      </c>
      <c r="C141" s="6"/>
      <c r="D141" s="6" t="s">
        <v>350</v>
      </c>
      <c r="E141" s="7"/>
      <c r="F141" s="8">
        <v>1</v>
      </c>
      <c r="G141" s="8" t="s">
        <v>16</v>
      </c>
      <c r="H141" s="9">
        <v>129438.54</v>
      </c>
      <c r="I141" s="9">
        <v>129438.54</v>
      </c>
      <c r="J141" s="49">
        <v>4.6138276119681014E-2</v>
      </c>
    </row>
    <row r="142" spans="1:10" ht="51.75" customHeight="1" x14ac:dyDescent="0.2">
      <c r="A142" s="87" t="s">
        <v>351</v>
      </c>
      <c r="B142" s="88" t="s">
        <v>352</v>
      </c>
      <c r="C142" s="88" t="s">
        <v>19</v>
      </c>
      <c r="D142" s="88" t="s">
        <v>353</v>
      </c>
      <c r="E142" s="89" t="s">
        <v>38</v>
      </c>
      <c r="F142" s="90">
        <v>6</v>
      </c>
      <c r="G142" s="91">
        <v>331.84</v>
      </c>
      <c r="H142" s="91">
        <v>414.8</v>
      </c>
      <c r="I142" s="91">
        <v>2488.8000000000002</v>
      </c>
      <c r="J142" s="92">
        <v>8.8713100137456831E-4</v>
      </c>
    </row>
    <row r="143" spans="1:10" ht="25.5" customHeight="1" x14ac:dyDescent="0.2">
      <c r="A143" s="87" t="s">
        <v>354</v>
      </c>
      <c r="B143" s="88" t="s">
        <v>355</v>
      </c>
      <c r="C143" s="88" t="s">
        <v>19</v>
      </c>
      <c r="D143" s="88" t="s">
        <v>356</v>
      </c>
      <c r="E143" s="89" t="s">
        <v>38</v>
      </c>
      <c r="F143" s="90">
        <v>18</v>
      </c>
      <c r="G143" s="91">
        <v>596.75</v>
      </c>
      <c r="H143" s="91">
        <v>745.93</v>
      </c>
      <c r="I143" s="91">
        <v>13426.74</v>
      </c>
      <c r="J143" s="92">
        <v>4.7859519854532191E-3</v>
      </c>
    </row>
    <row r="144" spans="1:10" ht="39" customHeight="1" x14ac:dyDescent="0.2">
      <c r="A144" s="87" t="s">
        <v>357</v>
      </c>
      <c r="B144" s="88" t="s">
        <v>358</v>
      </c>
      <c r="C144" s="88" t="s">
        <v>19</v>
      </c>
      <c r="D144" s="88" t="s">
        <v>359</v>
      </c>
      <c r="E144" s="89" t="s">
        <v>38</v>
      </c>
      <c r="F144" s="90">
        <v>4</v>
      </c>
      <c r="G144" s="91">
        <v>424.7</v>
      </c>
      <c r="H144" s="91">
        <v>530.87</v>
      </c>
      <c r="I144" s="91">
        <v>2123.48</v>
      </c>
      <c r="J144" s="92">
        <v>7.569129455154565E-4</v>
      </c>
    </row>
    <row r="145" spans="1:10" ht="25.5" customHeight="1" x14ac:dyDescent="0.2">
      <c r="A145" s="87" t="s">
        <v>360</v>
      </c>
      <c r="B145" s="88" t="s">
        <v>361</v>
      </c>
      <c r="C145" s="88" t="s">
        <v>346</v>
      </c>
      <c r="D145" s="88" t="s">
        <v>362</v>
      </c>
      <c r="E145" s="89" t="s">
        <v>348</v>
      </c>
      <c r="F145" s="90">
        <v>20</v>
      </c>
      <c r="G145" s="91">
        <v>325.22000000000003</v>
      </c>
      <c r="H145" s="91">
        <v>406.52</v>
      </c>
      <c r="I145" s="91">
        <v>8130.4</v>
      </c>
      <c r="J145" s="92">
        <v>2.8980753349308061E-3</v>
      </c>
    </row>
    <row r="146" spans="1:10" ht="51.75" customHeight="1" x14ac:dyDescent="0.2">
      <c r="A146" s="87" t="s">
        <v>363</v>
      </c>
      <c r="B146" s="88" t="s">
        <v>364</v>
      </c>
      <c r="C146" s="88" t="s">
        <v>19</v>
      </c>
      <c r="D146" s="88" t="s">
        <v>365</v>
      </c>
      <c r="E146" s="89" t="s">
        <v>38</v>
      </c>
      <c r="F146" s="90">
        <v>22</v>
      </c>
      <c r="G146" s="91">
        <v>235.32</v>
      </c>
      <c r="H146" s="91">
        <v>294.14999999999998</v>
      </c>
      <c r="I146" s="91">
        <v>6471.3</v>
      </c>
      <c r="J146" s="92">
        <v>2.3066903122770988E-3</v>
      </c>
    </row>
    <row r="147" spans="1:10" ht="24" customHeight="1" x14ac:dyDescent="0.2">
      <c r="A147" s="87" t="s">
        <v>366</v>
      </c>
      <c r="B147" s="88" t="s">
        <v>367</v>
      </c>
      <c r="C147" s="88" t="s">
        <v>47</v>
      </c>
      <c r="D147" s="88" t="s">
        <v>368</v>
      </c>
      <c r="E147" s="89" t="s">
        <v>38</v>
      </c>
      <c r="F147" s="90">
        <v>7</v>
      </c>
      <c r="G147" s="91">
        <v>427.47</v>
      </c>
      <c r="H147" s="91">
        <v>534.33000000000004</v>
      </c>
      <c r="I147" s="91">
        <v>3740.31</v>
      </c>
      <c r="J147" s="92">
        <v>1.3332308565378139E-3</v>
      </c>
    </row>
    <row r="148" spans="1:10" ht="51.75" customHeight="1" x14ac:dyDescent="0.2">
      <c r="A148" s="87" t="s">
        <v>369</v>
      </c>
      <c r="B148" s="88" t="s">
        <v>370</v>
      </c>
      <c r="C148" s="88" t="s">
        <v>19</v>
      </c>
      <c r="D148" s="88" t="s">
        <v>371</v>
      </c>
      <c r="E148" s="89" t="s">
        <v>38</v>
      </c>
      <c r="F148" s="90">
        <v>10</v>
      </c>
      <c r="G148" s="91">
        <v>292.23</v>
      </c>
      <c r="H148" s="91">
        <v>365.28</v>
      </c>
      <c r="I148" s="91">
        <v>3652.8</v>
      </c>
      <c r="J148" s="92">
        <v>1.3020379788737638E-3</v>
      </c>
    </row>
    <row r="149" spans="1:10" ht="24" customHeight="1" x14ac:dyDescent="0.2">
      <c r="A149" s="87" t="s">
        <v>372</v>
      </c>
      <c r="B149" s="88" t="s">
        <v>367</v>
      </c>
      <c r="C149" s="88" t="s">
        <v>47</v>
      </c>
      <c r="D149" s="88" t="s">
        <v>368</v>
      </c>
      <c r="E149" s="89" t="s">
        <v>38</v>
      </c>
      <c r="F149" s="90">
        <v>1</v>
      </c>
      <c r="G149" s="91">
        <v>427.47</v>
      </c>
      <c r="H149" s="91">
        <v>534.33000000000004</v>
      </c>
      <c r="I149" s="91">
        <v>534.33000000000004</v>
      </c>
      <c r="J149" s="92">
        <v>1.9046155093397344E-4</v>
      </c>
    </row>
    <row r="150" spans="1:10" ht="39" customHeight="1" x14ac:dyDescent="0.2">
      <c r="A150" s="87" t="s">
        <v>373</v>
      </c>
      <c r="B150" s="88" t="s">
        <v>374</v>
      </c>
      <c r="C150" s="88" t="s">
        <v>19</v>
      </c>
      <c r="D150" s="88" t="s">
        <v>375</v>
      </c>
      <c r="E150" s="89" t="s">
        <v>38</v>
      </c>
      <c r="F150" s="90">
        <v>4</v>
      </c>
      <c r="G150" s="91">
        <v>158.72999999999999</v>
      </c>
      <c r="H150" s="91">
        <v>198.41</v>
      </c>
      <c r="I150" s="91">
        <v>793.64</v>
      </c>
      <c r="J150" s="92">
        <v>2.8289241720142735E-4</v>
      </c>
    </row>
    <row r="151" spans="1:10" ht="39" customHeight="1" x14ac:dyDescent="0.2">
      <c r="A151" s="87" t="s">
        <v>376</v>
      </c>
      <c r="B151" s="88" t="s">
        <v>374</v>
      </c>
      <c r="C151" s="88" t="s">
        <v>19</v>
      </c>
      <c r="D151" s="88" t="s">
        <v>375</v>
      </c>
      <c r="E151" s="89" t="s">
        <v>38</v>
      </c>
      <c r="F151" s="90">
        <v>6</v>
      </c>
      <c r="G151" s="91">
        <v>158.72999999999999</v>
      </c>
      <c r="H151" s="91">
        <v>198.41</v>
      </c>
      <c r="I151" s="91">
        <v>1190.46</v>
      </c>
      <c r="J151" s="92">
        <v>4.2433862580214103E-4</v>
      </c>
    </row>
    <row r="152" spans="1:10" ht="51.75" customHeight="1" x14ac:dyDescent="0.2">
      <c r="A152" s="87" t="s">
        <v>377</v>
      </c>
      <c r="B152" s="88" t="s">
        <v>378</v>
      </c>
      <c r="C152" s="88" t="s">
        <v>19</v>
      </c>
      <c r="D152" s="88" t="s">
        <v>379</v>
      </c>
      <c r="E152" s="89" t="s">
        <v>38</v>
      </c>
      <c r="F152" s="90">
        <v>7</v>
      </c>
      <c r="G152" s="91">
        <v>1008.03</v>
      </c>
      <c r="H152" s="91">
        <v>1260.03</v>
      </c>
      <c r="I152" s="91">
        <v>8820.2099999999991</v>
      </c>
      <c r="J152" s="92">
        <v>3.1439576220001529E-3</v>
      </c>
    </row>
    <row r="153" spans="1:10" ht="25.5" customHeight="1" x14ac:dyDescent="0.2">
      <c r="A153" s="87" t="s">
        <v>380</v>
      </c>
      <c r="B153" s="88" t="s">
        <v>381</v>
      </c>
      <c r="C153" s="88" t="s">
        <v>19</v>
      </c>
      <c r="D153" s="88" t="s">
        <v>382</v>
      </c>
      <c r="E153" s="89" t="s">
        <v>38</v>
      </c>
      <c r="F153" s="90">
        <v>13</v>
      </c>
      <c r="G153" s="91">
        <v>89.31</v>
      </c>
      <c r="H153" s="91">
        <v>111.63</v>
      </c>
      <c r="I153" s="91">
        <v>1451.19</v>
      </c>
      <c r="J153" s="92">
        <v>5.1727565006620051E-4</v>
      </c>
    </row>
    <row r="154" spans="1:10" ht="24" customHeight="1" x14ac:dyDescent="0.2">
      <c r="A154" s="87" t="s">
        <v>383</v>
      </c>
      <c r="B154" s="88" t="s">
        <v>384</v>
      </c>
      <c r="C154" s="88" t="s">
        <v>36</v>
      </c>
      <c r="D154" s="88" t="s">
        <v>385</v>
      </c>
      <c r="E154" s="89" t="s">
        <v>38</v>
      </c>
      <c r="F154" s="90">
        <v>18</v>
      </c>
      <c r="G154" s="91">
        <v>34.26</v>
      </c>
      <c r="H154" s="91">
        <v>42.82</v>
      </c>
      <c r="I154" s="91">
        <v>770.76</v>
      </c>
      <c r="J154" s="92">
        <v>2.7473685736879709E-4</v>
      </c>
    </row>
    <row r="155" spans="1:10" ht="24" customHeight="1" x14ac:dyDescent="0.2">
      <c r="A155" s="87" t="s">
        <v>386</v>
      </c>
      <c r="B155" s="88" t="s">
        <v>387</v>
      </c>
      <c r="C155" s="88" t="s">
        <v>47</v>
      </c>
      <c r="D155" s="88" t="s">
        <v>388</v>
      </c>
      <c r="E155" s="89" t="s">
        <v>348</v>
      </c>
      <c r="F155" s="90">
        <v>4</v>
      </c>
      <c r="G155" s="91">
        <v>22.3</v>
      </c>
      <c r="H155" s="91">
        <v>27.87</v>
      </c>
      <c r="I155" s="91">
        <v>111.48</v>
      </c>
      <c r="J155" s="92">
        <v>3.9736967226469335E-5</v>
      </c>
    </row>
    <row r="156" spans="1:10" ht="39" customHeight="1" x14ac:dyDescent="0.2">
      <c r="A156" s="87" t="s">
        <v>389</v>
      </c>
      <c r="B156" s="88" t="s">
        <v>390</v>
      </c>
      <c r="C156" s="88" t="s">
        <v>47</v>
      </c>
      <c r="D156" s="88" t="s">
        <v>391</v>
      </c>
      <c r="E156" s="89" t="s">
        <v>392</v>
      </c>
      <c r="F156" s="90">
        <v>18</v>
      </c>
      <c r="G156" s="91">
        <v>474.89</v>
      </c>
      <c r="H156" s="91">
        <v>593.61</v>
      </c>
      <c r="I156" s="91">
        <v>10684.98</v>
      </c>
      <c r="J156" s="92">
        <v>3.808653570824186E-3</v>
      </c>
    </row>
    <row r="157" spans="1:10" ht="25.5" customHeight="1" x14ac:dyDescent="0.2">
      <c r="A157" s="87" t="s">
        <v>393</v>
      </c>
      <c r="B157" s="88" t="s">
        <v>394</v>
      </c>
      <c r="C157" s="88" t="s">
        <v>36</v>
      </c>
      <c r="D157" s="88" t="s">
        <v>395</v>
      </c>
      <c r="E157" s="89" t="s">
        <v>38</v>
      </c>
      <c r="F157" s="90">
        <v>2</v>
      </c>
      <c r="G157" s="91">
        <v>201.16</v>
      </c>
      <c r="H157" s="91">
        <v>251.45</v>
      </c>
      <c r="I157" s="91">
        <v>502.9</v>
      </c>
      <c r="J157" s="92">
        <v>1.7925834964290839E-4</v>
      </c>
    </row>
    <row r="158" spans="1:10" ht="25.5" customHeight="1" x14ac:dyDescent="0.2">
      <c r="A158" s="87" t="s">
        <v>396</v>
      </c>
      <c r="B158" s="88" t="s">
        <v>394</v>
      </c>
      <c r="C158" s="88" t="s">
        <v>36</v>
      </c>
      <c r="D158" s="88" t="s">
        <v>395</v>
      </c>
      <c r="E158" s="89" t="s">
        <v>38</v>
      </c>
      <c r="F158" s="90">
        <v>4</v>
      </c>
      <c r="G158" s="91">
        <v>201.16</v>
      </c>
      <c r="H158" s="91">
        <v>251.45</v>
      </c>
      <c r="I158" s="91">
        <v>1005.8</v>
      </c>
      <c r="J158" s="92">
        <v>3.5851669928581677E-4</v>
      </c>
    </row>
    <row r="159" spans="1:10" ht="39" customHeight="1" x14ac:dyDescent="0.2">
      <c r="A159" s="87" t="s">
        <v>397</v>
      </c>
      <c r="B159" s="88" t="s">
        <v>398</v>
      </c>
      <c r="C159" s="88" t="s">
        <v>19</v>
      </c>
      <c r="D159" s="88" t="s">
        <v>399</v>
      </c>
      <c r="E159" s="89" t="s">
        <v>38</v>
      </c>
      <c r="F159" s="90">
        <v>15</v>
      </c>
      <c r="G159" s="91">
        <v>204.69</v>
      </c>
      <c r="H159" s="91">
        <v>255.86</v>
      </c>
      <c r="I159" s="91">
        <v>3837.9</v>
      </c>
      <c r="J159" s="92">
        <v>1.3680167430791769E-3</v>
      </c>
    </row>
    <row r="160" spans="1:10" ht="25.5" customHeight="1" x14ac:dyDescent="0.2">
      <c r="A160" s="87" t="s">
        <v>400</v>
      </c>
      <c r="B160" s="88" t="s">
        <v>401</v>
      </c>
      <c r="C160" s="88" t="s">
        <v>19</v>
      </c>
      <c r="D160" s="88" t="s">
        <v>402</v>
      </c>
      <c r="E160" s="89" t="s">
        <v>38</v>
      </c>
      <c r="F160" s="90">
        <v>21</v>
      </c>
      <c r="G160" s="91">
        <v>23.75</v>
      </c>
      <c r="H160" s="91">
        <v>29.68</v>
      </c>
      <c r="I160" s="91">
        <v>623.28</v>
      </c>
      <c r="J160" s="92">
        <v>2.2216771558049699E-4</v>
      </c>
    </row>
    <row r="161" spans="1:10" ht="39" customHeight="1" x14ac:dyDescent="0.2">
      <c r="A161" s="87" t="s">
        <v>403</v>
      </c>
      <c r="B161" s="88" t="s">
        <v>404</v>
      </c>
      <c r="C161" s="88" t="s">
        <v>19</v>
      </c>
      <c r="D161" s="88" t="s">
        <v>405</v>
      </c>
      <c r="E161" s="89" t="s">
        <v>38</v>
      </c>
      <c r="F161" s="90">
        <v>28</v>
      </c>
      <c r="G161" s="91">
        <v>117.83</v>
      </c>
      <c r="H161" s="91">
        <v>147.28</v>
      </c>
      <c r="I161" s="91">
        <v>4123.84</v>
      </c>
      <c r="J161" s="92">
        <v>1.4699398540294517E-3</v>
      </c>
    </row>
    <row r="162" spans="1:10" ht="39" customHeight="1" x14ac:dyDescent="0.2">
      <c r="A162" s="87" t="s">
        <v>406</v>
      </c>
      <c r="B162" s="88" t="s">
        <v>404</v>
      </c>
      <c r="C162" s="88" t="s">
        <v>19</v>
      </c>
      <c r="D162" s="88" t="s">
        <v>405</v>
      </c>
      <c r="E162" s="89" t="s">
        <v>38</v>
      </c>
      <c r="F162" s="90">
        <v>4</v>
      </c>
      <c r="G162" s="91">
        <v>117.83</v>
      </c>
      <c r="H162" s="91">
        <v>147.28</v>
      </c>
      <c r="I162" s="91">
        <v>589.12</v>
      </c>
      <c r="J162" s="92">
        <v>2.0999140771849311E-4</v>
      </c>
    </row>
    <row r="163" spans="1:10" ht="39" customHeight="1" x14ac:dyDescent="0.2">
      <c r="A163" s="87" t="s">
        <v>407</v>
      </c>
      <c r="B163" s="88" t="s">
        <v>408</v>
      </c>
      <c r="C163" s="88" t="s">
        <v>19</v>
      </c>
      <c r="D163" s="88" t="s">
        <v>409</v>
      </c>
      <c r="E163" s="89" t="s">
        <v>38</v>
      </c>
      <c r="F163" s="90">
        <v>23</v>
      </c>
      <c r="G163" s="91">
        <v>47.16</v>
      </c>
      <c r="H163" s="91">
        <v>58.95</v>
      </c>
      <c r="I163" s="91">
        <v>1355.85</v>
      </c>
      <c r="J163" s="92">
        <v>4.8329177443495194E-4</v>
      </c>
    </row>
    <row r="164" spans="1:10" ht="25.5" customHeight="1" x14ac:dyDescent="0.2">
      <c r="A164" s="87" t="s">
        <v>410</v>
      </c>
      <c r="B164" s="88" t="s">
        <v>411</v>
      </c>
      <c r="C164" s="88" t="s">
        <v>19</v>
      </c>
      <c r="D164" s="88" t="s">
        <v>412</v>
      </c>
      <c r="E164" s="89" t="s">
        <v>38</v>
      </c>
      <c r="F164" s="90">
        <v>23</v>
      </c>
      <c r="G164" s="91">
        <v>57.5</v>
      </c>
      <c r="H164" s="91">
        <v>71.87</v>
      </c>
      <c r="I164" s="91">
        <v>1653.01</v>
      </c>
      <c r="J164" s="92">
        <v>5.892142464569974E-4</v>
      </c>
    </row>
    <row r="165" spans="1:10" ht="25.5" customHeight="1" x14ac:dyDescent="0.2">
      <c r="A165" s="87" t="s">
        <v>413</v>
      </c>
      <c r="B165" s="88" t="s">
        <v>414</v>
      </c>
      <c r="C165" s="88" t="s">
        <v>47</v>
      </c>
      <c r="D165" s="88" t="s">
        <v>415</v>
      </c>
      <c r="E165" s="89" t="s">
        <v>392</v>
      </c>
      <c r="F165" s="90">
        <v>211</v>
      </c>
      <c r="G165" s="91">
        <v>124.06</v>
      </c>
      <c r="H165" s="91">
        <v>155.07</v>
      </c>
      <c r="I165" s="91">
        <v>32719.77</v>
      </c>
      <c r="J165" s="92">
        <v>1.1662938896193169E-2</v>
      </c>
    </row>
    <row r="166" spans="1:10" ht="39" customHeight="1" x14ac:dyDescent="0.2">
      <c r="A166" s="87" t="s">
        <v>416</v>
      </c>
      <c r="B166" s="88" t="s">
        <v>136</v>
      </c>
      <c r="C166" s="88" t="s">
        <v>19</v>
      </c>
      <c r="D166" s="88" t="s">
        <v>137</v>
      </c>
      <c r="E166" s="89" t="s">
        <v>38</v>
      </c>
      <c r="F166" s="90">
        <v>9</v>
      </c>
      <c r="G166" s="91">
        <v>293.69</v>
      </c>
      <c r="H166" s="91">
        <v>367.11</v>
      </c>
      <c r="I166" s="91">
        <v>3303.99</v>
      </c>
      <c r="J166" s="92">
        <v>1.1777049008484248E-3</v>
      </c>
    </row>
    <row r="167" spans="1:10" ht="39" customHeight="1" x14ac:dyDescent="0.2">
      <c r="A167" s="87" t="s">
        <v>417</v>
      </c>
      <c r="B167" s="88" t="s">
        <v>136</v>
      </c>
      <c r="C167" s="88" t="s">
        <v>19</v>
      </c>
      <c r="D167" s="88" t="s">
        <v>137</v>
      </c>
      <c r="E167" s="89" t="s">
        <v>38</v>
      </c>
      <c r="F167" s="90">
        <v>6</v>
      </c>
      <c r="G167" s="91">
        <v>293.69</v>
      </c>
      <c r="H167" s="91">
        <v>367.11</v>
      </c>
      <c r="I167" s="91">
        <v>2202.66</v>
      </c>
      <c r="J167" s="92">
        <v>7.8513660056561663E-4</v>
      </c>
    </row>
    <row r="168" spans="1:10" ht="39" customHeight="1" x14ac:dyDescent="0.2">
      <c r="A168" s="87" t="s">
        <v>418</v>
      </c>
      <c r="B168" s="88" t="s">
        <v>136</v>
      </c>
      <c r="C168" s="88" t="s">
        <v>19</v>
      </c>
      <c r="D168" s="88" t="s">
        <v>137</v>
      </c>
      <c r="E168" s="89" t="s">
        <v>38</v>
      </c>
      <c r="F168" s="90">
        <v>14</v>
      </c>
      <c r="G168" s="91">
        <v>293.69</v>
      </c>
      <c r="H168" s="91">
        <v>367.11</v>
      </c>
      <c r="I168" s="91">
        <v>5139.54</v>
      </c>
      <c r="J168" s="92">
        <v>1.8319854013197721E-3</v>
      </c>
    </row>
    <row r="169" spans="1:10" ht="25.5" customHeight="1" x14ac:dyDescent="0.2">
      <c r="A169" s="87" t="s">
        <v>419</v>
      </c>
      <c r="B169" s="88" t="s">
        <v>420</v>
      </c>
      <c r="C169" s="88" t="s">
        <v>36</v>
      </c>
      <c r="D169" s="88" t="s">
        <v>421</v>
      </c>
      <c r="E169" s="89" t="s">
        <v>38</v>
      </c>
      <c r="F169" s="90">
        <v>1</v>
      </c>
      <c r="G169" s="91">
        <v>694.46</v>
      </c>
      <c r="H169" s="91">
        <v>868.07</v>
      </c>
      <c r="I169" s="91">
        <v>868.07</v>
      </c>
      <c r="J169" s="92">
        <v>3.094229381080125E-4</v>
      </c>
    </row>
    <row r="170" spans="1:10" ht="39" customHeight="1" x14ac:dyDescent="0.2">
      <c r="A170" s="87" t="s">
        <v>422</v>
      </c>
      <c r="B170" s="88" t="s">
        <v>136</v>
      </c>
      <c r="C170" s="88" t="s">
        <v>19</v>
      </c>
      <c r="D170" s="88" t="s">
        <v>137</v>
      </c>
      <c r="E170" s="89" t="s">
        <v>38</v>
      </c>
      <c r="F170" s="90">
        <v>19.399999999999999</v>
      </c>
      <c r="G170" s="91">
        <v>293.69</v>
      </c>
      <c r="H170" s="91">
        <v>367.11</v>
      </c>
      <c r="I170" s="91">
        <v>7121.93</v>
      </c>
      <c r="J170" s="92">
        <v>2.5386069160316534E-3</v>
      </c>
    </row>
    <row r="171" spans="1:10" ht="24" customHeight="1" x14ac:dyDescent="0.2">
      <c r="A171" s="48" t="s">
        <v>423</v>
      </c>
      <c r="B171" s="6" t="s">
        <v>14</v>
      </c>
      <c r="C171" s="6"/>
      <c r="D171" s="6" t="s">
        <v>424</v>
      </c>
      <c r="E171" s="7"/>
      <c r="F171" s="8">
        <v>1</v>
      </c>
      <c r="G171" s="8" t="s">
        <v>16</v>
      </c>
      <c r="H171" s="9">
        <v>4401.6400000000003</v>
      </c>
      <c r="I171" s="9">
        <v>4401.6400000000003</v>
      </c>
      <c r="J171" s="49">
        <v>1.5689614677315794E-3</v>
      </c>
    </row>
    <row r="172" spans="1:10" ht="64.5" customHeight="1" x14ac:dyDescent="0.2">
      <c r="A172" s="87" t="s">
        <v>425</v>
      </c>
      <c r="B172" s="88" t="s">
        <v>426</v>
      </c>
      <c r="C172" s="88" t="s">
        <v>19</v>
      </c>
      <c r="D172" s="88" t="s">
        <v>427</v>
      </c>
      <c r="E172" s="89" t="s">
        <v>30</v>
      </c>
      <c r="F172" s="90">
        <v>0.24</v>
      </c>
      <c r="G172" s="91">
        <v>751.41</v>
      </c>
      <c r="H172" s="91">
        <v>939.26</v>
      </c>
      <c r="I172" s="91">
        <v>225.42</v>
      </c>
      <c r="J172" s="92">
        <v>8.0350799714663768E-5</v>
      </c>
    </row>
    <row r="173" spans="1:10" ht="51.75" customHeight="1" x14ac:dyDescent="0.2">
      <c r="A173" s="87" t="s">
        <v>428</v>
      </c>
      <c r="B173" s="88" t="s">
        <v>429</v>
      </c>
      <c r="C173" s="88" t="s">
        <v>19</v>
      </c>
      <c r="D173" s="88" t="s">
        <v>430</v>
      </c>
      <c r="E173" s="89" t="s">
        <v>71</v>
      </c>
      <c r="F173" s="90">
        <v>45.8</v>
      </c>
      <c r="G173" s="91">
        <v>39.950000000000003</v>
      </c>
      <c r="H173" s="91">
        <v>49.93</v>
      </c>
      <c r="I173" s="91">
        <v>2286.79</v>
      </c>
      <c r="J173" s="92">
        <v>8.1512467961802838E-4</v>
      </c>
    </row>
    <row r="174" spans="1:10" ht="24" customHeight="1" x14ac:dyDescent="0.2">
      <c r="A174" s="87" t="s">
        <v>431</v>
      </c>
      <c r="B174" s="88" t="s">
        <v>432</v>
      </c>
      <c r="C174" s="88" t="s">
        <v>47</v>
      </c>
      <c r="D174" s="88" t="s">
        <v>433</v>
      </c>
      <c r="E174" s="89" t="s">
        <v>392</v>
      </c>
      <c r="F174" s="90">
        <v>4</v>
      </c>
      <c r="G174" s="91">
        <v>38.119999999999997</v>
      </c>
      <c r="H174" s="91">
        <v>47.65</v>
      </c>
      <c r="I174" s="91">
        <v>190.6</v>
      </c>
      <c r="J174" s="92">
        <v>6.7939235319026324E-5</v>
      </c>
    </row>
    <row r="175" spans="1:10" ht="24" customHeight="1" x14ac:dyDescent="0.2">
      <c r="A175" s="87" t="s">
        <v>434</v>
      </c>
      <c r="B175" s="88" t="s">
        <v>435</v>
      </c>
      <c r="C175" s="88" t="s">
        <v>47</v>
      </c>
      <c r="D175" s="88" t="s">
        <v>436</v>
      </c>
      <c r="E175" s="89" t="s">
        <v>392</v>
      </c>
      <c r="F175" s="90">
        <v>1</v>
      </c>
      <c r="G175" s="91">
        <v>50.39</v>
      </c>
      <c r="H175" s="91">
        <v>62.98</v>
      </c>
      <c r="I175" s="91">
        <v>62.98</v>
      </c>
      <c r="J175" s="92">
        <v>2.2449176497336191E-5</v>
      </c>
    </row>
    <row r="176" spans="1:10" ht="24" customHeight="1" x14ac:dyDescent="0.2">
      <c r="A176" s="87" t="s">
        <v>437</v>
      </c>
      <c r="B176" s="88" t="s">
        <v>438</v>
      </c>
      <c r="C176" s="88" t="s">
        <v>47</v>
      </c>
      <c r="D176" s="88" t="s">
        <v>439</v>
      </c>
      <c r="E176" s="89" t="s">
        <v>392</v>
      </c>
      <c r="F176" s="90">
        <v>2</v>
      </c>
      <c r="G176" s="91">
        <v>68.709999999999994</v>
      </c>
      <c r="H176" s="91">
        <v>85.88</v>
      </c>
      <c r="I176" s="91">
        <v>171.76</v>
      </c>
      <c r="J176" s="92">
        <v>6.122373063166821E-5</v>
      </c>
    </row>
    <row r="177" spans="1:10" ht="25.5" customHeight="1" x14ac:dyDescent="0.2">
      <c r="A177" s="87" t="s">
        <v>440</v>
      </c>
      <c r="B177" s="88" t="s">
        <v>441</v>
      </c>
      <c r="C177" s="88" t="s">
        <v>47</v>
      </c>
      <c r="D177" s="88" t="s">
        <v>442</v>
      </c>
      <c r="E177" s="89" t="s">
        <v>392</v>
      </c>
      <c r="F177" s="90">
        <v>1</v>
      </c>
      <c r="G177" s="91">
        <v>1073.1300000000001</v>
      </c>
      <c r="H177" s="91">
        <v>1341.41</v>
      </c>
      <c r="I177" s="91">
        <v>1341.41</v>
      </c>
      <c r="J177" s="92">
        <v>4.7814464663848425E-4</v>
      </c>
    </row>
    <row r="178" spans="1:10" ht="25.5" customHeight="1" x14ac:dyDescent="0.2">
      <c r="A178" s="87" t="s">
        <v>443</v>
      </c>
      <c r="B178" s="88" t="s">
        <v>444</v>
      </c>
      <c r="C178" s="88" t="s">
        <v>47</v>
      </c>
      <c r="D178" s="88" t="s">
        <v>445</v>
      </c>
      <c r="E178" s="89" t="s">
        <v>392</v>
      </c>
      <c r="F178" s="90">
        <v>1</v>
      </c>
      <c r="G178" s="91">
        <v>47.72</v>
      </c>
      <c r="H178" s="91">
        <v>59.65</v>
      </c>
      <c r="I178" s="91">
        <v>59.65</v>
      </c>
      <c r="J178" s="92">
        <v>2.1262200350366842E-5</v>
      </c>
    </row>
    <row r="179" spans="1:10" ht="25.5" customHeight="1" x14ac:dyDescent="0.2">
      <c r="A179" s="87" t="s">
        <v>446</v>
      </c>
      <c r="B179" s="88" t="s">
        <v>447</v>
      </c>
      <c r="C179" s="88" t="s">
        <v>47</v>
      </c>
      <c r="D179" s="88" t="s">
        <v>448</v>
      </c>
      <c r="E179" s="89" t="s">
        <v>392</v>
      </c>
      <c r="F179" s="90">
        <v>1</v>
      </c>
      <c r="G179" s="91">
        <v>50.43</v>
      </c>
      <c r="H179" s="91">
        <v>63.03</v>
      </c>
      <c r="I179" s="91">
        <v>63.03</v>
      </c>
      <c r="J179" s="92">
        <v>2.2466998962005399E-5</v>
      </c>
    </row>
    <row r="180" spans="1:10" ht="24" customHeight="1" x14ac:dyDescent="0.2">
      <c r="A180" s="48" t="s">
        <v>449</v>
      </c>
      <c r="B180" s="6" t="s">
        <v>14</v>
      </c>
      <c r="C180" s="6"/>
      <c r="D180" s="6" t="s">
        <v>450</v>
      </c>
      <c r="E180" s="7"/>
      <c r="F180" s="8">
        <v>1</v>
      </c>
      <c r="G180" s="8" t="s">
        <v>16</v>
      </c>
      <c r="H180" s="9">
        <v>28003.06</v>
      </c>
      <c r="I180" s="9">
        <v>28003.06</v>
      </c>
      <c r="J180" s="49">
        <v>9.9816709495950326E-3</v>
      </c>
    </row>
    <row r="181" spans="1:10" ht="39" customHeight="1" x14ac:dyDescent="0.2">
      <c r="A181" s="87" t="s">
        <v>451</v>
      </c>
      <c r="B181" s="88" t="s">
        <v>452</v>
      </c>
      <c r="C181" s="88" t="s">
        <v>19</v>
      </c>
      <c r="D181" s="88" t="s">
        <v>453</v>
      </c>
      <c r="E181" s="89" t="s">
        <v>38</v>
      </c>
      <c r="F181" s="90">
        <v>8</v>
      </c>
      <c r="G181" s="91">
        <v>820</v>
      </c>
      <c r="H181" s="91">
        <v>1025</v>
      </c>
      <c r="I181" s="91">
        <v>8200</v>
      </c>
      <c r="J181" s="92">
        <v>2.9228842057503453E-3</v>
      </c>
    </row>
    <row r="182" spans="1:10" ht="39" customHeight="1" x14ac:dyDescent="0.2">
      <c r="A182" s="87" t="s">
        <v>454</v>
      </c>
      <c r="B182" s="88" t="s">
        <v>452</v>
      </c>
      <c r="C182" s="88" t="s">
        <v>19</v>
      </c>
      <c r="D182" s="88" t="s">
        <v>453</v>
      </c>
      <c r="E182" s="89" t="s">
        <v>38</v>
      </c>
      <c r="F182" s="90">
        <v>2</v>
      </c>
      <c r="G182" s="91">
        <v>820</v>
      </c>
      <c r="H182" s="91">
        <v>1025</v>
      </c>
      <c r="I182" s="91">
        <v>2050</v>
      </c>
      <c r="J182" s="92">
        <v>7.3072105143758633E-4</v>
      </c>
    </row>
    <row r="183" spans="1:10" ht="25.5" customHeight="1" x14ac:dyDescent="0.2">
      <c r="A183" s="87" t="s">
        <v>455</v>
      </c>
      <c r="B183" s="88" t="s">
        <v>456</v>
      </c>
      <c r="C183" s="88" t="s">
        <v>457</v>
      </c>
      <c r="D183" s="88" t="s">
        <v>458</v>
      </c>
      <c r="E183" s="89" t="s">
        <v>392</v>
      </c>
      <c r="F183" s="90">
        <v>1</v>
      </c>
      <c r="G183" s="91">
        <v>212.27</v>
      </c>
      <c r="H183" s="91">
        <v>265.33</v>
      </c>
      <c r="I183" s="91">
        <v>265.33</v>
      </c>
      <c r="J183" s="92">
        <v>9.4576691013626728E-5</v>
      </c>
    </row>
    <row r="184" spans="1:10" ht="25.5" customHeight="1" x14ac:dyDescent="0.2">
      <c r="A184" s="87" t="s">
        <v>459</v>
      </c>
      <c r="B184" s="88" t="s">
        <v>460</v>
      </c>
      <c r="C184" s="88" t="s">
        <v>19</v>
      </c>
      <c r="D184" s="88" t="s">
        <v>461</v>
      </c>
      <c r="E184" s="89" t="s">
        <v>38</v>
      </c>
      <c r="F184" s="90">
        <v>3</v>
      </c>
      <c r="G184" s="91">
        <v>209.87</v>
      </c>
      <c r="H184" s="91">
        <v>262.33</v>
      </c>
      <c r="I184" s="91">
        <v>786.99</v>
      </c>
      <c r="J184" s="92">
        <v>2.8052202940042248E-4</v>
      </c>
    </row>
    <row r="185" spans="1:10" ht="24" customHeight="1" x14ac:dyDescent="0.2">
      <c r="A185" s="87" t="s">
        <v>462</v>
      </c>
      <c r="B185" s="88" t="s">
        <v>463</v>
      </c>
      <c r="C185" s="88" t="s">
        <v>464</v>
      </c>
      <c r="D185" s="88" t="s">
        <v>465</v>
      </c>
      <c r="E185" s="89" t="s">
        <v>392</v>
      </c>
      <c r="F185" s="90">
        <v>2</v>
      </c>
      <c r="G185" s="91">
        <v>1545.07</v>
      </c>
      <c r="H185" s="91">
        <v>1931.33</v>
      </c>
      <c r="I185" s="91">
        <v>3862.66</v>
      </c>
      <c r="J185" s="92">
        <v>1.3768424275833694E-3</v>
      </c>
    </row>
    <row r="186" spans="1:10" ht="51.75" customHeight="1" x14ac:dyDescent="0.2">
      <c r="A186" s="87" t="s">
        <v>466</v>
      </c>
      <c r="B186" s="88" t="s">
        <v>467</v>
      </c>
      <c r="C186" s="88" t="s">
        <v>19</v>
      </c>
      <c r="D186" s="88" t="s">
        <v>468</v>
      </c>
      <c r="E186" s="89" t="s">
        <v>38</v>
      </c>
      <c r="F186" s="90">
        <v>2</v>
      </c>
      <c r="G186" s="91">
        <v>214.1</v>
      </c>
      <c r="H186" s="91">
        <v>267.62</v>
      </c>
      <c r="I186" s="91">
        <v>535.24</v>
      </c>
      <c r="J186" s="92">
        <v>1.9078591979095305E-4</v>
      </c>
    </row>
    <row r="187" spans="1:10" ht="51.75" customHeight="1" x14ac:dyDescent="0.2">
      <c r="A187" s="87" t="s">
        <v>469</v>
      </c>
      <c r="B187" s="88" t="s">
        <v>470</v>
      </c>
      <c r="C187" s="88" t="s">
        <v>19</v>
      </c>
      <c r="D187" s="88" t="s">
        <v>471</v>
      </c>
      <c r="E187" s="89" t="s">
        <v>38</v>
      </c>
      <c r="F187" s="90">
        <v>3</v>
      </c>
      <c r="G187" s="91">
        <v>244.67</v>
      </c>
      <c r="H187" s="91">
        <v>305.83</v>
      </c>
      <c r="I187" s="91">
        <v>917.49</v>
      </c>
      <c r="J187" s="92">
        <v>3.2703866218705907E-4</v>
      </c>
    </row>
    <row r="188" spans="1:10" ht="25.5" customHeight="1" x14ac:dyDescent="0.2">
      <c r="A188" s="87" t="s">
        <v>472</v>
      </c>
      <c r="B188" s="88" t="s">
        <v>473</v>
      </c>
      <c r="C188" s="88" t="s">
        <v>47</v>
      </c>
      <c r="D188" s="88" t="s">
        <v>474</v>
      </c>
      <c r="E188" s="89" t="s">
        <v>38</v>
      </c>
      <c r="F188" s="90">
        <v>3</v>
      </c>
      <c r="G188" s="91">
        <v>80.430000000000007</v>
      </c>
      <c r="H188" s="91">
        <v>100.53</v>
      </c>
      <c r="I188" s="91">
        <v>301.58999999999997</v>
      </c>
      <c r="J188" s="92">
        <v>1.075015423917374E-4</v>
      </c>
    </row>
    <row r="189" spans="1:10" ht="25.5" customHeight="1" x14ac:dyDescent="0.2">
      <c r="A189" s="87" t="s">
        <v>475</v>
      </c>
      <c r="B189" s="88" t="s">
        <v>476</v>
      </c>
      <c r="C189" s="88" t="s">
        <v>47</v>
      </c>
      <c r="D189" s="88" t="s">
        <v>477</v>
      </c>
      <c r="E189" s="89" t="s">
        <v>38</v>
      </c>
      <c r="F189" s="90">
        <v>1</v>
      </c>
      <c r="G189" s="91">
        <v>367.16</v>
      </c>
      <c r="H189" s="91">
        <v>458.95</v>
      </c>
      <c r="I189" s="91">
        <v>458.95</v>
      </c>
      <c r="J189" s="92">
        <v>1.6359240319867329E-4</v>
      </c>
    </row>
    <row r="190" spans="1:10" ht="25.5" customHeight="1" x14ac:dyDescent="0.2">
      <c r="A190" s="87" t="s">
        <v>478</v>
      </c>
      <c r="B190" s="88" t="s">
        <v>460</v>
      </c>
      <c r="C190" s="88" t="s">
        <v>19</v>
      </c>
      <c r="D190" s="88" t="s">
        <v>461</v>
      </c>
      <c r="E190" s="89" t="s">
        <v>38</v>
      </c>
      <c r="F190" s="90">
        <v>5</v>
      </c>
      <c r="G190" s="91">
        <v>209.87</v>
      </c>
      <c r="H190" s="91">
        <v>262.33</v>
      </c>
      <c r="I190" s="91">
        <v>1311.65</v>
      </c>
      <c r="J190" s="92">
        <v>4.675367156673708E-4</v>
      </c>
    </row>
    <row r="191" spans="1:10" ht="25.5" customHeight="1" x14ac:dyDescent="0.2">
      <c r="A191" s="87" t="s">
        <v>479</v>
      </c>
      <c r="B191" s="88" t="s">
        <v>480</v>
      </c>
      <c r="C191" s="88" t="s">
        <v>19</v>
      </c>
      <c r="D191" s="88" t="s">
        <v>481</v>
      </c>
      <c r="E191" s="89" t="s">
        <v>38</v>
      </c>
      <c r="F191" s="90">
        <v>3</v>
      </c>
      <c r="G191" s="91">
        <v>249.55</v>
      </c>
      <c r="H191" s="91">
        <v>311.93</v>
      </c>
      <c r="I191" s="91">
        <v>935.79</v>
      </c>
      <c r="J191" s="92">
        <v>3.3356168425598972E-4</v>
      </c>
    </row>
    <row r="192" spans="1:10" ht="51.75" customHeight="1" x14ac:dyDescent="0.2">
      <c r="A192" s="87" t="s">
        <v>482</v>
      </c>
      <c r="B192" s="88" t="s">
        <v>467</v>
      </c>
      <c r="C192" s="88" t="s">
        <v>19</v>
      </c>
      <c r="D192" s="88" t="s">
        <v>468</v>
      </c>
      <c r="E192" s="89" t="s">
        <v>38</v>
      </c>
      <c r="F192" s="90">
        <v>4</v>
      </c>
      <c r="G192" s="91">
        <v>214.1</v>
      </c>
      <c r="H192" s="91">
        <v>267.62</v>
      </c>
      <c r="I192" s="91">
        <v>1070.48</v>
      </c>
      <c r="J192" s="92">
        <v>3.815718395819061E-4</v>
      </c>
    </row>
    <row r="193" spans="1:10" ht="39" customHeight="1" x14ac:dyDescent="0.2">
      <c r="A193" s="87" t="s">
        <v>483</v>
      </c>
      <c r="B193" s="88" t="s">
        <v>484</v>
      </c>
      <c r="C193" s="88" t="s">
        <v>19</v>
      </c>
      <c r="D193" s="88" t="s">
        <v>485</v>
      </c>
      <c r="E193" s="89" t="s">
        <v>38</v>
      </c>
      <c r="F193" s="90">
        <v>56</v>
      </c>
      <c r="G193" s="91">
        <v>22.57</v>
      </c>
      <c r="H193" s="91">
        <v>28.21</v>
      </c>
      <c r="I193" s="91">
        <v>1579.76</v>
      </c>
      <c r="J193" s="92">
        <v>5.6310433571660559E-4</v>
      </c>
    </row>
    <row r="194" spans="1:10" ht="39" customHeight="1" x14ac:dyDescent="0.2">
      <c r="A194" s="87" t="s">
        <v>486</v>
      </c>
      <c r="B194" s="88" t="s">
        <v>487</v>
      </c>
      <c r="C194" s="88" t="s">
        <v>47</v>
      </c>
      <c r="D194" s="88" t="s">
        <v>488</v>
      </c>
      <c r="E194" s="89" t="s">
        <v>30</v>
      </c>
      <c r="F194" s="90">
        <v>12</v>
      </c>
      <c r="G194" s="91">
        <v>26.31</v>
      </c>
      <c r="H194" s="91">
        <v>32.880000000000003</v>
      </c>
      <c r="I194" s="91">
        <v>394.56</v>
      </c>
      <c r="J194" s="92">
        <v>1.406406331976654E-4</v>
      </c>
    </row>
    <row r="195" spans="1:10" ht="39" customHeight="1" x14ac:dyDescent="0.2">
      <c r="A195" s="87" t="s">
        <v>489</v>
      </c>
      <c r="B195" s="88" t="s">
        <v>490</v>
      </c>
      <c r="C195" s="88" t="s">
        <v>19</v>
      </c>
      <c r="D195" s="88" t="s">
        <v>491</v>
      </c>
      <c r="E195" s="89" t="s">
        <v>38</v>
      </c>
      <c r="F195" s="90">
        <v>1</v>
      </c>
      <c r="G195" s="91">
        <v>2521.54</v>
      </c>
      <c r="H195" s="91">
        <v>3151.92</v>
      </c>
      <c r="I195" s="91">
        <v>3151.92</v>
      </c>
      <c r="J195" s="92">
        <v>1.1234996568034914E-3</v>
      </c>
    </row>
    <row r="196" spans="1:10" ht="25.5" customHeight="1" x14ac:dyDescent="0.2">
      <c r="A196" s="87" t="s">
        <v>492</v>
      </c>
      <c r="B196" s="88" t="s">
        <v>493</v>
      </c>
      <c r="C196" s="88" t="s">
        <v>457</v>
      </c>
      <c r="D196" s="88" t="s">
        <v>494</v>
      </c>
      <c r="E196" s="89" t="s">
        <v>392</v>
      </c>
      <c r="F196" s="90">
        <v>1</v>
      </c>
      <c r="G196" s="91">
        <v>271.29000000000002</v>
      </c>
      <c r="H196" s="91">
        <v>339.11</v>
      </c>
      <c r="I196" s="91">
        <v>339.11</v>
      </c>
      <c r="J196" s="92">
        <v>1.2087551987951216E-4</v>
      </c>
    </row>
    <row r="197" spans="1:10" ht="25.5" customHeight="1" x14ac:dyDescent="0.2">
      <c r="A197" s="87" t="s">
        <v>495</v>
      </c>
      <c r="B197" s="88" t="s">
        <v>496</v>
      </c>
      <c r="C197" s="88" t="s">
        <v>36</v>
      </c>
      <c r="D197" s="88" t="s">
        <v>497</v>
      </c>
      <c r="E197" s="89" t="s">
        <v>38</v>
      </c>
      <c r="F197" s="90">
        <v>2</v>
      </c>
      <c r="G197" s="91">
        <v>224.4</v>
      </c>
      <c r="H197" s="91">
        <v>280.5</v>
      </c>
      <c r="I197" s="91">
        <v>561</v>
      </c>
      <c r="J197" s="92">
        <v>1.9996805358852974E-4</v>
      </c>
    </row>
    <row r="198" spans="1:10" ht="39" customHeight="1" x14ac:dyDescent="0.2">
      <c r="A198" s="87" t="s">
        <v>498</v>
      </c>
      <c r="B198" s="88" t="s">
        <v>499</v>
      </c>
      <c r="C198" s="88" t="s">
        <v>457</v>
      </c>
      <c r="D198" s="88" t="s">
        <v>500</v>
      </c>
      <c r="E198" s="89" t="s">
        <v>392</v>
      </c>
      <c r="F198" s="90">
        <v>43</v>
      </c>
      <c r="G198" s="91">
        <v>23.83</v>
      </c>
      <c r="H198" s="91">
        <v>29.78</v>
      </c>
      <c r="I198" s="91">
        <v>1280.54</v>
      </c>
      <c r="J198" s="92">
        <v>4.5644757815018871E-4</v>
      </c>
    </row>
    <row r="199" spans="1:10" ht="24" customHeight="1" x14ac:dyDescent="0.2">
      <c r="A199" s="48" t="s">
        <v>501</v>
      </c>
      <c r="B199" s="6" t="s">
        <v>14</v>
      </c>
      <c r="C199" s="6"/>
      <c r="D199" s="6" t="s">
        <v>502</v>
      </c>
      <c r="E199" s="7"/>
      <c r="F199" s="8">
        <v>1</v>
      </c>
      <c r="G199" s="8" t="s">
        <v>16</v>
      </c>
      <c r="H199" s="9">
        <v>384934.88</v>
      </c>
      <c r="I199" s="9">
        <v>384934.88</v>
      </c>
      <c r="J199" s="49">
        <v>0.13720976597492737</v>
      </c>
    </row>
    <row r="200" spans="1:10" ht="24" customHeight="1" x14ac:dyDescent="0.2">
      <c r="A200" s="48" t="s">
        <v>503</v>
      </c>
      <c r="B200" s="6" t="s">
        <v>14</v>
      </c>
      <c r="C200" s="6"/>
      <c r="D200" s="6" t="s">
        <v>504</v>
      </c>
      <c r="E200" s="7"/>
      <c r="F200" s="8">
        <v>1</v>
      </c>
      <c r="G200" s="8" t="s">
        <v>16</v>
      </c>
      <c r="H200" s="9">
        <v>6156.96</v>
      </c>
      <c r="I200" s="9">
        <v>6156.96</v>
      </c>
      <c r="J200" s="49">
        <v>2.1946440413947131E-3</v>
      </c>
    </row>
    <row r="201" spans="1:10" ht="51.75" customHeight="1" x14ac:dyDescent="0.2">
      <c r="A201" s="87" t="s">
        <v>505</v>
      </c>
      <c r="B201" s="88" t="s">
        <v>506</v>
      </c>
      <c r="C201" s="88" t="s">
        <v>19</v>
      </c>
      <c r="D201" s="88" t="s">
        <v>507</v>
      </c>
      <c r="E201" s="89" t="s">
        <v>38</v>
      </c>
      <c r="F201" s="90">
        <v>3</v>
      </c>
      <c r="G201" s="91">
        <v>338.72</v>
      </c>
      <c r="H201" s="91">
        <v>423.4</v>
      </c>
      <c r="I201" s="91">
        <v>1270.2</v>
      </c>
      <c r="J201" s="92">
        <v>4.5276189245659618E-4</v>
      </c>
    </row>
    <row r="202" spans="1:10" ht="51.75" customHeight="1" x14ac:dyDescent="0.2">
      <c r="A202" s="87" t="s">
        <v>508</v>
      </c>
      <c r="B202" s="88" t="s">
        <v>509</v>
      </c>
      <c r="C202" s="88" t="s">
        <v>19</v>
      </c>
      <c r="D202" s="88" t="s">
        <v>510</v>
      </c>
      <c r="E202" s="89" t="s">
        <v>38</v>
      </c>
      <c r="F202" s="90">
        <v>2</v>
      </c>
      <c r="G202" s="91">
        <v>463.23</v>
      </c>
      <c r="H202" s="91">
        <v>579.03</v>
      </c>
      <c r="I202" s="91">
        <v>1158.06</v>
      </c>
      <c r="J202" s="92">
        <v>4.127896686964933E-4</v>
      </c>
    </row>
    <row r="203" spans="1:10" ht="51.75" customHeight="1" x14ac:dyDescent="0.2">
      <c r="A203" s="87" t="s">
        <v>511</v>
      </c>
      <c r="B203" s="88" t="s">
        <v>512</v>
      </c>
      <c r="C203" s="88" t="s">
        <v>19</v>
      </c>
      <c r="D203" s="88" t="s">
        <v>513</v>
      </c>
      <c r="E203" s="89" t="s">
        <v>38</v>
      </c>
      <c r="F203" s="90">
        <v>3</v>
      </c>
      <c r="G203" s="91">
        <v>485.41</v>
      </c>
      <c r="H203" s="91">
        <v>606.76</v>
      </c>
      <c r="I203" s="91">
        <v>1820.28</v>
      </c>
      <c r="J203" s="92">
        <v>6.4883751976137064E-4</v>
      </c>
    </row>
    <row r="204" spans="1:10" ht="39" customHeight="1" x14ac:dyDescent="0.2">
      <c r="A204" s="87" t="s">
        <v>514</v>
      </c>
      <c r="B204" s="88" t="s">
        <v>515</v>
      </c>
      <c r="C204" s="88" t="s">
        <v>19</v>
      </c>
      <c r="D204" s="88" t="s">
        <v>516</v>
      </c>
      <c r="E204" s="89" t="s">
        <v>38</v>
      </c>
      <c r="F204" s="90">
        <v>1</v>
      </c>
      <c r="G204" s="91">
        <v>1526.74</v>
      </c>
      <c r="H204" s="91">
        <v>1908.42</v>
      </c>
      <c r="I204" s="91">
        <v>1908.42</v>
      </c>
      <c r="J204" s="92">
        <v>6.8025496048025299E-4</v>
      </c>
    </row>
    <row r="205" spans="1:10" ht="24" customHeight="1" x14ac:dyDescent="0.2">
      <c r="A205" s="48" t="s">
        <v>517</v>
      </c>
      <c r="B205" s="6" t="s">
        <v>14</v>
      </c>
      <c r="C205" s="6"/>
      <c r="D205" s="6" t="s">
        <v>518</v>
      </c>
      <c r="E205" s="7"/>
      <c r="F205" s="8">
        <v>1</v>
      </c>
      <c r="G205" s="8" t="s">
        <v>16</v>
      </c>
      <c r="H205" s="9">
        <v>17993.8</v>
      </c>
      <c r="I205" s="9">
        <v>17993.8</v>
      </c>
      <c r="J205" s="49">
        <v>6.4138772952964107E-3</v>
      </c>
    </row>
    <row r="206" spans="1:10" ht="25.5" customHeight="1" x14ac:dyDescent="0.2">
      <c r="A206" s="87" t="s">
        <v>519</v>
      </c>
      <c r="B206" s="88" t="s">
        <v>520</v>
      </c>
      <c r="C206" s="88" t="s">
        <v>19</v>
      </c>
      <c r="D206" s="88" t="s">
        <v>521</v>
      </c>
      <c r="E206" s="89" t="s">
        <v>38</v>
      </c>
      <c r="F206" s="90">
        <v>56</v>
      </c>
      <c r="G206" s="91">
        <v>11.94</v>
      </c>
      <c r="H206" s="91">
        <v>14.92</v>
      </c>
      <c r="I206" s="91">
        <v>835.52</v>
      </c>
      <c r="J206" s="92">
        <v>2.9782051360835714E-4</v>
      </c>
    </row>
    <row r="207" spans="1:10" ht="25.5" customHeight="1" x14ac:dyDescent="0.2">
      <c r="A207" s="87" t="s">
        <v>522</v>
      </c>
      <c r="B207" s="88" t="s">
        <v>523</v>
      </c>
      <c r="C207" s="88" t="s">
        <v>19</v>
      </c>
      <c r="D207" s="88" t="s">
        <v>524</v>
      </c>
      <c r="E207" s="89" t="s">
        <v>38</v>
      </c>
      <c r="F207" s="90">
        <v>12</v>
      </c>
      <c r="G207" s="91">
        <v>12.73</v>
      </c>
      <c r="H207" s="91">
        <v>15.91</v>
      </c>
      <c r="I207" s="91">
        <v>190.92</v>
      </c>
      <c r="J207" s="92">
        <v>6.805329909290926E-5</v>
      </c>
    </row>
    <row r="208" spans="1:10" ht="25.5" customHeight="1" x14ac:dyDescent="0.2">
      <c r="A208" s="87" t="s">
        <v>525</v>
      </c>
      <c r="B208" s="88" t="s">
        <v>523</v>
      </c>
      <c r="C208" s="88" t="s">
        <v>19</v>
      </c>
      <c r="D208" s="88" t="s">
        <v>524</v>
      </c>
      <c r="E208" s="89" t="s">
        <v>38</v>
      </c>
      <c r="F208" s="90">
        <v>4</v>
      </c>
      <c r="G208" s="91">
        <v>12.73</v>
      </c>
      <c r="H208" s="91">
        <v>15.91</v>
      </c>
      <c r="I208" s="91">
        <v>63.64</v>
      </c>
      <c r="J208" s="92">
        <v>2.2684433030969753E-5</v>
      </c>
    </row>
    <row r="209" spans="1:10" ht="25.5" customHeight="1" x14ac:dyDescent="0.2">
      <c r="A209" s="87" t="s">
        <v>526</v>
      </c>
      <c r="B209" s="88" t="s">
        <v>527</v>
      </c>
      <c r="C209" s="88" t="s">
        <v>19</v>
      </c>
      <c r="D209" s="88" t="s">
        <v>528</v>
      </c>
      <c r="E209" s="89" t="s">
        <v>38</v>
      </c>
      <c r="F209" s="90">
        <v>3</v>
      </c>
      <c r="G209" s="91">
        <v>14.17</v>
      </c>
      <c r="H209" s="91">
        <v>17.71</v>
      </c>
      <c r="I209" s="91">
        <v>53.13</v>
      </c>
      <c r="J209" s="92">
        <v>1.8938150957501935E-5</v>
      </c>
    </row>
    <row r="210" spans="1:10" ht="25.5" customHeight="1" x14ac:dyDescent="0.2">
      <c r="A210" s="87" t="s">
        <v>529</v>
      </c>
      <c r="B210" s="88" t="s">
        <v>530</v>
      </c>
      <c r="C210" s="88" t="s">
        <v>19</v>
      </c>
      <c r="D210" s="88" t="s">
        <v>531</v>
      </c>
      <c r="E210" s="89" t="s">
        <v>38</v>
      </c>
      <c r="F210" s="90">
        <v>2</v>
      </c>
      <c r="G210" s="91">
        <v>56.82</v>
      </c>
      <c r="H210" s="91">
        <v>71.02</v>
      </c>
      <c r="I210" s="91">
        <v>142.04</v>
      </c>
      <c r="J210" s="92">
        <v>5.063005763229013E-5</v>
      </c>
    </row>
    <row r="211" spans="1:10" ht="25.5" customHeight="1" x14ac:dyDescent="0.2">
      <c r="A211" s="87" t="s">
        <v>532</v>
      </c>
      <c r="B211" s="88" t="s">
        <v>533</v>
      </c>
      <c r="C211" s="88" t="s">
        <v>19</v>
      </c>
      <c r="D211" s="88" t="s">
        <v>534</v>
      </c>
      <c r="E211" s="89" t="s">
        <v>38</v>
      </c>
      <c r="F211" s="90">
        <v>2</v>
      </c>
      <c r="G211" s="91">
        <v>58.41</v>
      </c>
      <c r="H211" s="91">
        <v>73.010000000000005</v>
      </c>
      <c r="I211" s="91">
        <v>146.02000000000001</v>
      </c>
      <c r="J211" s="92">
        <v>5.2048725819959203E-5</v>
      </c>
    </row>
    <row r="212" spans="1:10" ht="25.5" customHeight="1" x14ac:dyDescent="0.2">
      <c r="A212" s="87" t="s">
        <v>535</v>
      </c>
      <c r="B212" s="88" t="s">
        <v>536</v>
      </c>
      <c r="C212" s="88" t="s">
        <v>19</v>
      </c>
      <c r="D212" s="88" t="s">
        <v>537</v>
      </c>
      <c r="E212" s="89" t="s">
        <v>38</v>
      </c>
      <c r="F212" s="90">
        <v>24</v>
      </c>
      <c r="G212" s="91">
        <v>61.31</v>
      </c>
      <c r="H212" s="91">
        <v>76.63</v>
      </c>
      <c r="I212" s="91">
        <v>1839.12</v>
      </c>
      <c r="J212" s="92">
        <v>6.5555302444872876E-4</v>
      </c>
    </row>
    <row r="213" spans="1:10" ht="25.5" customHeight="1" x14ac:dyDescent="0.2">
      <c r="A213" s="87" t="s">
        <v>538</v>
      </c>
      <c r="B213" s="88" t="s">
        <v>539</v>
      </c>
      <c r="C213" s="88" t="s">
        <v>19</v>
      </c>
      <c r="D213" s="88" t="s">
        <v>540</v>
      </c>
      <c r="E213" s="89" t="s">
        <v>38</v>
      </c>
      <c r="F213" s="90">
        <v>6</v>
      </c>
      <c r="G213" s="91">
        <v>64.92</v>
      </c>
      <c r="H213" s="91">
        <v>81.150000000000006</v>
      </c>
      <c r="I213" s="91">
        <v>486.9</v>
      </c>
      <c r="J213" s="92">
        <v>1.7355516094876136E-4</v>
      </c>
    </row>
    <row r="214" spans="1:10" ht="25.5" customHeight="1" x14ac:dyDescent="0.2">
      <c r="A214" s="87" t="s">
        <v>541</v>
      </c>
      <c r="B214" s="88" t="s">
        <v>542</v>
      </c>
      <c r="C214" s="88" t="s">
        <v>19</v>
      </c>
      <c r="D214" s="88" t="s">
        <v>543</v>
      </c>
      <c r="E214" s="89" t="s">
        <v>38</v>
      </c>
      <c r="F214" s="90">
        <v>1</v>
      </c>
      <c r="G214" s="91">
        <v>69.98</v>
      </c>
      <c r="H214" s="91">
        <v>87.47</v>
      </c>
      <c r="I214" s="91">
        <v>87.47</v>
      </c>
      <c r="J214" s="92">
        <v>3.1178619692314965E-5</v>
      </c>
    </row>
    <row r="215" spans="1:10" ht="25.5" customHeight="1" x14ac:dyDescent="0.2">
      <c r="A215" s="87" t="s">
        <v>544</v>
      </c>
      <c r="B215" s="88" t="s">
        <v>545</v>
      </c>
      <c r="C215" s="88" t="s">
        <v>19</v>
      </c>
      <c r="D215" s="88" t="s">
        <v>546</v>
      </c>
      <c r="E215" s="89" t="s">
        <v>38</v>
      </c>
      <c r="F215" s="90">
        <v>2</v>
      </c>
      <c r="G215" s="91">
        <v>78.06</v>
      </c>
      <c r="H215" s="91">
        <v>97.57</v>
      </c>
      <c r="I215" s="91">
        <v>195.14</v>
      </c>
      <c r="J215" s="92">
        <v>6.9557515110990536E-5</v>
      </c>
    </row>
    <row r="216" spans="1:10" ht="25.5" customHeight="1" x14ac:dyDescent="0.2">
      <c r="A216" s="87" t="s">
        <v>547</v>
      </c>
      <c r="B216" s="88" t="s">
        <v>548</v>
      </c>
      <c r="C216" s="88" t="s">
        <v>19</v>
      </c>
      <c r="D216" s="88" t="s">
        <v>549</v>
      </c>
      <c r="E216" s="89" t="s">
        <v>38</v>
      </c>
      <c r="F216" s="90">
        <v>2</v>
      </c>
      <c r="G216" s="91">
        <v>83.47</v>
      </c>
      <c r="H216" s="91">
        <v>104.33</v>
      </c>
      <c r="I216" s="91">
        <v>208.66</v>
      </c>
      <c r="J216" s="92">
        <v>7.4376709557544767E-5</v>
      </c>
    </row>
    <row r="217" spans="1:10" ht="25.5" customHeight="1" x14ac:dyDescent="0.2">
      <c r="A217" s="87" t="s">
        <v>550</v>
      </c>
      <c r="B217" s="88" t="s">
        <v>551</v>
      </c>
      <c r="C217" s="88" t="s">
        <v>19</v>
      </c>
      <c r="D217" s="88" t="s">
        <v>552</v>
      </c>
      <c r="E217" s="89" t="s">
        <v>38</v>
      </c>
      <c r="F217" s="90">
        <v>2</v>
      </c>
      <c r="G217" s="91">
        <v>103.4</v>
      </c>
      <c r="H217" s="91">
        <v>129.25</v>
      </c>
      <c r="I217" s="91">
        <v>258.5</v>
      </c>
      <c r="J217" s="92">
        <v>9.214214233981272E-5</v>
      </c>
    </row>
    <row r="218" spans="1:10" ht="39" customHeight="1" x14ac:dyDescent="0.2">
      <c r="A218" s="87" t="s">
        <v>553</v>
      </c>
      <c r="B218" s="88" t="s">
        <v>554</v>
      </c>
      <c r="C218" s="88" t="s">
        <v>19</v>
      </c>
      <c r="D218" s="88" t="s">
        <v>555</v>
      </c>
      <c r="E218" s="89" t="s">
        <v>38</v>
      </c>
      <c r="F218" s="90">
        <v>4</v>
      </c>
      <c r="G218" s="91">
        <v>165.25</v>
      </c>
      <c r="H218" s="91">
        <v>206.56</v>
      </c>
      <c r="I218" s="91">
        <v>826.24</v>
      </c>
      <c r="J218" s="92">
        <v>2.9451266416575188E-4</v>
      </c>
    </row>
    <row r="219" spans="1:10" ht="39" customHeight="1" x14ac:dyDescent="0.2">
      <c r="A219" s="87" t="s">
        <v>556</v>
      </c>
      <c r="B219" s="88" t="s">
        <v>554</v>
      </c>
      <c r="C219" s="88" t="s">
        <v>19</v>
      </c>
      <c r="D219" s="88" t="s">
        <v>555</v>
      </c>
      <c r="E219" s="89" t="s">
        <v>38</v>
      </c>
      <c r="F219" s="90">
        <v>4</v>
      </c>
      <c r="G219" s="91">
        <v>165.25</v>
      </c>
      <c r="H219" s="91">
        <v>206.56</v>
      </c>
      <c r="I219" s="91">
        <v>826.24</v>
      </c>
      <c r="J219" s="92">
        <v>2.9451266416575188E-4</v>
      </c>
    </row>
    <row r="220" spans="1:10" ht="25.5" customHeight="1" x14ac:dyDescent="0.2">
      <c r="A220" s="87" t="s">
        <v>557</v>
      </c>
      <c r="B220" s="88" t="s">
        <v>558</v>
      </c>
      <c r="C220" s="88" t="s">
        <v>19</v>
      </c>
      <c r="D220" s="88" t="s">
        <v>559</v>
      </c>
      <c r="E220" s="89" t="s">
        <v>38</v>
      </c>
      <c r="F220" s="90">
        <v>2</v>
      </c>
      <c r="G220" s="91">
        <v>1353.1</v>
      </c>
      <c r="H220" s="91">
        <v>1691.37</v>
      </c>
      <c r="I220" s="91">
        <v>3382.74</v>
      </c>
      <c r="J220" s="92">
        <v>1.2057752827024297E-3</v>
      </c>
    </row>
    <row r="221" spans="1:10" ht="24" customHeight="1" x14ac:dyDescent="0.2">
      <c r="A221" s="87" t="s">
        <v>560</v>
      </c>
      <c r="B221" s="88" t="s">
        <v>561</v>
      </c>
      <c r="C221" s="88" t="s">
        <v>36</v>
      </c>
      <c r="D221" s="88" t="s">
        <v>562</v>
      </c>
      <c r="E221" s="89" t="s">
        <v>38</v>
      </c>
      <c r="F221" s="90">
        <v>1</v>
      </c>
      <c r="G221" s="91">
        <v>160.13999999999999</v>
      </c>
      <c r="H221" s="91">
        <v>200.17</v>
      </c>
      <c r="I221" s="91">
        <v>200.17</v>
      </c>
      <c r="J221" s="92">
        <v>7.1350455056713014E-5</v>
      </c>
    </row>
    <row r="222" spans="1:10" ht="24" customHeight="1" x14ac:dyDescent="0.2">
      <c r="A222" s="87" t="s">
        <v>563</v>
      </c>
      <c r="B222" s="88" t="s">
        <v>564</v>
      </c>
      <c r="C222" s="88" t="s">
        <v>36</v>
      </c>
      <c r="D222" s="88" t="s">
        <v>565</v>
      </c>
      <c r="E222" s="89" t="s">
        <v>38</v>
      </c>
      <c r="F222" s="90">
        <v>1</v>
      </c>
      <c r="G222" s="91">
        <v>270.64999999999998</v>
      </c>
      <c r="H222" s="91">
        <v>338.31</v>
      </c>
      <c r="I222" s="91">
        <v>338.31</v>
      </c>
      <c r="J222" s="92">
        <v>1.205903604448048E-4</v>
      </c>
    </row>
    <row r="223" spans="1:10" ht="24" customHeight="1" x14ac:dyDescent="0.2">
      <c r="A223" s="87" t="s">
        <v>566</v>
      </c>
      <c r="B223" s="88" t="s">
        <v>564</v>
      </c>
      <c r="C223" s="88" t="s">
        <v>36</v>
      </c>
      <c r="D223" s="88" t="s">
        <v>565</v>
      </c>
      <c r="E223" s="89" t="s">
        <v>38</v>
      </c>
      <c r="F223" s="90">
        <v>1</v>
      </c>
      <c r="G223" s="91">
        <v>270.64999999999998</v>
      </c>
      <c r="H223" s="91">
        <v>338.31</v>
      </c>
      <c r="I223" s="91">
        <v>338.31</v>
      </c>
      <c r="J223" s="92">
        <v>1.205903604448048E-4</v>
      </c>
    </row>
    <row r="224" spans="1:10" ht="25.5" customHeight="1" x14ac:dyDescent="0.2">
      <c r="A224" s="87" t="s">
        <v>567</v>
      </c>
      <c r="B224" s="88" t="s">
        <v>568</v>
      </c>
      <c r="C224" s="88" t="s">
        <v>36</v>
      </c>
      <c r="D224" s="88" t="s">
        <v>569</v>
      </c>
      <c r="E224" s="89" t="s">
        <v>38</v>
      </c>
      <c r="F224" s="90">
        <v>5</v>
      </c>
      <c r="G224" s="91">
        <v>248.43</v>
      </c>
      <c r="H224" s="91">
        <v>310.52999999999997</v>
      </c>
      <c r="I224" s="91">
        <v>1552.65</v>
      </c>
      <c r="J224" s="92">
        <v>5.5344099537296026E-4</v>
      </c>
    </row>
    <row r="225" spans="1:10" ht="25.5" customHeight="1" x14ac:dyDescent="0.2">
      <c r="A225" s="87" t="s">
        <v>570</v>
      </c>
      <c r="B225" s="88" t="s">
        <v>571</v>
      </c>
      <c r="C225" s="88" t="s">
        <v>36</v>
      </c>
      <c r="D225" s="88" t="s">
        <v>572</v>
      </c>
      <c r="E225" s="89" t="s">
        <v>38</v>
      </c>
      <c r="F225" s="90">
        <v>28</v>
      </c>
      <c r="G225" s="91">
        <v>133.83000000000001</v>
      </c>
      <c r="H225" s="91">
        <v>167.28</v>
      </c>
      <c r="I225" s="91">
        <v>4683.84</v>
      </c>
      <c r="J225" s="92">
        <v>1.6695514583245973E-3</v>
      </c>
    </row>
    <row r="226" spans="1:10" ht="25.5" customHeight="1" x14ac:dyDescent="0.2">
      <c r="A226" s="87" t="s">
        <v>573</v>
      </c>
      <c r="B226" s="88" t="s">
        <v>571</v>
      </c>
      <c r="C226" s="88" t="s">
        <v>36</v>
      </c>
      <c r="D226" s="88" t="s">
        <v>572</v>
      </c>
      <c r="E226" s="89" t="s">
        <v>38</v>
      </c>
      <c r="F226" s="90">
        <v>8</v>
      </c>
      <c r="G226" s="91">
        <v>133.83000000000001</v>
      </c>
      <c r="H226" s="91">
        <v>167.28</v>
      </c>
      <c r="I226" s="91">
        <v>1338.24</v>
      </c>
      <c r="J226" s="92">
        <v>4.7701470237845639E-4</v>
      </c>
    </row>
    <row r="227" spans="1:10" ht="24" customHeight="1" x14ac:dyDescent="0.2">
      <c r="A227" s="48" t="s">
        <v>574</v>
      </c>
      <c r="B227" s="6" t="s">
        <v>14</v>
      </c>
      <c r="C227" s="6"/>
      <c r="D227" s="6" t="s">
        <v>575</v>
      </c>
      <c r="E227" s="7"/>
      <c r="F227" s="8">
        <v>1</v>
      </c>
      <c r="G227" s="8" t="s">
        <v>16</v>
      </c>
      <c r="H227" s="9">
        <v>60887.02</v>
      </c>
      <c r="I227" s="9">
        <v>60887.02</v>
      </c>
      <c r="J227" s="49">
        <v>2.170313525526895E-2</v>
      </c>
    </row>
    <row r="228" spans="1:10" ht="39" customHeight="1" x14ac:dyDescent="0.2">
      <c r="A228" s="87" t="s">
        <v>576</v>
      </c>
      <c r="B228" s="88" t="s">
        <v>577</v>
      </c>
      <c r="C228" s="88" t="s">
        <v>19</v>
      </c>
      <c r="D228" s="88" t="s">
        <v>578</v>
      </c>
      <c r="E228" s="89" t="s">
        <v>71</v>
      </c>
      <c r="F228" s="90">
        <v>727.5</v>
      </c>
      <c r="G228" s="91">
        <v>21.06</v>
      </c>
      <c r="H228" s="91">
        <v>26.32</v>
      </c>
      <c r="I228" s="91">
        <v>19147.8</v>
      </c>
      <c r="J228" s="92">
        <v>6.8252197798617641E-3</v>
      </c>
    </row>
    <row r="229" spans="1:10" ht="39" customHeight="1" x14ac:dyDescent="0.2">
      <c r="A229" s="87" t="s">
        <v>579</v>
      </c>
      <c r="B229" s="88" t="s">
        <v>580</v>
      </c>
      <c r="C229" s="88" t="s">
        <v>19</v>
      </c>
      <c r="D229" s="88" t="s">
        <v>581</v>
      </c>
      <c r="E229" s="89" t="s">
        <v>71</v>
      </c>
      <c r="F229" s="90">
        <v>300</v>
      </c>
      <c r="G229" s="91">
        <v>24.13</v>
      </c>
      <c r="H229" s="91">
        <v>30.16</v>
      </c>
      <c r="I229" s="91">
        <v>9048</v>
      </c>
      <c r="J229" s="92">
        <v>3.2251532065401371E-3</v>
      </c>
    </row>
    <row r="230" spans="1:10" ht="39" customHeight="1" x14ac:dyDescent="0.2">
      <c r="A230" s="87" t="s">
        <v>582</v>
      </c>
      <c r="B230" s="88" t="s">
        <v>583</v>
      </c>
      <c r="C230" s="88" t="s">
        <v>19</v>
      </c>
      <c r="D230" s="88" t="s">
        <v>584</v>
      </c>
      <c r="E230" s="89" t="s">
        <v>71</v>
      </c>
      <c r="F230" s="90">
        <v>13.9</v>
      </c>
      <c r="G230" s="91">
        <v>25.14</v>
      </c>
      <c r="H230" s="91">
        <v>31.42</v>
      </c>
      <c r="I230" s="91">
        <v>436.73</v>
      </c>
      <c r="J230" s="92">
        <v>1.5567209989967662E-4</v>
      </c>
    </row>
    <row r="231" spans="1:10" ht="51.75" customHeight="1" x14ac:dyDescent="0.2">
      <c r="A231" s="87" t="s">
        <v>585</v>
      </c>
      <c r="B231" s="88" t="s">
        <v>586</v>
      </c>
      <c r="C231" s="88" t="s">
        <v>19</v>
      </c>
      <c r="D231" s="88" t="s">
        <v>587</v>
      </c>
      <c r="E231" s="89" t="s">
        <v>71</v>
      </c>
      <c r="F231" s="90">
        <v>409.3</v>
      </c>
      <c r="G231" s="91">
        <v>20.45</v>
      </c>
      <c r="H231" s="91">
        <v>25.56</v>
      </c>
      <c r="I231" s="91">
        <v>10461.700000000001</v>
      </c>
      <c r="J231" s="92">
        <v>3.7290655725973646E-3</v>
      </c>
    </row>
    <row r="232" spans="1:10" ht="39" customHeight="1" x14ac:dyDescent="0.2">
      <c r="A232" s="87" t="s">
        <v>588</v>
      </c>
      <c r="B232" s="88" t="s">
        <v>589</v>
      </c>
      <c r="C232" s="88" t="s">
        <v>19</v>
      </c>
      <c r="D232" s="88" t="s">
        <v>590</v>
      </c>
      <c r="E232" s="89" t="s">
        <v>71</v>
      </c>
      <c r="F232" s="90">
        <v>45.1</v>
      </c>
      <c r="G232" s="91">
        <v>50.68</v>
      </c>
      <c r="H232" s="91">
        <v>63.35</v>
      </c>
      <c r="I232" s="91">
        <v>2857.08</v>
      </c>
      <c r="J232" s="92">
        <v>1.0184041471420972E-3</v>
      </c>
    </row>
    <row r="233" spans="1:10" ht="39" customHeight="1" x14ac:dyDescent="0.2">
      <c r="A233" s="87" t="s">
        <v>591</v>
      </c>
      <c r="B233" s="88" t="s">
        <v>592</v>
      </c>
      <c r="C233" s="88" t="s">
        <v>19</v>
      </c>
      <c r="D233" s="88" t="s">
        <v>593</v>
      </c>
      <c r="E233" s="89" t="s">
        <v>71</v>
      </c>
      <c r="F233" s="90">
        <v>26.3</v>
      </c>
      <c r="G233" s="91">
        <v>76.27</v>
      </c>
      <c r="H233" s="91">
        <v>95.33</v>
      </c>
      <c r="I233" s="91">
        <v>2507.17</v>
      </c>
      <c r="J233" s="92">
        <v>8.936789748940358E-4</v>
      </c>
    </row>
    <row r="234" spans="1:10" ht="39" customHeight="1" x14ac:dyDescent="0.2">
      <c r="A234" s="87" t="s">
        <v>594</v>
      </c>
      <c r="B234" s="88" t="s">
        <v>595</v>
      </c>
      <c r="C234" s="88" t="s">
        <v>457</v>
      </c>
      <c r="D234" s="88" t="s">
        <v>596</v>
      </c>
      <c r="E234" s="89" t="s">
        <v>597</v>
      </c>
      <c r="F234" s="90">
        <v>40.6</v>
      </c>
      <c r="G234" s="91">
        <v>21.63</v>
      </c>
      <c r="H234" s="91">
        <v>27.03</v>
      </c>
      <c r="I234" s="91">
        <v>1097.4100000000001</v>
      </c>
      <c r="J234" s="92">
        <v>3.9117101905274229E-4</v>
      </c>
    </row>
    <row r="235" spans="1:10" ht="25.5" customHeight="1" x14ac:dyDescent="0.2">
      <c r="A235" s="87" t="s">
        <v>598</v>
      </c>
      <c r="B235" s="88" t="s">
        <v>599</v>
      </c>
      <c r="C235" s="88" t="s">
        <v>47</v>
      </c>
      <c r="D235" s="88" t="s">
        <v>600</v>
      </c>
      <c r="E235" s="89" t="s">
        <v>38</v>
      </c>
      <c r="F235" s="90">
        <v>14</v>
      </c>
      <c r="G235" s="91">
        <v>220.13</v>
      </c>
      <c r="H235" s="91">
        <v>275.16000000000003</v>
      </c>
      <c r="I235" s="91">
        <v>3852.24</v>
      </c>
      <c r="J235" s="92">
        <v>1.3731282259463063E-3</v>
      </c>
    </row>
    <row r="236" spans="1:10" ht="25.5" customHeight="1" x14ac:dyDescent="0.2">
      <c r="A236" s="87" t="s">
        <v>601</v>
      </c>
      <c r="B236" s="88" t="s">
        <v>602</v>
      </c>
      <c r="C236" s="88" t="s">
        <v>19</v>
      </c>
      <c r="D236" s="88" t="s">
        <v>603</v>
      </c>
      <c r="E236" s="89" t="s">
        <v>38</v>
      </c>
      <c r="F236" s="90">
        <v>2</v>
      </c>
      <c r="G236" s="91">
        <v>40.81</v>
      </c>
      <c r="H236" s="91">
        <v>51.01</v>
      </c>
      <c r="I236" s="91">
        <v>102.02</v>
      </c>
      <c r="J236" s="92">
        <v>3.6364956911054911E-5</v>
      </c>
    </row>
    <row r="237" spans="1:10" ht="39" customHeight="1" x14ac:dyDescent="0.2">
      <c r="A237" s="87" t="s">
        <v>604</v>
      </c>
      <c r="B237" s="88" t="s">
        <v>605</v>
      </c>
      <c r="C237" s="88" t="s">
        <v>19</v>
      </c>
      <c r="D237" s="88" t="s">
        <v>606</v>
      </c>
      <c r="E237" s="89" t="s">
        <v>38</v>
      </c>
      <c r="F237" s="90">
        <v>279</v>
      </c>
      <c r="G237" s="91">
        <v>21.58</v>
      </c>
      <c r="H237" s="91">
        <v>26.97</v>
      </c>
      <c r="I237" s="91">
        <v>7524.63</v>
      </c>
      <c r="J237" s="92">
        <v>2.682149046477466E-3</v>
      </c>
    </row>
    <row r="238" spans="1:10" ht="25.5" customHeight="1" x14ac:dyDescent="0.2">
      <c r="A238" s="87" t="s">
        <v>607</v>
      </c>
      <c r="B238" s="88" t="s">
        <v>608</v>
      </c>
      <c r="C238" s="88" t="s">
        <v>19</v>
      </c>
      <c r="D238" s="88" t="s">
        <v>609</v>
      </c>
      <c r="E238" s="89" t="s">
        <v>38</v>
      </c>
      <c r="F238" s="90">
        <v>168</v>
      </c>
      <c r="G238" s="91">
        <v>18.350000000000001</v>
      </c>
      <c r="H238" s="91">
        <v>22.93</v>
      </c>
      <c r="I238" s="91">
        <v>3852.24</v>
      </c>
      <c r="J238" s="92">
        <v>1.3731282259463063E-3</v>
      </c>
    </row>
    <row r="239" spans="1:10" ht="24" customHeight="1" x14ac:dyDescent="0.2">
      <c r="A239" s="48" t="s">
        <v>610</v>
      </c>
      <c r="B239" s="6" t="s">
        <v>14</v>
      </c>
      <c r="C239" s="6"/>
      <c r="D239" s="6" t="s">
        <v>611</v>
      </c>
      <c r="E239" s="7"/>
      <c r="F239" s="8">
        <v>1</v>
      </c>
      <c r="G239" s="8" t="s">
        <v>16</v>
      </c>
      <c r="H239" s="9">
        <v>234907.95</v>
      </c>
      <c r="I239" s="9">
        <v>234907.95</v>
      </c>
      <c r="J239" s="49">
        <v>8.3732772787828272E-2</v>
      </c>
    </row>
    <row r="240" spans="1:10" ht="39" customHeight="1" x14ac:dyDescent="0.2">
      <c r="A240" s="87" t="s">
        <v>612</v>
      </c>
      <c r="B240" s="88" t="s">
        <v>613</v>
      </c>
      <c r="C240" s="88" t="s">
        <v>19</v>
      </c>
      <c r="D240" s="88" t="s">
        <v>614</v>
      </c>
      <c r="E240" s="89" t="s">
        <v>71</v>
      </c>
      <c r="F240" s="90">
        <v>6229.2</v>
      </c>
      <c r="G240" s="91">
        <v>4.7300000000000004</v>
      </c>
      <c r="H240" s="91">
        <v>5.91</v>
      </c>
      <c r="I240" s="91">
        <v>36814.57</v>
      </c>
      <c r="J240" s="92">
        <v>1.3122527462742744E-2</v>
      </c>
    </row>
    <row r="241" spans="1:10" ht="39" customHeight="1" x14ac:dyDescent="0.2">
      <c r="A241" s="87" t="s">
        <v>615</v>
      </c>
      <c r="B241" s="88" t="s">
        <v>616</v>
      </c>
      <c r="C241" s="88" t="s">
        <v>19</v>
      </c>
      <c r="D241" s="88" t="s">
        <v>617</v>
      </c>
      <c r="E241" s="89" t="s">
        <v>71</v>
      </c>
      <c r="F241" s="90">
        <v>2254.6</v>
      </c>
      <c r="G241" s="91">
        <v>7.25</v>
      </c>
      <c r="H241" s="91">
        <v>9.06</v>
      </c>
      <c r="I241" s="91">
        <v>20426.669999999998</v>
      </c>
      <c r="J241" s="92">
        <v>7.2810720876920016E-3</v>
      </c>
    </row>
    <row r="242" spans="1:10" ht="39" customHeight="1" x14ac:dyDescent="0.2">
      <c r="A242" s="87" t="s">
        <v>618</v>
      </c>
      <c r="B242" s="88" t="s">
        <v>619</v>
      </c>
      <c r="C242" s="88" t="s">
        <v>19</v>
      </c>
      <c r="D242" s="88" t="s">
        <v>620</v>
      </c>
      <c r="E242" s="89" t="s">
        <v>71</v>
      </c>
      <c r="F242" s="90">
        <v>1660.1</v>
      </c>
      <c r="G242" s="91">
        <v>10.07</v>
      </c>
      <c r="H242" s="91">
        <v>12.58</v>
      </c>
      <c r="I242" s="91">
        <v>20884.05</v>
      </c>
      <c r="J242" s="92">
        <v>7.4441048655000614E-3</v>
      </c>
    </row>
    <row r="243" spans="1:10" ht="39" customHeight="1" x14ac:dyDescent="0.2">
      <c r="A243" s="87" t="s">
        <v>621</v>
      </c>
      <c r="B243" s="88" t="s">
        <v>622</v>
      </c>
      <c r="C243" s="88" t="s">
        <v>19</v>
      </c>
      <c r="D243" s="88" t="s">
        <v>623</v>
      </c>
      <c r="E243" s="89" t="s">
        <v>71</v>
      </c>
      <c r="F243" s="90">
        <v>233</v>
      </c>
      <c r="G243" s="91">
        <v>17.87</v>
      </c>
      <c r="H243" s="91">
        <v>22.33</v>
      </c>
      <c r="I243" s="91">
        <v>5202.8900000000003</v>
      </c>
      <c r="J243" s="92">
        <v>1.8545664640556604E-3</v>
      </c>
    </row>
    <row r="244" spans="1:10" ht="39" customHeight="1" x14ac:dyDescent="0.2">
      <c r="A244" s="87" t="s">
        <v>624</v>
      </c>
      <c r="B244" s="88" t="s">
        <v>625</v>
      </c>
      <c r="C244" s="88" t="s">
        <v>19</v>
      </c>
      <c r="D244" s="88" t="s">
        <v>626</v>
      </c>
      <c r="E244" s="89" t="s">
        <v>71</v>
      </c>
      <c r="F244" s="90">
        <v>307.39999999999998</v>
      </c>
      <c r="G244" s="91">
        <v>25.84</v>
      </c>
      <c r="H244" s="91">
        <v>32.299999999999997</v>
      </c>
      <c r="I244" s="91">
        <v>9929.02</v>
      </c>
      <c r="J244" s="92">
        <v>3.5391921629974749E-3</v>
      </c>
    </row>
    <row r="245" spans="1:10" ht="51.75" customHeight="1" x14ac:dyDescent="0.2">
      <c r="A245" s="87" t="s">
        <v>627</v>
      </c>
      <c r="B245" s="88" t="s">
        <v>628</v>
      </c>
      <c r="C245" s="88" t="s">
        <v>19</v>
      </c>
      <c r="D245" s="88" t="s">
        <v>629</v>
      </c>
      <c r="E245" s="89" t="s">
        <v>71</v>
      </c>
      <c r="F245" s="90">
        <v>11.4</v>
      </c>
      <c r="G245" s="91">
        <v>25.67</v>
      </c>
      <c r="H245" s="91">
        <v>32.08</v>
      </c>
      <c r="I245" s="91">
        <v>365.71</v>
      </c>
      <c r="J245" s="92">
        <v>1.3035707108353156E-4</v>
      </c>
    </row>
    <row r="246" spans="1:10" ht="51.75" customHeight="1" x14ac:dyDescent="0.2">
      <c r="A246" s="87" t="s">
        <v>630</v>
      </c>
      <c r="B246" s="88" t="s">
        <v>631</v>
      </c>
      <c r="C246" s="88" t="s">
        <v>19</v>
      </c>
      <c r="D246" s="88" t="s">
        <v>632</v>
      </c>
      <c r="E246" s="89" t="s">
        <v>71</v>
      </c>
      <c r="F246" s="90">
        <v>196.5</v>
      </c>
      <c r="G246" s="91">
        <v>53.52</v>
      </c>
      <c r="H246" s="91">
        <v>66.900000000000006</v>
      </c>
      <c r="I246" s="91">
        <v>13145.85</v>
      </c>
      <c r="J246" s="92">
        <v>4.685828943434534E-3</v>
      </c>
    </row>
    <row r="247" spans="1:10" ht="51.75" customHeight="1" x14ac:dyDescent="0.2">
      <c r="A247" s="87" t="s">
        <v>633</v>
      </c>
      <c r="B247" s="88" t="s">
        <v>634</v>
      </c>
      <c r="C247" s="88" t="s">
        <v>19</v>
      </c>
      <c r="D247" s="88" t="s">
        <v>635</v>
      </c>
      <c r="E247" s="89" t="s">
        <v>71</v>
      </c>
      <c r="F247" s="90">
        <v>653.29999999999995</v>
      </c>
      <c r="G247" s="91">
        <v>97.15</v>
      </c>
      <c r="H247" s="91">
        <v>121.43</v>
      </c>
      <c r="I247" s="91">
        <v>79330.210000000006</v>
      </c>
      <c r="J247" s="92">
        <v>2.8277197298519283E-2</v>
      </c>
    </row>
    <row r="248" spans="1:10" ht="51.75" customHeight="1" x14ac:dyDescent="0.2">
      <c r="A248" s="87" t="s">
        <v>636</v>
      </c>
      <c r="B248" s="88" t="s">
        <v>637</v>
      </c>
      <c r="C248" s="88" t="s">
        <v>19</v>
      </c>
      <c r="D248" s="88" t="s">
        <v>638</v>
      </c>
      <c r="E248" s="89" t="s">
        <v>71</v>
      </c>
      <c r="F248" s="90">
        <v>198</v>
      </c>
      <c r="G248" s="91">
        <v>197.21</v>
      </c>
      <c r="H248" s="91">
        <v>246.51</v>
      </c>
      <c r="I248" s="91">
        <v>48808.98</v>
      </c>
      <c r="J248" s="92">
        <v>1.7397926431802987E-2</v>
      </c>
    </row>
    <row r="249" spans="1:10" ht="24" customHeight="1" x14ac:dyDescent="0.2">
      <c r="A249" s="48" t="s">
        <v>639</v>
      </c>
      <c r="B249" s="6" t="s">
        <v>14</v>
      </c>
      <c r="C249" s="6"/>
      <c r="D249" s="6" t="s">
        <v>640</v>
      </c>
      <c r="E249" s="7"/>
      <c r="F249" s="8">
        <v>1</v>
      </c>
      <c r="G249" s="8" t="s">
        <v>16</v>
      </c>
      <c r="H249" s="9">
        <v>10129.66</v>
      </c>
      <c r="I249" s="9">
        <v>10129.66</v>
      </c>
      <c r="J249" s="49">
        <v>3.6107101492220788E-3</v>
      </c>
    </row>
    <row r="250" spans="1:10" ht="25.5" customHeight="1" x14ac:dyDescent="0.2">
      <c r="A250" s="87" t="s">
        <v>641</v>
      </c>
      <c r="B250" s="88" t="s">
        <v>642</v>
      </c>
      <c r="C250" s="88" t="s">
        <v>36</v>
      </c>
      <c r="D250" s="88" t="s">
        <v>643</v>
      </c>
      <c r="E250" s="89" t="s">
        <v>71</v>
      </c>
      <c r="F250" s="90">
        <v>86.1</v>
      </c>
      <c r="G250" s="91">
        <v>94.12</v>
      </c>
      <c r="H250" s="91">
        <v>117.65</v>
      </c>
      <c r="I250" s="91">
        <v>10129.66</v>
      </c>
      <c r="J250" s="92">
        <v>3.6107101492220788E-3</v>
      </c>
    </row>
    <row r="251" spans="1:10" ht="24" customHeight="1" x14ac:dyDescent="0.2">
      <c r="A251" s="48" t="s">
        <v>644</v>
      </c>
      <c r="B251" s="6" t="s">
        <v>14</v>
      </c>
      <c r="C251" s="6"/>
      <c r="D251" s="6" t="s">
        <v>645</v>
      </c>
      <c r="E251" s="7"/>
      <c r="F251" s="8">
        <v>1</v>
      </c>
      <c r="G251" s="8" t="s">
        <v>16</v>
      </c>
      <c r="H251" s="9">
        <v>0</v>
      </c>
      <c r="I251" s="9">
        <v>0</v>
      </c>
      <c r="J251" s="49">
        <v>0</v>
      </c>
    </row>
    <row r="252" spans="1:10" ht="24" customHeight="1" x14ac:dyDescent="0.2">
      <c r="A252" s="48" t="s">
        <v>646</v>
      </c>
      <c r="B252" s="6" t="s">
        <v>14</v>
      </c>
      <c r="C252" s="6"/>
      <c r="D252" s="6" t="s">
        <v>647</v>
      </c>
      <c r="E252" s="7"/>
      <c r="F252" s="8">
        <v>1</v>
      </c>
      <c r="G252" s="8" t="s">
        <v>16</v>
      </c>
      <c r="H252" s="9">
        <v>53559.02</v>
      </c>
      <c r="I252" s="9">
        <v>53559.02</v>
      </c>
      <c r="J252" s="49">
        <v>1.9091074833349618E-2</v>
      </c>
    </row>
    <row r="253" spans="1:10" ht="39" customHeight="1" x14ac:dyDescent="0.2">
      <c r="A253" s="87" t="s">
        <v>648</v>
      </c>
      <c r="B253" s="88" t="s">
        <v>649</v>
      </c>
      <c r="C253" s="88" t="s">
        <v>19</v>
      </c>
      <c r="D253" s="88" t="s">
        <v>650</v>
      </c>
      <c r="E253" s="89" t="s">
        <v>38</v>
      </c>
      <c r="F253" s="90">
        <v>143</v>
      </c>
      <c r="G253" s="91">
        <v>43.22</v>
      </c>
      <c r="H253" s="91">
        <v>54.02</v>
      </c>
      <c r="I253" s="91">
        <v>7724.86</v>
      </c>
      <c r="J253" s="92">
        <v>2.7535208884917821E-3</v>
      </c>
    </row>
    <row r="254" spans="1:10" ht="39" customHeight="1" x14ac:dyDescent="0.2">
      <c r="A254" s="87" t="s">
        <v>651</v>
      </c>
      <c r="B254" s="88" t="s">
        <v>652</v>
      </c>
      <c r="C254" s="88" t="s">
        <v>19</v>
      </c>
      <c r="D254" s="88" t="s">
        <v>653</v>
      </c>
      <c r="E254" s="89" t="s">
        <v>38</v>
      </c>
      <c r="F254" s="90">
        <v>34</v>
      </c>
      <c r="G254" s="91">
        <v>45.88</v>
      </c>
      <c r="H254" s="91">
        <v>57.35</v>
      </c>
      <c r="I254" s="91">
        <v>1949.9</v>
      </c>
      <c r="J254" s="92">
        <v>6.9504047716982911E-4</v>
      </c>
    </row>
    <row r="255" spans="1:10" ht="39" customHeight="1" x14ac:dyDescent="0.2">
      <c r="A255" s="87" t="s">
        <v>654</v>
      </c>
      <c r="B255" s="88" t="s">
        <v>655</v>
      </c>
      <c r="C255" s="88" t="s">
        <v>19</v>
      </c>
      <c r="D255" s="88" t="s">
        <v>656</v>
      </c>
      <c r="E255" s="89" t="s">
        <v>38</v>
      </c>
      <c r="F255" s="90">
        <v>37</v>
      </c>
      <c r="G255" s="91">
        <v>62.35</v>
      </c>
      <c r="H255" s="91">
        <v>77.930000000000007</v>
      </c>
      <c r="I255" s="91">
        <v>2883.41</v>
      </c>
      <c r="J255" s="92">
        <v>1.027789457036903E-3</v>
      </c>
    </row>
    <row r="256" spans="1:10" ht="39" customHeight="1" x14ac:dyDescent="0.2">
      <c r="A256" s="87" t="s">
        <v>657</v>
      </c>
      <c r="B256" s="88" t="s">
        <v>658</v>
      </c>
      <c r="C256" s="88" t="s">
        <v>19</v>
      </c>
      <c r="D256" s="88" t="s">
        <v>659</v>
      </c>
      <c r="E256" s="89" t="s">
        <v>38</v>
      </c>
      <c r="F256" s="90">
        <v>6</v>
      </c>
      <c r="G256" s="91">
        <v>55.45</v>
      </c>
      <c r="H256" s="91">
        <v>69.31</v>
      </c>
      <c r="I256" s="91">
        <v>415.86</v>
      </c>
      <c r="J256" s="92">
        <v>1.4823300314674862E-4</v>
      </c>
    </row>
    <row r="257" spans="1:10" ht="39" customHeight="1" x14ac:dyDescent="0.2">
      <c r="A257" s="87" t="s">
        <v>660</v>
      </c>
      <c r="B257" s="88" t="s">
        <v>661</v>
      </c>
      <c r="C257" s="88" t="s">
        <v>19</v>
      </c>
      <c r="D257" s="88" t="s">
        <v>662</v>
      </c>
      <c r="E257" s="89" t="s">
        <v>38</v>
      </c>
      <c r="F257" s="90">
        <v>4</v>
      </c>
      <c r="G257" s="91">
        <v>81.53</v>
      </c>
      <c r="H257" s="91">
        <v>101.91</v>
      </c>
      <c r="I257" s="91">
        <v>407.64</v>
      </c>
      <c r="J257" s="92">
        <v>1.4530298995513058E-4</v>
      </c>
    </row>
    <row r="258" spans="1:10" ht="39" customHeight="1" x14ac:dyDescent="0.2">
      <c r="A258" s="87" t="s">
        <v>663</v>
      </c>
      <c r="B258" s="88" t="s">
        <v>655</v>
      </c>
      <c r="C258" s="88" t="s">
        <v>19</v>
      </c>
      <c r="D258" s="88" t="s">
        <v>656</v>
      </c>
      <c r="E258" s="89" t="s">
        <v>38</v>
      </c>
      <c r="F258" s="90">
        <v>15</v>
      </c>
      <c r="G258" s="91">
        <v>62.35</v>
      </c>
      <c r="H258" s="91">
        <v>77.930000000000007</v>
      </c>
      <c r="I258" s="91">
        <v>1168.95</v>
      </c>
      <c r="J258" s="92">
        <v>4.1667140150144713E-4</v>
      </c>
    </row>
    <row r="259" spans="1:10" ht="39" customHeight="1" x14ac:dyDescent="0.2">
      <c r="A259" s="87" t="s">
        <v>664</v>
      </c>
      <c r="B259" s="88" t="s">
        <v>665</v>
      </c>
      <c r="C259" s="88" t="s">
        <v>19</v>
      </c>
      <c r="D259" s="88" t="s">
        <v>666</v>
      </c>
      <c r="E259" s="89" t="s">
        <v>38</v>
      </c>
      <c r="F259" s="90">
        <v>11</v>
      </c>
      <c r="G259" s="91">
        <v>36.659999999999997</v>
      </c>
      <c r="H259" s="91">
        <v>45.82</v>
      </c>
      <c r="I259" s="91">
        <v>504.02</v>
      </c>
      <c r="J259" s="92">
        <v>1.7965757285149866E-4</v>
      </c>
    </row>
    <row r="260" spans="1:10" ht="39" customHeight="1" x14ac:dyDescent="0.2">
      <c r="A260" s="87" t="s">
        <v>667</v>
      </c>
      <c r="B260" s="88" t="s">
        <v>668</v>
      </c>
      <c r="C260" s="88" t="s">
        <v>19</v>
      </c>
      <c r="D260" s="88" t="s">
        <v>669</v>
      </c>
      <c r="E260" s="89" t="s">
        <v>38</v>
      </c>
      <c r="F260" s="90">
        <v>4</v>
      </c>
      <c r="G260" s="91">
        <v>55.84</v>
      </c>
      <c r="H260" s="91">
        <v>69.8</v>
      </c>
      <c r="I260" s="91">
        <v>279.2</v>
      </c>
      <c r="J260" s="92">
        <v>9.9520642712865428E-5</v>
      </c>
    </row>
    <row r="261" spans="1:10" ht="39" customHeight="1" x14ac:dyDescent="0.2">
      <c r="A261" s="87" t="s">
        <v>670</v>
      </c>
      <c r="B261" s="88" t="s">
        <v>671</v>
      </c>
      <c r="C261" s="88" t="s">
        <v>19</v>
      </c>
      <c r="D261" s="88" t="s">
        <v>672</v>
      </c>
      <c r="E261" s="89" t="s">
        <v>38</v>
      </c>
      <c r="F261" s="90">
        <v>1</v>
      </c>
      <c r="G261" s="91">
        <v>75.03</v>
      </c>
      <c r="H261" s="91">
        <v>93.78</v>
      </c>
      <c r="I261" s="91">
        <v>93.78</v>
      </c>
      <c r="J261" s="92">
        <v>3.3427814733569195E-5</v>
      </c>
    </row>
    <row r="262" spans="1:10" ht="39" customHeight="1" x14ac:dyDescent="0.2">
      <c r="A262" s="87" t="s">
        <v>673</v>
      </c>
      <c r="B262" s="88" t="s">
        <v>649</v>
      </c>
      <c r="C262" s="88" t="s">
        <v>19</v>
      </c>
      <c r="D262" s="88" t="s">
        <v>650</v>
      </c>
      <c r="E262" s="89" t="s">
        <v>38</v>
      </c>
      <c r="F262" s="90">
        <v>12</v>
      </c>
      <c r="G262" s="91">
        <v>43.22</v>
      </c>
      <c r="H262" s="91">
        <v>54.02</v>
      </c>
      <c r="I262" s="91">
        <v>648.24</v>
      </c>
      <c r="J262" s="92">
        <v>2.3106468994336634E-4</v>
      </c>
    </row>
    <row r="263" spans="1:10" ht="39" customHeight="1" x14ac:dyDescent="0.2">
      <c r="A263" s="87" t="s">
        <v>674</v>
      </c>
      <c r="B263" s="88" t="s">
        <v>675</v>
      </c>
      <c r="C263" s="88" t="s">
        <v>19</v>
      </c>
      <c r="D263" s="88" t="s">
        <v>676</v>
      </c>
      <c r="E263" s="89" t="s">
        <v>38</v>
      </c>
      <c r="F263" s="90">
        <v>8</v>
      </c>
      <c r="G263" s="91">
        <v>84.42</v>
      </c>
      <c r="H263" s="91">
        <v>105.52</v>
      </c>
      <c r="I263" s="91">
        <v>844.16</v>
      </c>
      <c r="J263" s="92">
        <v>3.0090023550319653E-4</v>
      </c>
    </row>
    <row r="264" spans="1:10" ht="24" customHeight="1" x14ac:dyDescent="0.2">
      <c r="A264" s="87" t="s">
        <v>677</v>
      </c>
      <c r="B264" s="88" t="s">
        <v>678</v>
      </c>
      <c r="C264" s="88" t="s">
        <v>36</v>
      </c>
      <c r="D264" s="88" t="s">
        <v>679</v>
      </c>
      <c r="E264" s="89" t="s">
        <v>38</v>
      </c>
      <c r="F264" s="90">
        <v>18</v>
      </c>
      <c r="G264" s="91">
        <v>112.28</v>
      </c>
      <c r="H264" s="91">
        <v>140.35</v>
      </c>
      <c r="I264" s="91">
        <v>2526.3000000000002</v>
      </c>
      <c r="J264" s="92">
        <v>9.004978498764754E-4</v>
      </c>
    </row>
    <row r="265" spans="1:10" ht="24" customHeight="1" x14ac:dyDescent="0.2">
      <c r="A265" s="87" t="s">
        <v>680</v>
      </c>
      <c r="B265" s="88" t="s">
        <v>681</v>
      </c>
      <c r="C265" s="88" t="s">
        <v>36</v>
      </c>
      <c r="D265" s="88" t="s">
        <v>682</v>
      </c>
      <c r="E265" s="89" t="s">
        <v>38</v>
      </c>
      <c r="F265" s="90">
        <v>102</v>
      </c>
      <c r="G265" s="91">
        <v>128.83000000000001</v>
      </c>
      <c r="H265" s="91">
        <v>161.03</v>
      </c>
      <c r="I265" s="91">
        <v>16425.060000000001</v>
      </c>
      <c r="J265" s="92">
        <v>5.854701030792899E-3</v>
      </c>
    </row>
    <row r="266" spans="1:10" ht="39" customHeight="1" x14ac:dyDescent="0.2">
      <c r="A266" s="87" t="s">
        <v>683</v>
      </c>
      <c r="B266" s="88" t="s">
        <v>684</v>
      </c>
      <c r="C266" s="88" t="s">
        <v>36</v>
      </c>
      <c r="D266" s="88" t="s">
        <v>685</v>
      </c>
      <c r="E266" s="89" t="s">
        <v>38</v>
      </c>
      <c r="F266" s="90">
        <v>40</v>
      </c>
      <c r="G266" s="91">
        <v>184.14</v>
      </c>
      <c r="H266" s="91">
        <v>230.17</v>
      </c>
      <c r="I266" s="91">
        <v>9206.7999999999993</v>
      </c>
      <c r="J266" s="92">
        <v>3.2817573543295463E-3</v>
      </c>
    </row>
    <row r="267" spans="1:10" ht="39" customHeight="1" x14ac:dyDescent="0.2">
      <c r="A267" s="87" t="s">
        <v>686</v>
      </c>
      <c r="B267" s="88" t="s">
        <v>687</v>
      </c>
      <c r="C267" s="88" t="s">
        <v>36</v>
      </c>
      <c r="D267" s="88" t="s">
        <v>688</v>
      </c>
      <c r="E267" s="89" t="s">
        <v>38</v>
      </c>
      <c r="F267" s="90">
        <v>9</v>
      </c>
      <c r="G267" s="91">
        <v>217.22</v>
      </c>
      <c r="H267" s="91">
        <v>271.52</v>
      </c>
      <c r="I267" s="91">
        <v>2443.6799999999998</v>
      </c>
      <c r="J267" s="92">
        <v>8.7104800925707365E-4</v>
      </c>
    </row>
    <row r="268" spans="1:10" ht="25.5" customHeight="1" x14ac:dyDescent="0.2">
      <c r="A268" s="87" t="s">
        <v>689</v>
      </c>
      <c r="B268" s="88" t="s">
        <v>690</v>
      </c>
      <c r="C268" s="88" t="s">
        <v>36</v>
      </c>
      <c r="D268" s="88" t="s">
        <v>691</v>
      </c>
      <c r="E268" s="89" t="s">
        <v>38</v>
      </c>
      <c r="F268" s="90">
        <v>4</v>
      </c>
      <c r="G268" s="91">
        <v>436.64</v>
      </c>
      <c r="H268" s="91">
        <v>545.79999999999995</v>
      </c>
      <c r="I268" s="91">
        <v>2183.1999999999998</v>
      </c>
      <c r="J268" s="92">
        <v>7.7820009731636032E-4</v>
      </c>
    </row>
    <row r="269" spans="1:10" ht="25.5" customHeight="1" x14ac:dyDescent="0.2">
      <c r="A269" s="87" t="s">
        <v>692</v>
      </c>
      <c r="B269" s="88" t="s">
        <v>690</v>
      </c>
      <c r="C269" s="88" t="s">
        <v>36</v>
      </c>
      <c r="D269" s="88" t="s">
        <v>691</v>
      </c>
      <c r="E269" s="89" t="s">
        <v>38</v>
      </c>
      <c r="F269" s="90">
        <v>1</v>
      </c>
      <c r="G269" s="91">
        <v>436.64</v>
      </c>
      <c r="H269" s="91">
        <v>545.79999999999995</v>
      </c>
      <c r="I269" s="91">
        <v>545.79999999999995</v>
      </c>
      <c r="J269" s="92">
        <v>1.9455002432909008E-4</v>
      </c>
    </row>
    <row r="270" spans="1:10" ht="39" customHeight="1" x14ac:dyDescent="0.2">
      <c r="A270" s="87" t="s">
        <v>693</v>
      </c>
      <c r="B270" s="88" t="s">
        <v>694</v>
      </c>
      <c r="C270" s="88" t="s">
        <v>36</v>
      </c>
      <c r="D270" s="88" t="s">
        <v>695</v>
      </c>
      <c r="E270" s="89" t="s">
        <v>38</v>
      </c>
      <c r="F270" s="90">
        <v>16</v>
      </c>
      <c r="G270" s="91">
        <v>165.41</v>
      </c>
      <c r="H270" s="91">
        <v>206.76</v>
      </c>
      <c r="I270" s="91">
        <v>3308.16</v>
      </c>
      <c r="J270" s="92">
        <v>1.1791912944018369E-3</v>
      </c>
    </row>
    <row r="271" spans="1:10" ht="24" customHeight="1" x14ac:dyDescent="0.2">
      <c r="A271" s="48" t="s">
        <v>696</v>
      </c>
      <c r="B271" s="6" t="s">
        <v>14</v>
      </c>
      <c r="C271" s="6"/>
      <c r="D271" s="6" t="s">
        <v>645</v>
      </c>
      <c r="E271" s="7"/>
      <c r="F271" s="8">
        <v>1</v>
      </c>
      <c r="G271" s="8" t="s">
        <v>16</v>
      </c>
      <c r="H271" s="9">
        <v>1300.47</v>
      </c>
      <c r="I271" s="9">
        <v>1300.47</v>
      </c>
      <c r="J271" s="49">
        <v>4.635516125673356E-4</v>
      </c>
    </row>
    <row r="272" spans="1:10" ht="25.5" customHeight="1" x14ac:dyDescent="0.2">
      <c r="A272" s="87" t="s">
        <v>697</v>
      </c>
      <c r="B272" s="88" t="s">
        <v>698</v>
      </c>
      <c r="C272" s="88" t="s">
        <v>19</v>
      </c>
      <c r="D272" s="88" t="s">
        <v>699</v>
      </c>
      <c r="E272" s="89" t="s">
        <v>71</v>
      </c>
      <c r="F272" s="90">
        <v>120.3</v>
      </c>
      <c r="G272" s="91">
        <v>5.27</v>
      </c>
      <c r="H272" s="91">
        <v>6.58</v>
      </c>
      <c r="I272" s="91">
        <v>791.57</v>
      </c>
      <c r="J272" s="92">
        <v>2.8215456716412205E-4</v>
      </c>
    </row>
    <row r="273" spans="1:10" ht="39" customHeight="1" x14ac:dyDescent="0.2">
      <c r="A273" s="87" t="s">
        <v>700</v>
      </c>
      <c r="B273" s="88" t="s">
        <v>701</v>
      </c>
      <c r="C273" s="88" t="s">
        <v>19</v>
      </c>
      <c r="D273" s="88" t="s">
        <v>702</v>
      </c>
      <c r="E273" s="89" t="s">
        <v>38</v>
      </c>
      <c r="F273" s="90">
        <v>23</v>
      </c>
      <c r="G273" s="91">
        <v>6.07</v>
      </c>
      <c r="H273" s="91">
        <v>7.58</v>
      </c>
      <c r="I273" s="91">
        <v>174.34</v>
      </c>
      <c r="J273" s="92">
        <v>6.2143369808599424E-5</v>
      </c>
    </row>
    <row r="274" spans="1:10" ht="39" customHeight="1" x14ac:dyDescent="0.2">
      <c r="A274" s="87" t="s">
        <v>703</v>
      </c>
      <c r="B274" s="88" t="s">
        <v>704</v>
      </c>
      <c r="C274" s="88" t="s">
        <v>19</v>
      </c>
      <c r="D274" s="88" t="s">
        <v>705</v>
      </c>
      <c r="E274" s="89" t="s">
        <v>38</v>
      </c>
      <c r="F274" s="90">
        <v>28</v>
      </c>
      <c r="G274" s="91">
        <v>7.37</v>
      </c>
      <c r="H274" s="91">
        <v>9.2100000000000009</v>
      </c>
      <c r="I274" s="91">
        <v>257.88</v>
      </c>
      <c r="J274" s="92">
        <v>9.1921143777914531E-5</v>
      </c>
    </row>
    <row r="275" spans="1:10" ht="39" customHeight="1" x14ac:dyDescent="0.2">
      <c r="A275" s="87" t="s">
        <v>706</v>
      </c>
      <c r="B275" s="88" t="s">
        <v>707</v>
      </c>
      <c r="C275" s="88" t="s">
        <v>19</v>
      </c>
      <c r="D275" s="88" t="s">
        <v>708</v>
      </c>
      <c r="E275" s="89" t="s">
        <v>38</v>
      </c>
      <c r="F275" s="90">
        <v>6</v>
      </c>
      <c r="G275" s="91">
        <v>10.23</v>
      </c>
      <c r="H275" s="91">
        <v>12.78</v>
      </c>
      <c r="I275" s="91">
        <v>76.680000000000007</v>
      </c>
      <c r="J275" s="92">
        <v>2.7332531816699574E-5</v>
      </c>
    </row>
    <row r="276" spans="1:10" ht="24" customHeight="1" x14ac:dyDescent="0.2">
      <c r="A276" s="48" t="s">
        <v>709</v>
      </c>
      <c r="B276" s="6" t="s">
        <v>14</v>
      </c>
      <c r="C276" s="6"/>
      <c r="D276" s="6" t="s">
        <v>710</v>
      </c>
      <c r="E276" s="7"/>
      <c r="F276" s="8">
        <v>1</v>
      </c>
      <c r="G276" s="8" t="s">
        <v>16</v>
      </c>
      <c r="H276" s="9">
        <v>56215.98</v>
      </c>
      <c r="I276" s="9">
        <v>56215.98</v>
      </c>
      <c r="J276" s="49">
        <v>2.0038146347899671E-2</v>
      </c>
    </row>
    <row r="277" spans="1:10" ht="24" customHeight="1" x14ac:dyDescent="0.2">
      <c r="A277" s="48" t="s">
        <v>711</v>
      </c>
      <c r="B277" s="6" t="s">
        <v>14</v>
      </c>
      <c r="C277" s="6"/>
      <c r="D277" s="6" t="s">
        <v>712</v>
      </c>
      <c r="E277" s="7"/>
      <c r="F277" s="8">
        <v>1</v>
      </c>
      <c r="G277" s="8" t="s">
        <v>16</v>
      </c>
      <c r="H277" s="9">
        <v>10889.47</v>
      </c>
      <c r="I277" s="9">
        <v>10889.47</v>
      </c>
      <c r="J277" s="49">
        <v>3.881543886828319E-3</v>
      </c>
    </row>
    <row r="278" spans="1:10" ht="25.5" customHeight="1" x14ac:dyDescent="0.2">
      <c r="A278" s="87" t="s">
        <v>713</v>
      </c>
      <c r="B278" s="88" t="s">
        <v>714</v>
      </c>
      <c r="C278" s="88" t="s">
        <v>36</v>
      </c>
      <c r="D278" s="88" t="s">
        <v>715</v>
      </c>
      <c r="E278" s="89" t="s">
        <v>38</v>
      </c>
      <c r="F278" s="90">
        <v>3</v>
      </c>
      <c r="G278" s="91">
        <v>1056.8599999999999</v>
      </c>
      <c r="H278" s="91">
        <v>1321.07</v>
      </c>
      <c r="I278" s="91">
        <v>3963.21</v>
      </c>
      <c r="J278" s="92">
        <v>1.4126834040331497E-3</v>
      </c>
    </row>
    <row r="279" spans="1:10" ht="24" customHeight="1" x14ac:dyDescent="0.2">
      <c r="A279" s="87" t="s">
        <v>716</v>
      </c>
      <c r="B279" s="88" t="s">
        <v>717</v>
      </c>
      <c r="C279" s="88" t="s">
        <v>47</v>
      </c>
      <c r="D279" s="88" t="s">
        <v>718</v>
      </c>
      <c r="E279" s="89" t="s">
        <v>38</v>
      </c>
      <c r="F279" s="90">
        <v>1</v>
      </c>
      <c r="G279" s="91">
        <v>3165.9</v>
      </c>
      <c r="H279" s="91">
        <v>3957.37</v>
      </c>
      <c r="I279" s="91">
        <v>3957.37</v>
      </c>
      <c r="J279" s="92">
        <v>1.4106017401597859E-3</v>
      </c>
    </row>
    <row r="280" spans="1:10" ht="25.5" customHeight="1" x14ac:dyDescent="0.2">
      <c r="A280" s="87" t="s">
        <v>719</v>
      </c>
      <c r="B280" s="88" t="s">
        <v>720</v>
      </c>
      <c r="C280" s="88" t="s">
        <v>47</v>
      </c>
      <c r="D280" s="88" t="s">
        <v>721</v>
      </c>
      <c r="E280" s="89" t="s">
        <v>38</v>
      </c>
      <c r="F280" s="90">
        <v>2</v>
      </c>
      <c r="G280" s="91">
        <v>42.24</v>
      </c>
      <c r="H280" s="91">
        <v>52.8</v>
      </c>
      <c r="I280" s="91">
        <v>105.6</v>
      </c>
      <c r="J280" s="92">
        <v>3.76410453813703E-5</v>
      </c>
    </row>
    <row r="281" spans="1:10" ht="25.5" customHeight="1" x14ac:dyDescent="0.2">
      <c r="A281" s="87" t="s">
        <v>722</v>
      </c>
      <c r="B281" s="88" t="s">
        <v>720</v>
      </c>
      <c r="C281" s="88" t="s">
        <v>47</v>
      </c>
      <c r="D281" s="88" t="s">
        <v>721</v>
      </c>
      <c r="E281" s="89" t="s">
        <v>38</v>
      </c>
      <c r="F281" s="90">
        <v>1</v>
      </c>
      <c r="G281" s="91">
        <v>42.24</v>
      </c>
      <c r="H281" s="91">
        <v>52.8</v>
      </c>
      <c r="I281" s="91">
        <v>52.8</v>
      </c>
      <c r="J281" s="92">
        <v>1.882052269068515E-5</v>
      </c>
    </row>
    <row r="282" spans="1:10" ht="25.5" customHeight="1" x14ac:dyDescent="0.2">
      <c r="A282" s="87" t="s">
        <v>723</v>
      </c>
      <c r="B282" s="88" t="s">
        <v>720</v>
      </c>
      <c r="C282" s="88" t="s">
        <v>47</v>
      </c>
      <c r="D282" s="88" t="s">
        <v>721</v>
      </c>
      <c r="E282" s="89" t="s">
        <v>38</v>
      </c>
      <c r="F282" s="90">
        <v>2</v>
      </c>
      <c r="G282" s="91">
        <v>42.24</v>
      </c>
      <c r="H282" s="91">
        <v>52.8</v>
      </c>
      <c r="I282" s="91">
        <v>105.6</v>
      </c>
      <c r="J282" s="92">
        <v>3.76410453813703E-5</v>
      </c>
    </row>
    <row r="283" spans="1:10" ht="25.5" customHeight="1" x14ac:dyDescent="0.2">
      <c r="A283" s="87" t="s">
        <v>724</v>
      </c>
      <c r="B283" s="88" t="s">
        <v>720</v>
      </c>
      <c r="C283" s="88" t="s">
        <v>47</v>
      </c>
      <c r="D283" s="88" t="s">
        <v>721</v>
      </c>
      <c r="E283" s="89" t="s">
        <v>38</v>
      </c>
      <c r="F283" s="90">
        <v>1</v>
      </c>
      <c r="G283" s="91">
        <v>42.24</v>
      </c>
      <c r="H283" s="91">
        <v>52.8</v>
      </c>
      <c r="I283" s="91">
        <v>52.8</v>
      </c>
      <c r="J283" s="92">
        <v>1.882052269068515E-5</v>
      </c>
    </row>
    <row r="284" spans="1:10" ht="25.5" customHeight="1" x14ac:dyDescent="0.2">
      <c r="A284" s="87" t="s">
        <v>725</v>
      </c>
      <c r="B284" s="88" t="s">
        <v>726</v>
      </c>
      <c r="C284" s="88" t="s">
        <v>36</v>
      </c>
      <c r="D284" s="88" t="s">
        <v>727</v>
      </c>
      <c r="E284" s="89" t="s">
        <v>38</v>
      </c>
      <c r="F284" s="90">
        <v>2</v>
      </c>
      <c r="G284" s="91">
        <v>39.67</v>
      </c>
      <c r="H284" s="91">
        <v>49.58</v>
      </c>
      <c r="I284" s="91">
        <v>99.16</v>
      </c>
      <c r="J284" s="92">
        <v>3.5345511931976128E-5</v>
      </c>
    </row>
    <row r="285" spans="1:10" ht="24" customHeight="1" x14ac:dyDescent="0.2">
      <c r="A285" s="87" t="s">
        <v>728</v>
      </c>
      <c r="B285" s="88" t="s">
        <v>729</v>
      </c>
      <c r="C285" s="88" t="s">
        <v>36</v>
      </c>
      <c r="D285" s="88" t="s">
        <v>730</v>
      </c>
      <c r="E285" s="89" t="s">
        <v>38</v>
      </c>
      <c r="F285" s="90">
        <v>2</v>
      </c>
      <c r="G285" s="91">
        <v>68.8</v>
      </c>
      <c r="H285" s="91">
        <v>86</v>
      </c>
      <c r="I285" s="91">
        <v>172</v>
      </c>
      <c r="J285" s="92">
        <v>6.1309278462080412E-5</v>
      </c>
    </row>
    <row r="286" spans="1:10" ht="25.5" customHeight="1" x14ac:dyDescent="0.2">
      <c r="A286" s="87" t="s">
        <v>731</v>
      </c>
      <c r="B286" s="88" t="s">
        <v>732</v>
      </c>
      <c r="C286" s="88" t="s">
        <v>47</v>
      </c>
      <c r="D286" s="88" t="s">
        <v>733</v>
      </c>
      <c r="E286" s="89" t="s">
        <v>38</v>
      </c>
      <c r="F286" s="90">
        <v>1</v>
      </c>
      <c r="G286" s="91">
        <v>804.75</v>
      </c>
      <c r="H286" s="91">
        <v>1005.93</v>
      </c>
      <c r="I286" s="91">
        <v>1005.93</v>
      </c>
      <c r="J286" s="92">
        <v>3.5856303769395674E-4</v>
      </c>
    </row>
    <row r="287" spans="1:10" ht="25.5" customHeight="1" x14ac:dyDescent="0.2">
      <c r="A287" s="87" t="s">
        <v>734</v>
      </c>
      <c r="B287" s="88" t="s">
        <v>735</v>
      </c>
      <c r="C287" s="88" t="s">
        <v>47</v>
      </c>
      <c r="D287" s="88" t="s">
        <v>736</v>
      </c>
      <c r="E287" s="89" t="s">
        <v>38</v>
      </c>
      <c r="F287" s="90">
        <v>2</v>
      </c>
      <c r="G287" s="91">
        <v>550</v>
      </c>
      <c r="H287" s="91">
        <v>687.5</v>
      </c>
      <c r="I287" s="91">
        <v>1375</v>
      </c>
      <c r="J287" s="92">
        <v>4.9011777840325915E-4</v>
      </c>
    </row>
    <row r="288" spans="1:10" ht="24" customHeight="1" x14ac:dyDescent="0.2">
      <c r="A288" s="48" t="s">
        <v>737</v>
      </c>
      <c r="B288" s="6" t="s">
        <v>14</v>
      </c>
      <c r="C288" s="6"/>
      <c r="D288" s="6" t="s">
        <v>738</v>
      </c>
      <c r="E288" s="7"/>
      <c r="F288" s="8">
        <v>1</v>
      </c>
      <c r="G288" s="8" t="s">
        <v>16</v>
      </c>
      <c r="H288" s="9">
        <v>25196.51</v>
      </c>
      <c r="I288" s="9">
        <v>25196.51</v>
      </c>
      <c r="J288" s="49">
        <v>8.9812781852476389E-3</v>
      </c>
    </row>
    <row r="289" spans="1:10" ht="24" customHeight="1" x14ac:dyDescent="0.2">
      <c r="A289" s="87" t="s">
        <v>739</v>
      </c>
      <c r="B289" s="88" t="s">
        <v>740</v>
      </c>
      <c r="C289" s="88" t="s">
        <v>36</v>
      </c>
      <c r="D289" s="88" t="s">
        <v>741</v>
      </c>
      <c r="E289" s="89" t="s">
        <v>71</v>
      </c>
      <c r="F289" s="90">
        <v>1258.9000000000001</v>
      </c>
      <c r="G289" s="91">
        <v>13.85</v>
      </c>
      <c r="H289" s="91">
        <v>17.309999999999999</v>
      </c>
      <c r="I289" s="91">
        <v>21791.55</v>
      </c>
      <c r="J289" s="92">
        <v>7.767582599246212E-3</v>
      </c>
    </row>
    <row r="290" spans="1:10" ht="24" customHeight="1" x14ac:dyDescent="0.2">
      <c r="A290" s="87" t="s">
        <v>742</v>
      </c>
      <c r="B290" s="88" t="s">
        <v>743</v>
      </c>
      <c r="C290" s="88" t="s">
        <v>36</v>
      </c>
      <c r="D290" s="88" t="s">
        <v>744</v>
      </c>
      <c r="E290" s="89" t="s">
        <v>71</v>
      </c>
      <c r="F290" s="90">
        <v>171.65</v>
      </c>
      <c r="G290" s="91">
        <v>12.62</v>
      </c>
      <c r="H290" s="91">
        <v>15.77</v>
      </c>
      <c r="I290" s="91">
        <v>2706.92</v>
      </c>
      <c r="J290" s="92">
        <v>9.648797212475275E-4</v>
      </c>
    </row>
    <row r="291" spans="1:10" ht="24" customHeight="1" x14ac:dyDescent="0.2">
      <c r="A291" s="87" t="s">
        <v>745</v>
      </c>
      <c r="B291" s="88" t="s">
        <v>746</v>
      </c>
      <c r="C291" s="88" t="s">
        <v>36</v>
      </c>
      <c r="D291" s="88" t="s">
        <v>747</v>
      </c>
      <c r="E291" s="89" t="s">
        <v>38</v>
      </c>
      <c r="F291" s="90">
        <v>28</v>
      </c>
      <c r="G291" s="91">
        <v>19.95</v>
      </c>
      <c r="H291" s="91">
        <v>24.93</v>
      </c>
      <c r="I291" s="91">
        <v>698.04</v>
      </c>
      <c r="J291" s="92">
        <v>2.4881586475389891E-4</v>
      </c>
    </row>
    <row r="292" spans="1:10" ht="24" customHeight="1" x14ac:dyDescent="0.2">
      <c r="A292" s="48" t="s">
        <v>748</v>
      </c>
      <c r="B292" s="6" t="s">
        <v>14</v>
      </c>
      <c r="C292" s="6"/>
      <c r="D292" s="6" t="s">
        <v>749</v>
      </c>
      <c r="E292" s="7"/>
      <c r="F292" s="8">
        <v>1</v>
      </c>
      <c r="G292" s="8" t="s">
        <v>16</v>
      </c>
      <c r="H292" s="9">
        <v>2106.1999999999998</v>
      </c>
      <c r="I292" s="9">
        <v>2106.1999999999998</v>
      </c>
      <c r="J292" s="49">
        <v>7.5075350172577773E-4</v>
      </c>
    </row>
    <row r="293" spans="1:10" ht="39" customHeight="1" x14ac:dyDescent="0.2">
      <c r="A293" s="87" t="s">
        <v>750</v>
      </c>
      <c r="B293" s="88" t="s">
        <v>751</v>
      </c>
      <c r="C293" s="88" t="s">
        <v>36</v>
      </c>
      <c r="D293" s="88" t="s">
        <v>752</v>
      </c>
      <c r="E293" s="89" t="s">
        <v>38</v>
      </c>
      <c r="F293" s="90">
        <v>14</v>
      </c>
      <c r="G293" s="91">
        <v>45.64</v>
      </c>
      <c r="H293" s="91">
        <v>57.05</v>
      </c>
      <c r="I293" s="91">
        <v>798.7</v>
      </c>
      <c r="J293" s="92">
        <v>2.8469605062595132E-4</v>
      </c>
    </row>
    <row r="294" spans="1:10" ht="39" customHeight="1" x14ac:dyDescent="0.2">
      <c r="A294" s="87" t="s">
        <v>753</v>
      </c>
      <c r="B294" s="88" t="s">
        <v>754</v>
      </c>
      <c r="C294" s="88" t="s">
        <v>19</v>
      </c>
      <c r="D294" s="88" t="s">
        <v>755</v>
      </c>
      <c r="E294" s="89" t="s">
        <v>38</v>
      </c>
      <c r="F294" s="90">
        <v>14</v>
      </c>
      <c r="G294" s="91">
        <v>58.25</v>
      </c>
      <c r="H294" s="91">
        <v>72.81</v>
      </c>
      <c r="I294" s="91">
        <v>1019.34</v>
      </c>
      <c r="J294" s="92">
        <v>3.6334302271823866E-4</v>
      </c>
    </row>
    <row r="295" spans="1:10" ht="25.5" customHeight="1" x14ac:dyDescent="0.2">
      <c r="A295" s="87" t="s">
        <v>756</v>
      </c>
      <c r="B295" s="88" t="s">
        <v>757</v>
      </c>
      <c r="C295" s="88" t="s">
        <v>758</v>
      </c>
      <c r="D295" s="88" t="s">
        <v>759</v>
      </c>
      <c r="E295" s="89" t="s">
        <v>392</v>
      </c>
      <c r="F295" s="90">
        <v>16</v>
      </c>
      <c r="G295" s="91">
        <v>14.41</v>
      </c>
      <c r="H295" s="91">
        <v>18.010000000000002</v>
      </c>
      <c r="I295" s="91">
        <v>288.16000000000003</v>
      </c>
      <c r="J295" s="92">
        <v>1.0271442838158775E-4</v>
      </c>
    </row>
    <row r="296" spans="1:10" ht="24" customHeight="1" x14ac:dyDescent="0.2">
      <c r="A296" s="48" t="s">
        <v>760</v>
      </c>
      <c r="B296" s="6" t="s">
        <v>14</v>
      </c>
      <c r="C296" s="6"/>
      <c r="D296" s="6" t="s">
        <v>761</v>
      </c>
      <c r="E296" s="7"/>
      <c r="F296" s="8">
        <v>1</v>
      </c>
      <c r="G296" s="8" t="s">
        <v>16</v>
      </c>
      <c r="H296" s="9">
        <v>2973.68</v>
      </c>
      <c r="I296" s="9">
        <v>2973.68</v>
      </c>
      <c r="J296" s="49">
        <v>1.0599661347506935E-3</v>
      </c>
    </row>
    <row r="297" spans="1:10" ht="25.5" customHeight="1" x14ac:dyDescent="0.2">
      <c r="A297" s="87" t="s">
        <v>762</v>
      </c>
      <c r="B297" s="88" t="s">
        <v>599</v>
      </c>
      <c r="C297" s="88" t="s">
        <v>47</v>
      </c>
      <c r="D297" s="88" t="s">
        <v>600</v>
      </c>
      <c r="E297" s="89" t="s">
        <v>38</v>
      </c>
      <c r="F297" s="90">
        <v>5</v>
      </c>
      <c r="G297" s="91">
        <v>220.13</v>
      </c>
      <c r="H297" s="91">
        <v>275.16000000000003</v>
      </c>
      <c r="I297" s="91">
        <v>1375.8</v>
      </c>
      <c r="J297" s="92">
        <v>4.9040293783796649E-4</v>
      </c>
    </row>
    <row r="298" spans="1:10" ht="51.75" customHeight="1" x14ac:dyDescent="0.2">
      <c r="A298" s="87" t="s">
        <v>763</v>
      </c>
      <c r="B298" s="88" t="s">
        <v>764</v>
      </c>
      <c r="C298" s="88" t="s">
        <v>19</v>
      </c>
      <c r="D298" s="88" t="s">
        <v>765</v>
      </c>
      <c r="E298" s="89" t="s">
        <v>38</v>
      </c>
      <c r="F298" s="90">
        <v>2</v>
      </c>
      <c r="G298" s="91">
        <v>186.06</v>
      </c>
      <c r="H298" s="91">
        <v>232.57</v>
      </c>
      <c r="I298" s="91">
        <v>465.14</v>
      </c>
      <c r="J298" s="92">
        <v>1.6579882432472143E-4</v>
      </c>
    </row>
    <row r="299" spans="1:10" ht="39" customHeight="1" x14ac:dyDescent="0.2">
      <c r="A299" s="87" t="s">
        <v>766</v>
      </c>
      <c r="B299" s="88" t="s">
        <v>605</v>
      </c>
      <c r="C299" s="88" t="s">
        <v>19</v>
      </c>
      <c r="D299" s="88" t="s">
        <v>606</v>
      </c>
      <c r="E299" s="89" t="s">
        <v>38</v>
      </c>
      <c r="F299" s="90">
        <v>42</v>
      </c>
      <c r="G299" s="91">
        <v>21.58</v>
      </c>
      <c r="H299" s="91">
        <v>26.97</v>
      </c>
      <c r="I299" s="91">
        <v>1132.74</v>
      </c>
      <c r="J299" s="92">
        <v>4.0376437258800567E-4</v>
      </c>
    </row>
    <row r="300" spans="1:10" ht="24" customHeight="1" x14ac:dyDescent="0.2">
      <c r="A300" s="48" t="s">
        <v>767</v>
      </c>
      <c r="B300" s="6" t="s">
        <v>14</v>
      </c>
      <c r="C300" s="6"/>
      <c r="D300" s="6" t="s">
        <v>575</v>
      </c>
      <c r="E300" s="7"/>
      <c r="F300" s="8">
        <v>1</v>
      </c>
      <c r="G300" s="8" t="s">
        <v>16</v>
      </c>
      <c r="H300" s="9">
        <v>15050.12</v>
      </c>
      <c r="I300" s="9">
        <v>15050.12</v>
      </c>
      <c r="J300" s="49">
        <v>5.3646046393472429E-3</v>
      </c>
    </row>
    <row r="301" spans="1:10" ht="39" customHeight="1" x14ac:dyDescent="0.2">
      <c r="A301" s="87" t="s">
        <v>768</v>
      </c>
      <c r="B301" s="88" t="s">
        <v>577</v>
      </c>
      <c r="C301" s="88" t="s">
        <v>19</v>
      </c>
      <c r="D301" s="88" t="s">
        <v>578</v>
      </c>
      <c r="E301" s="89" t="s">
        <v>71</v>
      </c>
      <c r="F301" s="90">
        <v>214.15</v>
      </c>
      <c r="G301" s="91">
        <v>21.06</v>
      </c>
      <c r="H301" s="91">
        <v>26.32</v>
      </c>
      <c r="I301" s="91">
        <v>5636.42</v>
      </c>
      <c r="J301" s="92">
        <v>2.0090979262165076E-3</v>
      </c>
    </row>
    <row r="302" spans="1:10" ht="39" customHeight="1" x14ac:dyDescent="0.2">
      <c r="A302" s="87" t="s">
        <v>769</v>
      </c>
      <c r="B302" s="88" t="s">
        <v>580</v>
      </c>
      <c r="C302" s="88" t="s">
        <v>19</v>
      </c>
      <c r="D302" s="88" t="s">
        <v>581</v>
      </c>
      <c r="E302" s="89" t="s">
        <v>71</v>
      </c>
      <c r="F302" s="90">
        <v>48.3</v>
      </c>
      <c r="G302" s="91">
        <v>24.13</v>
      </c>
      <c r="H302" s="91">
        <v>30.16</v>
      </c>
      <c r="I302" s="91">
        <v>1456.72</v>
      </c>
      <c r="J302" s="92">
        <v>5.1924681465861499E-4</v>
      </c>
    </row>
    <row r="303" spans="1:10" ht="39" customHeight="1" x14ac:dyDescent="0.2">
      <c r="A303" s="87" t="s">
        <v>770</v>
      </c>
      <c r="B303" s="88" t="s">
        <v>771</v>
      </c>
      <c r="C303" s="88" t="s">
        <v>19</v>
      </c>
      <c r="D303" s="88" t="s">
        <v>772</v>
      </c>
      <c r="E303" s="89" t="s">
        <v>71</v>
      </c>
      <c r="F303" s="90">
        <v>4.2</v>
      </c>
      <c r="G303" s="91">
        <v>19.920000000000002</v>
      </c>
      <c r="H303" s="91">
        <v>24.9</v>
      </c>
      <c r="I303" s="91">
        <v>104.58</v>
      </c>
      <c r="J303" s="92">
        <v>3.7277467102118434E-5</v>
      </c>
    </row>
    <row r="304" spans="1:10" ht="39" customHeight="1" x14ac:dyDescent="0.2">
      <c r="A304" s="87" t="s">
        <v>773</v>
      </c>
      <c r="B304" s="88" t="s">
        <v>774</v>
      </c>
      <c r="C304" s="88" t="s">
        <v>19</v>
      </c>
      <c r="D304" s="88" t="s">
        <v>775</v>
      </c>
      <c r="E304" s="89" t="s">
        <v>71</v>
      </c>
      <c r="F304" s="90">
        <v>22.5</v>
      </c>
      <c r="G304" s="91">
        <v>29.96</v>
      </c>
      <c r="H304" s="91">
        <v>37.450000000000003</v>
      </c>
      <c r="I304" s="91">
        <v>842.62</v>
      </c>
      <c r="J304" s="92">
        <v>3.0035130359138491E-4</v>
      </c>
    </row>
    <row r="305" spans="1:10" ht="25.5" customHeight="1" x14ac:dyDescent="0.2">
      <c r="A305" s="87" t="s">
        <v>776</v>
      </c>
      <c r="B305" s="88" t="s">
        <v>777</v>
      </c>
      <c r="C305" s="88" t="s">
        <v>758</v>
      </c>
      <c r="D305" s="88" t="s">
        <v>778</v>
      </c>
      <c r="E305" s="89" t="s">
        <v>597</v>
      </c>
      <c r="F305" s="90">
        <v>63.3</v>
      </c>
      <c r="G305" s="91">
        <v>85.5</v>
      </c>
      <c r="H305" s="91">
        <v>106.87</v>
      </c>
      <c r="I305" s="91">
        <v>6764.87</v>
      </c>
      <c r="J305" s="92">
        <v>2.4113331313358952E-3</v>
      </c>
    </row>
    <row r="306" spans="1:10" ht="24" customHeight="1" x14ac:dyDescent="0.2">
      <c r="A306" s="87" t="s">
        <v>779</v>
      </c>
      <c r="B306" s="88" t="s">
        <v>780</v>
      </c>
      <c r="C306" s="88" t="s">
        <v>758</v>
      </c>
      <c r="D306" s="88" t="s">
        <v>781</v>
      </c>
      <c r="E306" s="89" t="s">
        <v>38</v>
      </c>
      <c r="F306" s="90">
        <v>1</v>
      </c>
      <c r="G306" s="91">
        <v>195.93</v>
      </c>
      <c r="H306" s="91">
        <v>244.91</v>
      </c>
      <c r="I306" s="91">
        <v>244.91</v>
      </c>
      <c r="J306" s="92">
        <v>8.7297996442721603E-5</v>
      </c>
    </row>
    <row r="307" spans="1:10" ht="24" customHeight="1" x14ac:dyDescent="0.2">
      <c r="A307" s="48" t="s">
        <v>782</v>
      </c>
      <c r="B307" s="6" t="s">
        <v>14</v>
      </c>
      <c r="C307" s="6"/>
      <c r="D307" s="6" t="s">
        <v>783</v>
      </c>
      <c r="E307" s="7"/>
      <c r="F307" s="8">
        <v>1</v>
      </c>
      <c r="G307" s="8" t="s">
        <v>16</v>
      </c>
      <c r="H307" s="9">
        <v>4500.68</v>
      </c>
      <c r="I307" s="9">
        <v>4500.68</v>
      </c>
      <c r="J307" s="49">
        <v>1.6042642057483493E-3</v>
      </c>
    </row>
    <row r="308" spans="1:10" ht="25.5" customHeight="1" x14ac:dyDescent="0.2">
      <c r="A308" s="87" t="s">
        <v>784</v>
      </c>
      <c r="B308" s="88" t="s">
        <v>785</v>
      </c>
      <c r="C308" s="88" t="s">
        <v>47</v>
      </c>
      <c r="D308" s="88" t="s">
        <v>786</v>
      </c>
      <c r="E308" s="89" t="s">
        <v>392</v>
      </c>
      <c r="F308" s="90">
        <v>1</v>
      </c>
      <c r="G308" s="91">
        <v>1602.84</v>
      </c>
      <c r="H308" s="91">
        <v>2003.55</v>
      </c>
      <c r="I308" s="91">
        <v>2003.55</v>
      </c>
      <c r="J308" s="92">
        <v>7.141639817598908E-4</v>
      </c>
    </row>
    <row r="309" spans="1:10" ht="24" customHeight="1" x14ac:dyDescent="0.2">
      <c r="A309" s="87" t="s">
        <v>787</v>
      </c>
      <c r="B309" s="88" t="s">
        <v>788</v>
      </c>
      <c r="C309" s="88" t="s">
        <v>47</v>
      </c>
      <c r="D309" s="88" t="s">
        <v>789</v>
      </c>
      <c r="E309" s="89" t="s">
        <v>71</v>
      </c>
      <c r="F309" s="90">
        <v>3.2</v>
      </c>
      <c r="G309" s="91">
        <v>124.15</v>
      </c>
      <c r="H309" s="91">
        <v>155.18</v>
      </c>
      <c r="I309" s="91">
        <v>496.57</v>
      </c>
      <c r="J309" s="92">
        <v>1.7700202561578648E-4</v>
      </c>
    </row>
    <row r="310" spans="1:10" ht="25.5" customHeight="1" x14ac:dyDescent="0.2">
      <c r="A310" s="87" t="s">
        <v>790</v>
      </c>
      <c r="B310" s="88" t="s">
        <v>791</v>
      </c>
      <c r="C310" s="88" t="s">
        <v>457</v>
      </c>
      <c r="D310" s="88" t="s">
        <v>792</v>
      </c>
      <c r="E310" s="89" t="s">
        <v>392</v>
      </c>
      <c r="F310" s="90">
        <v>1</v>
      </c>
      <c r="G310" s="91">
        <v>500.87</v>
      </c>
      <c r="H310" s="91">
        <v>626.08000000000004</v>
      </c>
      <c r="I310" s="91">
        <v>626.08000000000004</v>
      </c>
      <c r="J310" s="92">
        <v>2.2316577360197273E-4</v>
      </c>
    </row>
    <row r="311" spans="1:10" ht="25.5" customHeight="1" x14ac:dyDescent="0.2">
      <c r="A311" s="87" t="s">
        <v>793</v>
      </c>
      <c r="B311" s="88" t="s">
        <v>794</v>
      </c>
      <c r="C311" s="88" t="s">
        <v>457</v>
      </c>
      <c r="D311" s="88" t="s">
        <v>795</v>
      </c>
      <c r="E311" s="89" t="s">
        <v>392</v>
      </c>
      <c r="F311" s="90">
        <v>4</v>
      </c>
      <c r="G311" s="91">
        <v>274.89999999999998</v>
      </c>
      <c r="H311" s="91">
        <v>343.62</v>
      </c>
      <c r="I311" s="91">
        <v>1374.48</v>
      </c>
      <c r="J311" s="92">
        <v>4.8993242477069941E-4</v>
      </c>
    </row>
    <row r="312" spans="1:10" ht="25.5" customHeight="1" x14ac:dyDescent="0.2">
      <c r="A312" s="48" t="s">
        <v>796</v>
      </c>
      <c r="B312" s="6" t="s">
        <v>14</v>
      </c>
      <c r="C312" s="6"/>
      <c r="D312" s="6" t="s">
        <v>797</v>
      </c>
      <c r="E312" s="7"/>
      <c r="F312" s="8">
        <v>1</v>
      </c>
      <c r="G312" s="8" t="s">
        <v>16</v>
      </c>
      <c r="H312" s="9">
        <v>3615.8</v>
      </c>
      <c r="I312" s="9">
        <v>3615.8</v>
      </c>
      <c r="J312" s="49">
        <v>1.2888493550185487E-3</v>
      </c>
    </row>
    <row r="313" spans="1:10" ht="25.5" customHeight="1" x14ac:dyDescent="0.2">
      <c r="A313" s="87" t="s">
        <v>798</v>
      </c>
      <c r="B313" s="88" t="s">
        <v>799</v>
      </c>
      <c r="C313" s="88" t="s">
        <v>19</v>
      </c>
      <c r="D313" s="88" t="s">
        <v>800</v>
      </c>
      <c r="E313" s="89" t="s">
        <v>38</v>
      </c>
      <c r="F313" s="90">
        <v>4</v>
      </c>
      <c r="G313" s="91">
        <v>28.93</v>
      </c>
      <c r="H313" s="91">
        <v>36.159999999999997</v>
      </c>
      <c r="I313" s="91">
        <v>144.63999999999999</v>
      </c>
      <c r="J313" s="92">
        <v>5.155682579508902E-5</v>
      </c>
    </row>
    <row r="314" spans="1:10" ht="25.5" customHeight="1" x14ac:dyDescent="0.2">
      <c r="A314" s="87" t="s">
        <v>801</v>
      </c>
      <c r="B314" s="88" t="s">
        <v>802</v>
      </c>
      <c r="C314" s="88" t="s">
        <v>758</v>
      </c>
      <c r="D314" s="88" t="s">
        <v>803</v>
      </c>
      <c r="E314" s="89" t="s">
        <v>392</v>
      </c>
      <c r="F314" s="90">
        <v>48</v>
      </c>
      <c r="G314" s="91">
        <v>13.04</v>
      </c>
      <c r="H314" s="91">
        <v>16.3</v>
      </c>
      <c r="I314" s="91">
        <v>782.4</v>
      </c>
      <c r="J314" s="92">
        <v>2.7888592714378908E-4</v>
      </c>
    </row>
    <row r="315" spans="1:10" ht="25.5" customHeight="1" x14ac:dyDescent="0.2">
      <c r="A315" s="87" t="s">
        <v>804</v>
      </c>
      <c r="B315" s="88" t="s">
        <v>805</v>
      </c>
      <c r="C315" s="88" t="s">
        <v>758</v>
      </c>
      <c r="D315" s="88" t="s">
        <v>806</v>
      </c>
      <c r="E315" s="89" t="s">
        <v>392</v>
      </c>
      <c r="F315" s="90">
        <v>1</v>
      </c>
      <c r="G315" s="91">
        <v>415.77</v>
      </c>
      <c r="H315" s="91">
        <v>519.71</v>
      </c>
      <c r="I315" s="91">
        <v>519.71</v>
      </c>
      <c r="J315" s="92">
        <v>1.8525026226469659E-4</v>
      </c>
    </row>
    <row r="316" spans="1:10" ht="39" customHeight="1" x14ac:dyDescent="0.2">
      <c r="A316" s="87" t="s">
        <v>807</v>
      </c>
      <c r="B316" s="88" t="s">
        <v>808</v>
      </c>
      <c r="C316" s="88" t="s">
        <v>47</v>
      </c>
      <c r="D316" s="88" t="s">
        <v>809</v>
      </c>
      <c r="E316" s="89" t="s">
        <v>71</v>
      </c>
      <c r="F316" s="90">
        <v>65</v>
      </c>
      <c r="G316" s="91">
        <v>26.7</v>
      </c>
      <c r="H316" s="91">
        <v>33.369999999999997</v>
      </c>
      <c r="I316" s="91">
        <v>2169.0500000000002</v>
      </c>
      <c r="J316" s="92">
        <v>7.7315633981497401E-4</v>
      </c>
    </row>
    <row r="317" spans="1:10" ht="24" customHeight="1" x14ac:dyDescent="0.2">
      <c r="A317" s="48" t="s">
        <v>810</v>
      </c>
      <c r="B317" s="6" t="s">
        <v>14</v>
      </c>
      <c r="C317" s="6"/>
      <c r="D317" s="6" t="s">
        <v>811</v>
      </c>
      <c r="E317" s="7"/>
      <c r="F317" s="8">
        <v>1</v>
      </c>
      <c r="G317" s="8" t="s">
        <v>16</v>
      </c>
      <c r="H317" s="9">
        <v>145470.84</v>
      </c>
      <c r="I317" s="9">
        <v>145470.84</v>
      </c>
      <c r="J317" s="49">
        <v>5.185297812600434E-2</v>
      </c>
    </row>
    <row r="318" spans="1:10" ht="24" customHeight="1" x14ac:dyDescent="0.2">
      <c r="A318" s="48" t="s">
        <v>812</v>
      </c>
      <c r="B318" s="6" t="s">
        <v>14</v>
      </c>
      <c r="C318" s="6"/>
      <c r="D318" s="6" t="s">
        <v>813</v>
      </c>
      <c r="E318" s="7"/>
      <c r="F318" s="8">
        <v>1</v>
      </c>
      <c r="G318" s="8" t="s">
        <v>16</v>
      </c>
      <c r="H318" s="9">
        <v>98780.04</v>
      </c>
      <c r="I318" s="9">
        <v>98780.04</v>
      </c>
      <c r="J318" s="49">
        <v>3.5210075458461873E-2</v>
      </c>
    </row>
    <row r="319" spans="1:10" ht="24" customHeight="1" x14ac:dyDescent="0.2">
      <c r="A319" s="87" t="s">
        <v>814</v>
      </c>
      <c r="B319" s="88" t="s">
        <v>815</v>
      </c>
      <c r="C319" s="88" t="s">
        <v>36</v>
      </c>
      <c r="D319" s="88" t="s">
        <v>816</v>
      </c>
      <c r="E319" s="89" t="s">
        <v>38</v>
      </c>
      <c r="F319" s="90">
        <v>1</v>
      </c>
      <c r="G319" s="91">
        <v>4123.4799999999996</v>
      </c>
      <c r="H319" s="91">
        <v>5154.3500000000004</v>
      </c>
      <c r="I319" s="91">
        <v>5154.3500000000004</v>
      </c>
      <c r="J319" s="92">
        <v>1.8372644153547919E-3</v>
      </c>
    </row>
    <row r="320" spans="1:10" ht="25.5" customHeight="1" x14ac:dyDescent="0.2">
      <c r="A320" s="87" t="s">
        <v>817</v>
      </c>
      <c r="B320" s="88" t="s">
        <v>818</v>
      </c>
      <c r="C320" s="88" t="s">
        <v>36</v>
      </c>
      <c r="D320" s="88" t="s">
        <v>819</v>
      </c>
      <c r="E320" s="89" t="s">
        <v>30</v>
      </c>
      <c r="F320" s="90">
        <v>64.63</v>
      </c>
      <c r="G320" s="91">
        <v>370.92</v>
      </c>
      <c r="H320" s="91">
        <v>463.65</v>
      </c>
      <c r="I320" s="91">
        <v>29965.69</v>
      </c>
      <c r="J320" s="92">
        <v>1.0681249026269643E-2</v>
      </c>
    </row>
    <row r="321" spans="1:10" ht="25.5" customHeight="1" x14ac:dyDescent="0.2">
      <c r="A321" s="87" t="s">
        <v>820</v>
      </c>
      <c r="B321" s="88" t="s">
        <v>818</v>
      </c>
      <c r="C321" s="88" t="s">
        <v>36</v>
      </c>
      <c r="D321" s="88" t="s">
        <v>819</v>
      </c>
      <c r="E321" s="89" t="s">
        <v>30</v>
      </c>
      <c r="F321" s="90">
        <v>50</v>
      </c>
      <c r="G321" s="91">
        <v>370.92</v>
      </c>
      <c r="H321" s="91">
        <v>463.65</v>
      </c>
      <c r="I321" s="91">
        <v>23182.5</v>
      </c>
      <c r="J321" s="92">
        <v>8.2633857438789496E-3</v>
      </c>
    </row>
    <row r="322" spans="1:10" ht="24" customHeight="1" x14ac:dyDescent="0.2">
      <c r="A322" s="87" t="s">
        <v>821</v>
      </c>
      <c r="B322" s="88" t="s">
        <v>822</v>
      </c>
      <c r="C322" s="88" t="s">
        <v>36</v>
      </c>
      <c r="D322" s="88" t="s">
        <v>823</v>
      </c>
      <c r="E322" s="89" t="s">
        <v>30</v>
      </c>
      <c r="F322" s="90">
        <v>51.18</v>
      </c>
      <c r="G322" s="91">
        <v>175.32</v>
      </c>
      <c r="H322" s="91">
        <v>219.15</v>
      </c>
      <c r="I322" s="91">
        <v>11216.09</v>
      </c>
      <c r="J322" s="92">
        <v>3.9979673550334625E-3</v>
      </c>
    </row>
    <row r="323" spans="1:10" ht="25.5" customHeight="1" x14ac:dyDescent="0.2">
      <c r="A323" s="87" t="s">
        <v>824</v>
      </c>
      <c r="B323" s="88" t="s">
        <v>825</v>
      </c>
      <c r="C323" s="88" t="s">
        <v>36</v>
      </c>
      <c r="D323" s="88" t="s">
        <v>826</v>
      </c>
      <c r="E323" s="89" t="s">
        <v>71</v>
      </c>
      <c r="F323" s="90">
        <v>8.64</v>
      </c>
      <c r="G323" s="91">
        <v>188.79</v>
      </c>
      <c r="H323" s="91">
        <v>235.98</v>
      </c>
      <c r="I323" s="91">
        <v>2038.86</v>
      </c>
      <c r="J323" s="92">
        <v>7.2675020630928657E-4</v>
      </c>
    </row>
    <row r="324" spans="1:10" ht="24" customHeight="1" x14ac:dyDescent="0.2">
      <c r="A324" s="87" t="s">
        <v>827</v>
      </c>
      <c r="B324" s="88" t="s">
        <v>828</v>
      </c>
      <c r="C324" s="88" t="s">
        <v>36</v>
      </c>
      <c r="D324" s="88" t="s">
        <v>829</v>
      </c>
      <c r="E324" s="89" t="s">
        <v>71</v>
      </c>
      <c r="F324" s="90">
        <v>144.94999999999999</v>
      </c>
      <c r="G324" s="91">
        <v>95.23</v>
      </c>
      <c r="H324" s="91">
        <v>119.03</v>
      </c>
      <c r="I324" s="91">
        <v>17253.39</v>
      </c>
      <c r="J324" s="92">
        <v>6.149958673981824E-3</v>
      </c>
    </row>
    <row r="325" spans="1:10" ht="39" customHeight="1" x14ac:dyDescent="0.2">
      <c r="A325" s="87" t="s">
        <v>830</v>
      </c>
      <c r="B325" s="88" t="s">
        <v>831</v>
      </c>
      <c r="C325" s="88" t="s">
        <v>19</v>
      </c>
      <c r="D325" s="88" t="s">
        <v>832</v>
      </c>
      <c r="E325" s="89" t="s">
        <v>38</v>
      </c>
      <c r="F325" s="90">
        <v>223</v>
      </c>
      <c r="G325" s="91">
        <v>35.270000000000003</v>
      </c>
      <c r="H325" s="91">
        <v>44.08</v>
      </c>
      <c r="I325" s="91">
        <v>9829.84</v>
      </c>
      <c r="J325" s="92">
        <v>3.5038395220796312E-3</v>
      </c>
    </row>
    <row r="326" spans="1:10" ht="24" customHeight="1" x14ac:dyDescent="0.2">
      <c r="A326" s="87" t="s">
        <v>833</v>
      </c>
      <c r="B326" s="88" t="s">
        <v>834</v>
      </c>
      <c r="C326" s="88" t="s">
        <v>36</v>
      </c>
      <c r="D326" s="88" t="s">
        <v>835</v>
      </c>
      <c r="E326" s="89" t="s">
        <v>38</v>
      </c>
      <c r="F326" s="90">
        <v>2</v>
      </c>
      <c r="G326" s="91">
        <v>55.73</v>
      </c>
      <c r="H326" s="91">
        <v>69.66</v>
      </c>
      <c r="I326" s="91">
        <v>139.32</v>
      </c>
      <c r="J326" s="92">
        <v>4.9660515554285138E-5</v>
      </c>
    </row>
    <row r="327" spans="1:10" ht="24" customHeight="1" x14ac:dyDescent="0.2">
      <c r="A327" s="48" t="s">
        <v>836</v>
      </c>
      <c r="B327" s="6" t="s">
        <v>14</v>
      </c>
      <c r="C327" s="6"/>
      <c r="D327" s="6" t="s">
        <v>837</v>
      </c>
      <c r="E327" s="7"/>
      <c r="F327" s="8">
        <v>1</v>
      </c>
      <c r="G327" s="8" t="s">
        <v>16</v>
      </c>
      <c r="H327" s="9">
        <v>46690.8</v>
      </c>
      <c r="I327" s="9">
        <v>46690.8</v>
      </c>
      <c r="J327" s="49">
        <v>1.6642902667542467E-2</v>
      </c>
    </row>
    <row r="328" spans="1:10" ht="24" customHeight="1" x14ac:dyDescent="0.2">
      <c r="A328" s="87" t="s">
        <v>838</v>
      </c>
      <c r="B328" s="88" t="s">
        <v>839</v>
      </c>
      <c r="C328" s="88" t="s">
        <v>47</v>
      </c>
      <c r="D328" s="88" t="s">
        <v>840</v>
      </c>
      <c r="E328" s="89" t="s">
        <v>38</v>
      </c>
      <c r="F328" s="90">
        <v>2</v>
      </c>
      <c r="G328" s="91">
        <v>34.97</v>
      </c>
      <c r="H328" s="91">
        <v>43.71</v>
      </c>
      <c r="I328" s="91">
        <v>87.42</v>
      </c>
      <c r="J328" s="92">
        <v>3.1160797227645756E-5</v>
      </c>
    </row>
    <row r="329" spans="1:10" ht="24" customHeight="1" x14ac:dyDescent="0.2">
      <c r="A329" s="87" t="s">
        <v>841</v>
      </c>
      <c r="B329" s="88" t="s">
        <v>842</v>
      </c>
      <c r="C329" s="88" t="s">
        <v>47</v>
      </c>
      <c r="D329" s="88" t="s">
        <v>843</v>
      </c>
      <c r="E329" s="89" t="s">
        <v>38</v>
      </c>
      <c r="F329" s="90">
        <v>1</v>
      </c>
      <c r="G329" s="91">
        <v>18.88</v>
      </c>
      <c r="H329" s="91">
        <v>23.6</v>
      </c>
      <c r="I329" s="91">
        <v>23.6</v>
      </c>
      <c r="J329" s="92">
        <v>8.4122033238668476E-6</v>
      </c>
    </row>
    <row r="330" spans="1:10" ht="24" customHeight="1" x14ac:dyDescent="0.2">
      <c r="A330" s="87" t="s">
        <v>844</v>
      </c>
      <c r="B330" s="88" t="s">
        <v>845</v>
      </c>
      <c r="C330" s="88" t="s">
        <v>47</v>
      </c>
      <c r="D330" s="88" t="s">
        <v>846</v>
      </c>
      <c r="E330" s="89" t="s">
        <v>38</v>
      </c>
      <c r="F330" s="90">
        <v>1</v>
      </c>
      <c r="G330" s="91">
        <v>34</v>
      </c>
      <c r="H330" s="91">
        <v>42.5</v>
      </c>
      <c r="I330" s="91">
        <v>42.5</v>
      </c>
      <c r="J330" s="92">
        <v>1.514909496882801E-5</v>
      </c>
    </row>
    <row r="331" spans="1:10" ht="24" customHeight="1" x14ac:dyDescent="0.2">
      <c r="A331" s="87" t="s">
        <v>847</v>
      </c>
      <c r="B331" s="88" t="s">
        <v>848</v>
      </c>
      <c r="C331" s="88" t="s">
        <v>47</v>
      </c>
      <c r="D331" s="88" t="s">
        <v>849</v>
      </c>
      <c r="E331" s="89" t="s">
        <v>38</v>
      </c>
      <c r="F331" s="90">
        <v>1</v>
      </c>
      <c r="G331" s="91">
        <v>42</v>
      </c>
      <c r="H331" s="91">
        <v>52.5</v>
      </c>
      <c r="I331" s="91">
        <v>52.5</v>
      </c>
      <c r="J331" s="92">
        <v>1.8713587902669894E-5</v>
      </c>
    </row>
    <row r="332" spans="1:10" ht="25.5" customHeight="1" x14ac:dyDescent="0.2">
      <c r="A332" s="87" t="s">
        <v>850</v>
      </c>
      <c r="B332" s="88" t="s">
        <v>851</v>
      </c>
      <c r="C332" s="88" t="s">
        <v>47</v>
      </c>
      <c r="D332" s="88" t="s">
        <v>852</v>
      </c>
      <c r="E332" s="89" t="s">
        <v>71</v>
      </c>
      <c r="F332" s="90">
        <v>9</v>
      </c>
      <c r="G332" s="91">
        <v>96.38</v>
      </c>
      <c r="H332" s="91">
        <v>120.47</v>
      </c>
      <c r="I332" s="91">
        <v>1084.23</v>
      </c>
      <c r="J332" s="92">
        <v>3.8647301736593868E-4</v>
      </c>
    </row>
    <row r="333" spans="1:10" ht="64.5" customHeight="1" x14ac:dyDescent="0.2">
      <c r="A333" s="87" t="s">
        <v>853</v>
      </c>
      <c r="B333" s="88" t="s">
        <v>854</v>
      </c>
      <c r="C333" s="88" t="s">
        <v>19</v>
      </c>
      <c r="D333" s="88" t="s">
        <v>855</v>
      </c>
      <c r="E333" s="89" t="s">
        <v>71</v>
      </c>
      <c r="F333" s="90">
        <v>6.97</v>
      </c>
      <c r="G333" s="91">
        <v>503.14</v>
      </c>
      <c r="H333" s="91">
        <v>628.91999999999996</v>
      </c>
      <c r="I333" s="91">
        <v>4383.57</v>
      </c>
      <c r="J333" s="92">
        <v>1.5625204290001271E-3</v>
      </c>
    </row>
    <row r="334" spans="1:10" ht="51.75" customHeight="1" x14ac:dyDescent="0.2">
      <c r="A334" s="87" t="s">
        <v>856</v>
      </c>
      <c r="B334" s="88" t="s">
        <v>857</v>
      </c>
      <c r="C334" s="88" t="s">
        <v>47</v>
      </c>
      <c r="D334" s="88" t="s">
        <v>858</v>
      </c>
      <c r="E334" s="89" t="s">
        <v>84</v>
      </c>
      <c r="F334" s="90">
        <v>1702.3</v>
      </c>
      <c r="G334" s="91">
        <v>8</v>
      </c>
      <c r="H334" s="91">
        <v>10</v>
      </c>
      <c r="I334" s="91">
        <v>17023</v>
      </c>
      <c r="J334" s="92">
        <v>6.0678363212790408E-3</v>
      </c>
    </row>
    <row r="335" spans="1:10" ht="25.5" customHeight="1" x14ac:dyDescent="0.2">
      <c r="A335" s="87" t="s">
        <v>859</v>
      </c>
      <c r="B335" s="88" t="s">
        <v>860</v>
      </c>
      <c r="C335" s="88" t="s">
        <v>47</v>
      </c>
      <c r="D335" s="88" t="s">
        <v>861</v>
      </c>
      <c r="E335" s="89" t="s">
        <v>38</v>
      </c>
      <c r="F335" s="90">
        <v>1</v>
      </c>
      <c r="G335" s="91">
        <v>2500</v>
      </c>
      <c r="H335" s="91">
        <v>3125</v>
      </c>
      <c r="I335" s="91">
        <v>3125</v>
      </c>
      <c r="J335" s="92">
        <v>1.113904041825589E-3</v>
      </c>
    </row>
    <row r="336" spans="1:10" ht="25.5" customHeight="1" x14ac:dyDescent="0.2">
      <c r="A336" s="87" t="s">
        <v>862</v>
      </c>
      <c r="B336" s="88" t="s">
        <v>863</v>
      </c>
      <c r="C336" s="88" t="s">
        <v>36</v>
      </c>
      <c r="D336" s="88" t="s">
        <v>864</v>
      </c>
      <c r="E336" s="89" t="s">
        <v>30</v>
      </c>
      <c r="F336" s="90">
        <v>145.76</v>
      </c>
      <c r="G336" s="91">
        <v>89.29</v>
      </c>
      <c r="H336" s="91">
        <v>111.61</v>
      </c>
      <c r="I336" s="91">
        <v>16268.27</v>
      </c>
      <c r="J336" s="92">
        <v>5.7988133460831915E-3</v>
      </c>
    </row>
    <row r="337" spans="1:10" ht="25.5" customHeight="1" x14ac:dyDescent="0.2">
      <c r="A337" s="87" t="s">
        <v>865</v>
      </c>
      <c r="B337" s="88" t="s">
        <v>866</v>
      </c>
      <c r="C337" s="88" t="s">
        <v>19</v>
      </c>
      <c r="D337" s="88" t="s">
        <v>867</v>
      </c>
      <c r="E337" s="89" t="s">
        <v>30</v>
      </c>
      <c r="F337" s="90">
        <v>69.08</v>
      </c>
      <c r="G337" s="91">
        <v>9.58</v>
      </c>
      <c r="H337" s="91">
        <v>11.97</v>
      </c>
      <c r="I337" s="91">
        <v>826.88</v>
      </c>
      <c r="J337" s="92">
        <v>2.9474079171351776E-4</v>
      </c>
    </row>
    <row r="338" spans="1:10" ht="51.75" customHeight="1" x14ac:dyDescent="0.2">
      <c r="A338" s="87" t="s">
        <v>868</v>
      </c>
      <c r="B338" s="88" t="s">
        <v>869</v>
      </c>
      <c r="C338" s="88" t="s">
        <v>19</v>
      </c>
      <c r="D338" s="88" t="s">
        <v>870</v>
      </c>
      <c r="E338" s="89" t="s">
        <v>30</v>
      </c>
      <c r="F338" s="90">
        <v>69.08</v>
      </c>
      <c r="G338" s="91">
        <v>30.03</v>
      </c>
      <c r="H338" s="91">
        <v>37.53</v>
      </c>
      <c r="I338" s="91">
        <v>2592.5700000000002</v>
      </c>
      <c r="J338" s="92">
        <v>9.2411974454904551E-4</v>
      </c>
    </row>
    <row r="339" spans="1:10" ht="25.5" customHeight="1" x14ac:dyDescent="0.2">
      <c r="A339" s="87" t="s">
        <v>871</v>
      </c>
      <c r="B339" s="88" t="s">
        <v>872</v>
      </c>
      <c r="C339" s="88" t="s">
        <v>36</v>
      </c>
      <c r="D339" s="88" t="s">
        <v>873</v>
      </c>
      <c r="E339" s="89" t="s">
        <v>30</v>
      </c>
      <c r="F339" s="90">
        <v>69.08</v>
      </c>
      <c r="G339" s="91">
        <v>13.68</v>
      </c>
      <c r="H339" s="91">
        <v>17.100000000000001</v>
      </c>
      <c r="I339" s="91">
        <v>1181.26</v>
      </c>
      <c r="J339" s="92">
        <v>4.210592923030065E-4</v>
      </c>
    </row>
    <row r="340" spans="1:10" ht="24" customHeight="1" x14ac:dyDescent="0.2">
      <c r="A340" s="48" t="s">
        <v>874</v>
      </c>
      <c r="B340" s="6" t="s">
        <v>14</v>
      </c>
      <c r="C340" s="6"/>
      <c r="D340" s="6" t="s">
        <v>875</v>
      </c>
      <c r="E340" s="7"/>
      <c r="F340" s="8">
        <v>1</v>
      </c>
      <c r="G340" s="8" t="s">
        <v>16</v>
      </c>
      <c r="H340" s="9">
        <v>24615.61</v>
      </c>
      <c r="I340" s="9">
        <v>24615.61</v>
      </c>
      <c r="J340" s="49">
        <v>8.7742167907207645E-3</v>
      </c>
    </row>
    <row r="341" spans="1:10" ht="24" customHeight="1" x14ac:dyDescent="0.2">
      <c r="A341" s="87" t="s">
        <v>876</v>
      </c>
      <c r="B341" s="88" t="s">
        <v>877</v>
      </c>
      <c r="C341" s="88" t="s">
        <v>36</v>
      </c>
      <c r="D341" s="88" t="s">
        <v>878</v>
      </c>
      <c r="E341" s="89" t="s">
        <v>30</v>
      </c>
      <c r="F341" s="90">
        <v>1514.3</v>
      </c>
      <c r="G341" s="91">
        <v>12.92</v>
      </c>
      <c r="H341" s="91">
        <v>16.149999999999999</v>
      </c>
      <c r="I341" s="91">
        <v>24455.94</v>
      </c>
      <c r="J341" s="92">
        <v>8.71730253204611E-3</v>
      </c>
    </row>
    <row r="342" spans="1:10" ht="39" customHeight="1" x14ac:dyDescent="0.2">
      <c r="A342" s="87" t="s">
        <v>879</v>
      </c>
      <c r="B342" s="88" t="s">
        <v>880</v>
      </c>
      <c r="C342" s="88" t="s">
        <v>19</v>
      </c>
      <c r="D342" s="88" t="s">
        <v>881</v>
      </c>
      <c r="E342" s="89" t="s">
        <v>30</v>
      </c>
      <c r="F342" s="90">
        <v>1.5</v>
      </c>
      <c r="G342" s="91">
        <v>85.16</v>
      </c>
      <c r="H342" s="91">
        <v>106.45</v>
      </c>
      <c r="I342" s="91">
        <v>159.66999999999999</v>
      </c>
      <c r="J342" s="92">
        <v>5.6914258674653377E-5</v>
      </c>
    </row>
    <row r="343" spans="1:10" ht="24" customHeight="1" x14ac:dyDescent="0.2">
      <c r="A343" s="48" t="s">
        <v>882</v>
      </c>
      <c r="B343" s="6" t="s">
        <v>14</v>
      </c>
      <c r="C343" s="6"/>
      <c r="D343" s="6" t="s">
        <v>883</v>
      </c>
      <c r="E343" s="7"/>
      <c r="F343" s="8">
        <v>1</v>
      </c>
      <c r="G343" s="8" t="s">
        <v>16</v>
      </c>
      <c r="H343" s="9">
        <v>667575.4</v>
      </c>
      <c r="I343" s="9">
        <v>667575.4</v>
      </c>
      <c r="J343" s="49">
        <v>0.23795677961066697</v>
      </c>
    </row>
    <row r="344" spans="1:10" ht="25.5" customHeight="1" x14ac:dyDescent="0.2">
      <c r="A344" s="87" t="s">
        <v>884</v>
      </c>
      <c r="B344" s="88" t="s">
        <v>885</v>
      </c>
      <c r="C344" s="88" t="s">
        <v>886</v>
      </c>
      <c r="D344" s="88" t="s">
        <v>887</v>
      </c>
      <c r="E344" s="89" t="s">
        <v>888</v>
      </c>
      <c r="F344" s="90">
        <v>2417</v>
      </c>
      <c r="G344" s="91">
        <v>220.96</v>
      </c>
      <c r="H344" s="91">
        <v>276.2</v>
      </c>
      <c r="I344" s="91">
        <v>667575.4</v>
      </c>
      <c r="J344" s="92">
        <v>0.23795677961066697</v>
      </c>
    </row>
    <row r="345" spans="1:10" ht="18" customHeight="1" x14ac:dyDescent="0.2">
      <c r="A345" s="50"/>
      <c r="B345" s="51"/>
      <c r="C345" s="51"/>
      <c r="D345" s="51"/>
      <c r="E345" s="51"/>
      <c r="F345" s="51"/>
      <c r="G345" s="51"/>
      <c r="H345" s="51"/>
      <c r="I345" s="51"/>
      <c r="J345" s="52"/>
    </row>
    <row r="346" spans="1:10" ht="18" customHeight="1" x14ac:dyDescent="0.2">
      <c r="A346" s="53"/>
      <c r="B346" s="54"/>
      <c r="C346" s="54"/>
      <c r="D346" s="55"/>
      <c r="E346" s="56"/>
      <c r="F346" s="57" t="s">
        <v>889</v>
      </c>
      <c r="G346" s="54"/>
      <c r="H346" s="58">
        <v>2244479.2400000002</v>
      </c>
      <c r="I346" s="54"/>
      <c r="J346" s="59"/>
    </row>
    <row r="347" spans="1:10" ht="18" customHeight="1" x14ac:dyDescent="0.2">
      <c r="A347" s="53"/>
      <c r="B347" s="54"/>
      <c r="C347" s="54"/>
      <c r="D347" s="55"/>
      <c r="E347" s="56"/>
      <c r="F347" s="57" t="s">
        <v>890</v>
      </c>
      <c r="G347" s="54"/>
      <c r="H347" s="58">
        <v>560968.88</v>
      </c>
      <c r="I347" s="54"/>
      <c r="J347" s="59"/>
    </row>
    <row r="348" spans="1:10" ht="18" customHeight="1" x14ac:dyDescent="0.2">
      <c r="A348" s="53"/>
      <c r="B348" s="54"/>
      <c r="C348" s="54"/>
      <c r="D348" s="55"/>
      <c r="E348" s="56"/>
      <c r="F348" s="57" t="s">
        <v>891</v>
      </c>
      <c r="G348" s="54"/>
      <c r="H348" s="58">
        <v>2805448.12</v>
      </c>
      <c r="I348" s="54"/>
      <c r="J348" s="59"/>
    </row>
    <row r="349" spans="1:10" ht="60" customHeight="1" thickBot="1" x14ac:dyDescent="0.25">
      <c r="A349" s="213"/>
      <c r="B349" s="214"/>
      <c r="C349" s="214"/>
      <c r="D349" s="214"/>
      <c r="E349" s="214"/>
      <c r="F349" s="214"/>
      <c r="G349" s="214"/>
      <c r="H349" s="214"/>
      <c r="I349" s="214"/>
      <c r="J349" s="215"/>
    </row>
    <row r="350" spans="1:10" ht="18" customHeight="1" x14ac:dyDescent="0.2"/>
    <row r="351" spans="1:10" ht="18" customHeight="1" x14ac:dyDescent="0.2"/>
    <row r="352" spans="1:10" ht="18" customHeight="1" x14ac:dyDescent="0.2"/>
    <row r="353" ht="18" customHeight="1" x14ac:dyDescent="0.2"/>
    <row r="354" ht="18" customHeight="1" x14ac:dyDescent="0.2"/>
    <row r="355" ht="18" customHeight="1" x14ac:dyDescent="0.2"/>
    <row r="356" ht="18" customHeight="1" x14ac:dyDescent="0.2"/>
    <row r="357" ht="18" customHeight="1" x14ac:dyDescent="0.2"/>
    <row r="358" ht="18" customHeight="1" x14ac:dyDescent="0.2"/>
    <row r="359" ht="18" customHeight="1" x14ac:dyDescent="0.2"/>
    <row r="360" ht="18" customHeight="1" x14ac:dyDescent="0.2"/>
    <row r="361" ht="18" customHeight="1" x14ac:dyDescent="0.2"/>
    <row r="362" ht="18" customHeight="1" x14ac:dyDescent="0.2"/>
    <row r="363" ht="18" customHeight="1" x14ac:dyDescent="0.2"/>
    <row r="364" ht="18" customHeight="1" x14ac:dyDescent="0.2"/>
    <row r="365" ht="18" customHeight="1" x14ac:dyDescent="0.2"/>
    <row r="366" ht="18" customHeight="1" x14ac:dyDescent="0.2"/>
    <row r="367" ht="18" customHeight="1" x14ac:dyDescent="0.2"/>
    <row r="368" ht="18" customHeight="1" x14ac:dyDescent="0.2"/>
    <row r="369" ht="18" customHeight="1" x14ac:dyDescent="0.2"/>
    <row r="370" ht="18" customHeight="1" x14ac:dyDescent="0.2"/>
    <row r="371" ht="18" customHeight="1" x14ac:dyDescent="0.2"/>
    <row r="372" ht="18" customHeight="1" x14ac:dyDescent="0.2"/>
    <row r="373" ht="18" customHeight="1" x14ac:dyDescent="0.2"/>
    <row r="374" ht="18" customHeight="1" x14ac:dyDescent="0.2"/>
    <row r="375" ht="18" customHeight="1" x14ac:dyDescent="0.2"/>
    <row r="376" ht="18" customHeight="1" x14ac:dyDescent="0.2"/>
    <row r="377" ht="18" customHeight="1" x14ac:dyDescent="0.2"/>
    <row r="378" ht="18" customHeight="1" x14ac:dyDescent="0.2"/>
    <row r="379" ht="18" customHeight="1" x14ac:dyDescent="0.2"/>
    <row r="380" ht="18" customHeight="1" x14ac:dyDescent="0.2"/>
    <row r="381" ht="18" customHeight="1" x14ac:dyDescent="0.2"/>
    <row r="382" ht="18" customHeight="1" x14ac:dyDescent="0.2"/>
    <row r="383" ht="18" customHeight="1" x14ac:dyDescent="0.2"/>
    <row r="384" ht="18" customHeight="1" x14ac:dyDescent="0.2"/>
    <row r="385" ht="18" customHeight="1" x14ac:dyDescent="0.2"/>
    <row r="386" ht="18" customHeight="1" x14ac:dyDescent="0.2"/>
    <row r="387" ht="18" customHeight="1" x14ac:dyDescent="0.2"/>
    <row r="388" ht="18" customHeight="1" x14ac:dyDescent="0.2"/>
    <row r="389" ht="18" customHeight="1" x14ac:dyDescent="0.2"/>
    <row r="390" ht="18" customHeight="1" x14ac:dyDescent="0.2"/>
    <row r="391" ht="18" customHeight="1" x14ac:dyDescent="0.2"/>
    <row r="392" ht="18" customHeight="1" x14ac:dyDescent="0.2"/>
    <row r="393" ht="18" customHeight="1" x14ac:dyDescent="0.2"/>
    <row r="394" ht="18" customHeight="1" x14ac:dyDescent="0.2"/>
    <row r="395" ht="18" customHeight="1" x14ac:dyDescent="0.2"/>
    <row r="396" ht="18" customHeight="1" x14ac:dyDescent="0.2"/>
    <row r="397" ht="18" customHeight="1" x14ac:dyDescent="0.2"/>
    <row r="398" ht="18" customHeight="1" x14ac:dyDescent="0.2"/>
    <row r="399" ht="18" customHeight="1" x14ac:dyDescent="0.2"/>
    <row r="400" ht="18" customHeight="1" x14ac:dyDescent="0.2"/>
    <row r="401" ht="18" customHeight="1" x14ac:dyDescent="0.2"/>
    <row r="402" ht="18" customHeight="1" x14ac:dyDescent="0.2"/>
    <row r="403" ht="18" customHeight="1" x14ac:dyDescent="0.2"/>
    <row r="404" ht="18" customHeight="1" x14ac:dyDescent="0.2"/>
    <row r="405" ht="18" customHeight="1" x14ac:dyDescent="0.2"/>
    <row r="406" ht="18" customHeight="1" x14ac:dyDescent="0.2"/>
    <row r="407" ht="18" customHeight="1" x14ac:dyDescent="0.2"/>
    <row r="408" ht="18" customHeight="1" x14ac:dyDescent="0.2"/>
    <row r="409" ht="18" customHeight="1" x14ac:dyDescent="0.2"/>
    <row r="410" ht="18" customHeight="1" x14ac:dyDescent="0.2"/>
    <row r="411" ht="18" customHeight="1" x14ac:dyDescent="0.2"/>
    <row r="412" ht="18" customHeight="1" x14ac:dyDescent="0.2"/>
    <row r="413" ht="18" customHeight="1" x14ac:dyDescent="0.2"/>
    <row r="414" ht="18" customHeight="1" x14ac:dyDescent="0.2"/>
    <row r="415" ht="18" customHeight="1" x14ac:dyDescent="0.2"/>
    <row r="416" ht="18" customHeight="1" x14ac:dyDescent="0.2"/>
    <row r="417" ht="18" customHeight="1" x14ac:dyDescent="0.2"/>
    <row r="418" ht="18" customHeight="1" x14ac:dyDescent="0.2"/>
    <row r="419" ht="18" customHeight="1" x14ac:dyDescent="0.2"/>
    <row r="420" ht="18" customHeight="1" x14ac:dyDescent="0.2"/>
    <row r="421" ht="18" customHeight="1" x14ac:dyDescent="0.2"/>
    <row r="422" ht="18" customHeight="1" x14ac:dyDescent="0.2"/>
    <row r="423" ht="18" customHeight="1" x14ac:dyDescent="0.2"/>
    <row r="424" ht="18" customHeight="1" x14ac:dyDescent="0.2"/>
    <row r="425" ht="18" customHeight="1" x14ac:dyDescent="0.2"/>
    <row r="426" ht="18" customHeight="1" x14ac:dyDescent="0.2"/>
    <row r="427" ht="18" customHeight="1" x14ac:dyDescent="0.2"/>
    <row r="428" ht="18" customHeight="1" x14ac:dyDescent="0.2"/>
    <row r="429" ht="18" customHeight="1" x14ac:dyDescent="0.2"/>
    <row r="430" ht="18" customHeight="1" x14ac:dyDescent="0.2"/>
    <row r="431" ht="18" customHeight="1" x14ac:dyDescent="0.2"/>
    <row r="432" ht="18" customHeight="1" x14ac:dyDescent="0.2"/>
    <row r="433" ht="18" customHeight="1" x14ac:dyDescent="0.2"/>
    <row r="434" ht="18" customHeight="1" x14ac:dyDescent="0.2"/>
    <row r="435" ht="18" customHeight="1" x14ac:dyDescent="0.2"/>
    <row r="436" ht="18" customHeight="1" x14ac:dyDescent="0.2"/>
    <row r="437" ht="18" customHeight="1" x14ac:dyDescent="0.2"/>
    <row r="438" ht="18" customHeight="1" x14ac:dyDescent="0.2"/>
    <row r="439" ht="18" customHeight="1" x14ac:dyDescent="0.2"/>
    <row r="440" ht="18" customHeight="1" x14ac:dyDescent="0.2"/>
    <row r="441" ht="18" customHeight="1" x14ac:dyDescent="0.2"/>
    <row r="442" ht="18" customHeight="1" x14ac:dyDescent="0.2"/>
    <row r="443" ht="18" customHeight="1" x14ac:dyDescent="0.2"/>
    <row r="444" ht="18" customHeight="1" x14ac:dyDescent="0.2"/>
    <row r="445" ht="18" customHeight="1" x14ac:dyDescent="0.2"/>
    <row r="446" ht="18" customHeight="1" x14ac:dyDescent="0.2"/>
    <row r="447" ht="18" customHeight="1" x14ac:dyDescent="0.2"/>
    <row r="448" ht="18" customHeight="1" x14ac:dyDescent="0.2"/>
    <row r="449" ht="18" customHeight="1" x14ac:dyDescent="0.2"/>
    <row r="450" ht="18" customHeight="1" x14ac:dyDescent="0.2"/>
    <row r="451" ht="18" customHeight="1" x14ac:dyDescent="0.2"/>
    <row r="452" ht="18" customHeight="1" x14ac:dyDescent="0.2"/>
    <row r="453" ht="18" customHeight="1" x14ac:dyDescent="0.2"/>
    <row r="454" ht="18" customHeight="1" x14ac:dyDescent="0.2"/>
    <row r="455" ht="18" customHeight="1" x14ac:dyDescent="0.2"/>
    <row r="456" ht="18" customHeight="1" x14ac:dyDescent="0.2"/>
    <row r="457" ht="18" customHeight="1" x14ac:dyDescent="0.2"/>
    <row r="458" ht="18" customHeight="1" x14ac:dyDescent="0.2"/>
    <row r="459" ht="18" customHeight="1" x14ac:dyDescent="0.2"/>
    <row r="460" ht="18" customHeight="1" x14ac:dyDescent="0.2"/>
    <row r="461" ht="18" customHeight="1" x14ac:dyDescent="0.2"/>
    <row r="462" ht="18" customHeight="1" x14ac:dyDescent="0.2"/>
    <row r="463" ht="18" customHeight="1" x14ac:dyDescent="0.2"/>
    <row r="464" ht="18" customHeight="1" x14ac:dyDescent="0.2"/>
    <row r="465" ht="18" customHeight="1" x14ac:dyDescent="0.2"/>
    <row r="466" ht="18" customHeight="1" x14ac:dyDescent="0.2"/>
    <row r="467" ht="18" customHeight="1" x14ac:dyDescent="0.2"/>
    <row r="468" ht="18" customHeight="1" x14ac:dyDescent="0.2"/>
    <row r="469" ht="18" customHeight="1" x14ac:dyDescent="0.2"/>
    <row r="470" ht="18" customHeight="1" x14ac:dyDescent="0.2"/>
    <row r="471" ht="18" customHeight="1" x14ac:dyDescent="0.2"/>
    <row r="472" ht="18" customHeight="1" x14ac:dyDescent="0.2"/>
    <row r="473" ht="18" customHeight="1" x14ac:dyDescent="0.2"/>
    <row r="474" ht="18" customHeight="1" x14ac:dyDescent="0.2"/>
    <row r="475" ht="18" customHeight="1" x14ac:dyDescent="0.2"/>
    <row r="476" ht="18" customHeight="1" x14ac:dyDescent="0.2"/>
    <row r="477" ht="18" customHeight="1" x14ac:dyDescent="0.2"/>
    <row r="478" ht="18" customHeight="1" x14ac:dyDescent="0.2"/>
    <row r="479" ht="18" customHeight="1" x14ac:dyDescent="0.2"/>
    <row r="480" ht="18" customHeight="1" x14ac:dyDescent="0.2"/>
    <row r="481" ht="18" customHeight="1" x14ac:dyDescent="0.2"/>
    <row r="482" ht="18" customHeight="1" x14ac:dyDescent="0.2"/>
    <row r="483" ht="18" customHeight="1" x14ac:dyDescent="0.2"/>
    <row r="484" ht="18" customHeight="1" x14ac:dyDescent="0.2"/>
    <row r="485" ht="18" customHeight="1" x14ac:dyDescent="0.2"/>
    <row r="486" ht="18" customHeight="1" x14ac:dyDescent="0.2"/>
    <row r="487" ht="18" customHeight="1" x14ac:dyDescent="0.2"/>
    <row r="488" ht="18"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row r="621" ht="18" customHeight="1" x14ac:dyDescent="0.2"/>
    <row r="622" ht="18" customHeight="1" x14ac:dyDescent="0.2"/>
    <row r="623" ht="18" customHeight="1" x14ac:dyDescent="0.2"/>
    <row r="624" ht="18" customHeight="1" x14ac:dyDescent="0.2"/>
    <row r="625" ht="18" customHeight="1" x14ac:dyDescent="0.2"/>
    <row r="626" ht="18" customHeight="1" x14ac:dyDescent="0.2"/>
    <row r="627" ht="18" customHeight="1" x14ac:dyDescent="0.2"/>
    <row r="628" ht="18" customHeight="1" x14ac:dyDescent="0.2"/>
    <row r="629" ht="18" customHeight="1" x14ac:dyDescent="0.2"/>
    <row r="630" ht="18" customHeight="1" x14ac:dyDescent="0.2"/>
    <row r="631" ht="18" customHeight="1" x14ac:dyDescent="0.2"/>
    <row r="632" ht="18" customHeight="1" x14ac:dyDescent="0.2"/>
    <row r="633" ht="18" customHeight="1" x14ac:dyDescent="0.2"/>
    <row r="634" ht="18" customHeight="1" x14ac:dyDescent="0.2"/>
    <row r="635" ht="18" customHeight="1" x14ac:dyDescent="0.2"/>
    <row r="636" ht="18" customHeight="1" x14ac:dyDescent="0.2"/>
    <row r="637" ht="18" customHeight="1" x14ac:dyDescent="0.2"/>
    <row r="638" ht="18" customHeight="1" x14ac:dyDescent="0.2"/>
    <row r="639" ht="18" customHeight="1" x14ac:dyDescent="0.2"/>
    <row r="640" ht="18" customHeight="1" x14ac:dyDescent="0.2"/>
    <row r="641" ht="18" customHeight="1" x14ac:dyDescent="0.2"/>
    <row r="642" ht="18" customHeight="1" x14ac:dyDescent="0.2"/>
    <row r="643" ht="18" customHeight="1" x14ac:dyDescent="0.2"/>
    <row r="644" ht="18" customHeight="1" x14ac:dyDescent="0.2"/>
    <row r="645" ht="18" customHeight="1" x14ac:dyDescent="0.2"/>
    <row r="646" ht="18" customHeight="1" x14ac:dyDescent="0.2"/>
    <row r="647" ht="18" customHeight="1" x14ac:dyDescent="0.2"/>
    <row r="648" ht="18" customHeight="1" x14ac:dyDescent="0.2"/>
    <row r="649" ht="18" customHeight="1" x14ac:dyDescent="0.2"/>
    <row r="650" ht="18" customHeight="1" x14ac:dyDescent="0.2"/>
    <row r="651" ht="18" customHeight="1" x14ac:dyDescent="0.2"/>
    <row r="652" ht="18" customHeight="1" x14ac:dyDescent="0.2"/>
    <row r="653" ht="18" customHeight="1" x14ac:dyDescent="0.2"/>
    <row r="654" ht="18" customHeight="1" x14ac:dyDescent="0.2"/>
    <row r="655" ht="18" customHeight="1" x14ac:dyDescent="0.2"/>
    <row r="656" ht="18" customHeight="1" x14ac:dyDescent="0.2"/>
    <row r="657" ht="18" customHeight="1" x14ac:dyDescent="0.2"/>
    <row r="658" ht="18" customHeight="1" x14ac:dyDescent="0.2"/>
    <row r="659" ht="18" customHeight="1" x14ac:dyDescent="0.2"/>
    <row r="660" ht="18" customHeight="1" x14ac:dyDescent="0.2"/>
    <row r="661" ht="18" customHeight="1" x14ac:dyDescent="0.2"/>
    <row r="662" ht="18" customHeight="1" x14ac:dyDescent="0.2"/>
    <row r="663" ht="18" customHeight="1" x14ac:dyDescent="0.2"/>
    <row r="664" ht="18" customHeight="1" x14ac:dyDescent="0.2"/>
    <row r="665" ht="18" customHeight="1" x14ac:dyDescent="0.2"/>
    <row r="666" ht="18" customHeight="1" x14ac:dyDescent="0.2"/>
    <row r="667" ht="18" customHeight="1" x14ac:dyDescent="0.2"/>
    <row r="668" ht="18" customHeight="1" x14ac:dyDescent="0.2"/>
    <row r="669" ht="18" customHeight="1" x14ac:dyDescent="0.2"/>
    <row r="670" ht="18" customHeight="1" x14ac:dyDescent="0.2"/>
    <row r="671" ht="18" customHeight="1" x14ac:dyDescent="0.2"/>
    <row r="672" ht="18" customHeight="1" x14ac:dyDescent="0.2"/>
    <row r="673" ht="18" customHeight="1" x14ac:dyDescent="0.2"/>
    <row r="674" ht="18" customHeight="1" x14ac:dyDescent="0.2"/>
    <row r="675" ht="18" customHeight="1" x14ac:dyDescent="0.2"/>
    <row r="676" ht="18" customHeight="1" x14ac:dyDescent="0.2"/>
    <row r="677" ht="18" customHeight="1" x14ac:dyDescent="0.2"/>
    <row r="678" ht="18" customHeight="1" x14ac:dyDescent="0.2"/>
    <row r="679" ht="18" customHeight="1" x14ac:dyDescent="0.2"/>
    <row r="680" ht="18" customHeight="1" x14ac:dyDescent="0.2"/>
    <row r="681" ht="18" customHeight="1" x14ac:dyDescent="0.2"/>
    <row r="682" ht="18" customHeight="1" x14ac:dyDescent="0.2"/>
    <row r="683" ht="18" customHeight="1" x14ac:dyDescent="0.2"/>
    <row r="684" ht="18" customHeight="1" x14ac:dyDescent="0.2"/>
    <row r="685" ht="18" customHeight="1" x14ac:dyDescent="0.2"/>
    <row r="686" ht="18" customHeight="1" x14ac:dyDescent="0.2"/>
    <row r="687" ht="18" customHeight="1" x14ac:dyDescent="0.2"/>
    <row r="688" ht="18" customHeight="1" x14ac:dyDescent="0.2"/>
    <row r="689" ht="18" customHeight="1" x14ac:dyDescent="0.2"/>
    <row r="690" ht="18" customHeight="1" x14ac:dyDescent="0.2"/>
    <row r="691" ht="18" customHeight="1" x14ac:dyDescent="0.2"/>
    <row r="692" ht="18" customHeight="1" x14ac:dyDescent="0.2"/>
    <row r="693" ht="18" customHeight="1" x14ac:dyDescent="0.2"/>
    <row r="694" ht="18" customHeight="1" x14ac:dyDescent="0.2"/>
    <row r="695" ht="18" customHeight="1" x14ac:dyDescent="0.2"/>
    <row r="696" ht="18" customHeight="1" x14ac:dyDescent="0.2"/>
    <row r="697" ht="18" customHeight="1" x14ac:dyDescent="0.2"/>
    <row r="698" ht="18" customHeight="1" x14ac:dyDescent="0.2"/>
    <row r="699" ht="18" customHeight="1" x14ac:dyDescent="0.2"/>
    <row r="700" ht="18" customHeight="1" x14ac:dyDescent="0.2"/>
    <row r="701" ht="18" customHeight="1" x14ac:dyDescent="0.2"/>
    <row r="702" ht="18" customHeight="1" x14ac:dyDescent="0.2"/>
    <row r="703" ht="18" customHeight="1" x14ac:dyDescent="0.2"/>
    <row r="704" ht="18" customHeight="1" x14ac:dyDescent="0.2"/>
    <row r="705" ht="18" customHeight="1" x14ac:dyDescent="0.2"/>
    <row r="706" ht="18" customHeight="1" x14ac:dyDescent="0.2"/>
    <row r="707" ht="18" customHeight="1" x14ac:dyDescent="0.2"/>
    <row r="708" ht="18" customHeight="1" x14ac:dyDescent="0.2"/>
    <row r="709" ht="18" customHeight="1" x14ac:dyDescent="0.2"/>
    <row r="710" ht="18" customHeight="1" x14ac:dyDescent="0.2"/>
    <row r="711" ht="18" customHeight="1" x14ac:dyDescent="0.2"/>
    <row r="712" ht="18" customHeight="1" x14ac:dyDescent="0.2"/>
    <row r="713" ht="18" customHeight="1" x14ac:dyDescent="0.2"/>
    <row r="714" ht="18" customHeight="1" x14ac:dyDescent="0.2"/>
    <row r="715" ht="18" customHeight="1" x14ac:dyDescent="0.2"/>
    <row r="716" ht="18" customHeight="1" x14ac:dyDescent="0.2"/>
    <row r="717" ht="18" customHeight="1" x14ac:dyDescent="0.2"/>
    <row r="718" ht="18" customHeight="1" x14ac:dyDescent="0.2"/>
    <row r="719" ht="18" customHeight="1" x14ac:dyDescent="0.2"/>
    <row r="720" ht="18" customHeight="1" x14ac:dyDescent="0.2"/>
    <row r="721" ht="18" customHeight="1" x14ac:dyDescent="0.2"/>
    <row r="722" ht="18" customHeight="1" x14ac:dyDescent="0.2"/>
    <row r="723" ht="18" customHeight="1" x14ac:dyDescent="0.2"/>
    <row r="724" ht="18" customHeight="1" x14ac:dyDescent="0.2"/>
    <row r="725" ht="18" customHeight="1" x14ac:dyDescent="0.2"/>
    <row r="726" ht="18" customHeight="1" x14ac:dyDescent="0.2"/>
    <row r="727" ht="18" customHeight="1" x14ac:dyDescent="0.2"/>
    <row r="728" ht="18" customHeight="1" x14ac:dyDescent="0.2"/>
    <row r="729" ht="18" customHeight="1" x14ac:dyDescent="0.2"/>
    <row r="730" ht="18" customHeight="1" x14ac:dyDescent="0.2"/>
    <row r="731" ht="18" customHeight="1" x14ac:dyDescent="0.2"/>
    <row r="732" ht="18" customHeight="1" x14ac:dyDescent="0.2"/>
    <row r="733" ht="18" customHeight="1" x14ac:dyDescent="0.2"/>
    <row r="734" ht="18" customHeight="1" x14ac:dyDescent="0.2"/>
    <row r="735" ht="18" customHeight="1" x14ac:dyDescent="0.2"/>
    <row r="736" ht="18" customHeight="1" x14ac:dyDescent="0.2"/>
    <row r="737" ht="18" customHeight="1" x14ac:dyDescent="0.2"/>
    <row r="738" ht="18" customHeight="1" x14ac:dyDescent="0.2"/>
    <row r="739" ht="18" customHeight="1" x14ac:dyDescent="0.2"/>
    <row r="740" ht="18" customHeight="1" x14ac:dyDescent="0.2"/>
    <row r="741" ht="18" customHeight="1" x14ac:dyDescent="0.2"/>
    <row r="742" ht="18" customHeight="1" x14ac:dyDescent="0.2"/>
    <row r="743" ht="18" customHeight="1" x14ac:dyDescent="0.2"/>
    <row r="744" ht="18" customHeight="1" x14ac:dyDescent="0.2"/>
    <row r="745" ht="18" customHeight="1" x14ac:dyDescent="0.2"/>
    <row r="746" ht="18" customHeight="1" x14ac:dyDescent="0.2"/>
    <row r="747" ht="18" customHeight="1" x14ac:dyDescent="0.2"/>
    <row r="748" ht="18" customHeight="1" x14ac:dyDescent="0.2"/>
    <row r="749" ht="18" customHeight="1" x14ac:dyDescent="0.2"/>
    <row r="750" ht="18" customHeight="1" x14ac:dyDescent="0.2"/>
    <row r="751" ht="18" customHeight="1" x14ac:dyDescent="0.2"/>
    <row r="752" ht="18" customHeight="1" x14ac:dyDescent="0.2"/>
    <row r="753" ht="18" customHeight="1" x14ac:dyDescent="0.2"/>
    <row r="754" ht="18" customHeight="1" x14ac:dyDescent="0.2"/>
    <row r="755" ht="18" customHeight="1" x14ac:dyDescent="0.2"/>
    <row r="756" ht="18" customHeight="1" x14ac:dyDescent="0.2"/>
    <row r="757" ht="18" customHeight="1" x14ac:dyDescent="0.2"/>
    <row r="758" ht="18" customHeight="1" x14ac:dyDescent="0.2"/>
    <row r="759" ht="18" customHeight="1" x14ac:dyDescent="0.2"/>
    <row r="760" ht="18" customHeight="1" x14ac:dyDescent="0.2"/>
    <row r="761" ht="18" customHeight="1" x14ac:dyDescent="0.2"/>
    <row r="762" ht="18" customHeight="1" x14ac:dyDescent="0.2"/>
    <row r="763" ht="18" customHeight="1" x14ac:dyDescent="0.2"/>
    <row r="764" ht="18" customHeight="1" x14ac:dyDescent="0.2"/>
    <row r="765" ht="18" customHeight="1" x14ac:dyDescent="0.2"/>
    <row r="766" ht="18" customHeight="1" x14ac:dyDescent="0.2"/>
    <row r="767" ht="18" customHeight="1" x14ac:dyDescent="0.2"/>
    <row r="768" ht="18" customHeight="1" x14ac:dyDescent="0.2"/>
    <row r="769" ht="18" customHeight="1" x14ac:dyDescent="0.2"/>
    <row r="770" ht="18" customHeight="1" x14ac:dyDescent="0.2"/>
    <row r="771" ht="18" customHeight="1" x14ac:dyDescent="0.2"/>
    <row r="772" ht="18" customHeight="1" x14ac:dyDescent="0.2"/>
    <row r="773" ht="18" customHeight="1" x14ac:dyDescent="0.2"/>
    <row r="774" ht="18" customHeight="1" x14ac:dyDescent="0.2"/>
    <row r="775" ht="18" customHeight="1" x14ac:dyDescent="0.2"/>
    <row r="776" ht="18" customHeight="1" x14ac:dyDescent="0.2"/>
    <row r="777" ht="18" customHeight="1" x14ac:dyDescent="0.2"/>
    <row r="778" ht="18" customHeight="1" x14ac:dyDescent="0.2"/>
    <row r="779" ht="18" customHeight="1" x14ac:dyDescent="0.2"/>
    <row r="780" ht="18" customHeight="1" x14ac:dyDescent="0.2"/>
    <row r="781" ht="18" customHeight="1" x14ac:dyDescent="0.2"/>
    <row r="782" ht="18" customHeight="1" x14ac:dyDescent="0.2"/>
    <row r="783" ht="18" customHeight="1" x14ac:dyDescent="0.2"/>
    <row r="784" ht="18" customHeight="1" x14ac:dyDescent="0.2"/>
    <row r="785" ht="18" customHeight="1" x14ac:dyDescent="0.2"/>
    <row r="786" ht="18" customHeight="1" x14ac:dyDescent="0.2"/>
    <row r="787" ht="18" customHeight="1" x14ac:dyDescent="0.2"/>
    <row r="788" ht="18" customHeight="1" x14ac:dyDescent="0.2"/>
    <row r="789" ht="18" customHeight="1" x14ac:dyDescent="0.2"/>
    <row r="790" ht="18" customHeight="1" x14ac:dyDescent="0.2"/>
    <row r="791" ht="18" customHeight="1" x14ac:dyDescent="0.2"/>
    <row r="792" ht="18" customHeight="1" x14ac:dyDescent="0.2"/>
    <row r="793" ht="18" customHeight="1" x14ac:dyDescent="0.2"/>
    <row r="794" ht="18" customHeight="1" x14ac:dyDescent="0.2"/>
    <row r="795" ht="18" customHeight="1" x14ac:dyDescent="0.2"/>
    <row r="796" ht="18" customHeight="1" x14ac:dyDescent="0.2"/>
    <row r="797" ht="18" customHeight="1" x14ac:dyDescent="0.2"/>
    <row r="798" ht="18" customHeight="1" x14ac:dyDescent="0.2"/>
    <row r="799" ht="18" customHeight="1" x14ac:dyDescent="0.2"/>
    <row r="800" ht="18" customHeight="1" x14ac:dyDescent="0.2"/>
    <row r="801" ht="18" customHeight="1" x14ac:dyDescent="0.2"/>
    <row r="802" ht="18" customHeight="1" x14ac:dyDescent="0.2"/>
    <row r="803" ht="18" customHeight="1" x14ac:dyDescent="0.2"/>
    <row r="804" ht="18" customHeight="1" x14ac:dyDescent="0.2"/>
    <row r="805" ht="18" customHeight="1" x14ac:dyDescent="0.2"/>
    <row r="806" ht="18" customHeight="1" x14ac:dyDescent="0.2"/>
    <row r="807" ht="18" customHeight="1" x14ac:dyDescent="0.2"/>
    <row r="808" ht="18" customHeight="1" x14ac:dyDescent="0.2"/>
    <row r="809" ht="18" customHeight="1" x14ac:dyDescent="0.2"/>
    <row r="810" ht="18" customHeight="1" x14ac:dyDescent="0.2"/>
    <row r="811" ht="18" customHeight="1" x14ac:dyDescent="0.2"/>
    <row r="812" ht="18" customHeight="1" x14ac:dyDescent="0.2"/>
    <row r="813" ht="18" customHeight="1" x14ac:dyDescent="0.2"/>
    <row r="814" ht="18" customHeight="1" x14ac:dyDescent="0.2"/>
    <row r="815" ht="18" customHeight="1" x14ac:dyDescent="0.2"/>
    <row r="816" ht="18" customHeight="1" x14ac:dyDescent="0.2"/>
    <row r="817" ht="18" customHeight="1" x14ac:dyDescent="0.2"/>
    <row r="818" ht="18" customHeight="1" x14ac:dyDescent="0.2"/>
    <row r="819" ht="18" customHeight="1" x14ac:dyDescent="0.2"/>
    <row r="820" ht="18" customHeight="1" x14ac:dyDescent="0.2"/>
    <row r="821" ht="18" customHeight="1" x14ac:dyDescent="0.2"/>
    <row r="822" ht="18" customHeight="1" x14ac:dyDescent="0.2"/>
    <row r="823" ht="18" customHeight="1" x14ac:dyDescent="0.2"/>
    <row r="824" ht="18" customHeight="1" x14ac:dyDescent="0.2"/>
    <row r="825" ht="18" customHeight="1" x14ac:dyDescent="0.2"/>
    <row r="826" ht="18" customHeight="1" x14ac:dyDescent="0.2"/>
    <row r="827" ht="18" customHeight="1" x14ac:dyDescent="0.2"/>
    <row r="828" ht="18" customHeight="1" x14ac:dyDescent="0.2"/>
    <row r="829" ht="18" customHeight="1" x14ac:dyDescent="0.2"/>
    <row r="830" ht="18" customHeight="1" x14ac:dyDescent="0.2"/>
    <row r="831" ht="18" customHeight="1" x14ac:dyDescent="0.2"/>
    <row r="832" ht="18" customHeight="1" x14ac:dyDescent="0.2"/>
    <row r="833" ht="18" customHeight="1" x14ac:dyDescent="0.2"/>
    <row r="834" ht="18" customHeight="1" x14ac:dyDescent="0.2"/>
    <row r="835" ht="18" customHeight="1" x14ac:dyDescent="0.2"/>
    <row r="836" ht="18" customHeight="1" x14ac:dyDescent="0.2"/>
    <row r="837" ht="18" customHeight="1" x14ac:dyDescent="0.2"/>
    <row r="838" ht="18" customHeight="1" x14ac:dyDescent="0.2"/>
    <row r="839" ht="18" customHeight="1" x14ac:dyDescent="0.2"/>
    <row r="840" ht="18" customHeight="1" x14ac:dyDescent="0.2"/>
    <row r="841" ht="18" customHeight="1" x14ac:dyDescent="0.2"/>
    <row r="842" ht="18" customHeight="1" x14ac:dyDescent="0.2"/>
    <row r="843" ht="18" customHeight="1" x14ac:dyDescent="0.2"/>
    <row r="844" ht="18" customHeight="1" x14ac:dyDescent="0.2"/>
    <row r="845" ht="18" customHeight="1" x14ac:dyDescent="0.2"/>
    <row r="846" ht="18" customHeight="1" x14ac:dyDescent="0.2"/>
    <row r="847" ht="18" customHeight="1" x14ac:dyDescent="0.2"/>
    <row r="848" ht="18" customHeight="1" x14ac:dyDescent="0.2"/>
    <row r="849" ht="18" customHeight="1" x14ac:dyDescent="0.2"/>
    <row r="850" ht="18" customHeight="1" x14ac:dyDescent="0.2"/>
    <row r="851" ht="18" customHeight="1" x14ac:dyDescent="0.2"/>
    <row r="852" ht="18" customHeight="1" x14ac:dyDescent="0.2"/>
    <row r="853" ht="18" customHeight="1" x14ac:dyDescent="0.2"/>
    <row r="854" ht="18" customHeight="1" x14ac:dyDescent="0.2"/>
    <row r="855" ht="18" customHeight="1" x14ac:dyDescent="0.2"/>
    <row r="856" ht="18" customHeight="1" x14ac:dyDescent="0.2"/>
    <row r="857" ht="18" customHeight="1" x14ac:dyDescent="0.2"/>
    <row r="858" ht="18" customHeight="1" x14ac:dyDescent="0.2"/>
    <row r="859" ht="18" customHeight="1" x14ac:dyDescent="0.2"/>
    <row r="860" ht="18" customHeight="1" x14ac:dyDescent="0.2"/>
    <row r="861" ht="18" customHeight="1" x14ac:dyDescent="0.2"/>
    <row r="862" ht="18" customHeight="1" x14ac:dyDescent="0.2"/>
    <row r="863" ht="18" customHeight="1" x14ac:dyDescent="0.2"/>
    <row r="864" ht="18" customHeight="1" x14ac:dyDescent="0.2"/>
    <row r="865" ht="18" customHeight="1" x14ac:dyDescent="0.2"/>
    <row r="866" ht="18" customHeight="1" x14ac:dyDescent="0.2"/>
    <row r="867" ht="18" customHeight="1" x14ac:dyDescent="0.2"/>
    <row r="868" ht="18" customHeight="1" x14ac:dyDescent="0.2"/>
    <row r="869" ht="18" customHeight="1" x14ac:dyDescent="0.2"/>
    <row r="870" ht="18" customHeight="1" x14ac:dyDescent="0.2"/>
    <row r="871" ht="18" customHeight="1" x14ac:dyDescent="0.2"/>
    <row r="872" ht="18" customHeight="1" x14ac:dyDescent="0.2"/>
    <row r="873" ht="18" customHeight="1" x14ac:dyDescent="0.2"/>
    <row r="874" ht="18" customHeight="1" x14ac:dyDescent="0.2"/>
    <row r="875" ht="18" customHeight="1" x14ac:dyDescent="0.2"/>
    <row r="876" ht="18" customHeight="1" x14ac:dyDescent="0.2"/>
    <row r="877" ht="18" customHeight="1" x14ac:dyDescent="0.2"/>
    <row r="878" ht="18" customHeight="1" x14ac:dyDescent="0.2"/>
    <row r="879" ht="18" customHeight="1" x14ac:dyDescent="0.2"/>
    <row r="880" ht="18" customHeight="1" x14ac:dyDescent="0.2"/>
    <row r="881" ht="18" customHeight="1" x14ac:dyDescent="0.2"/>
    <row r="882" ht="18" customHeight="1" x14ac:dyDescent="0.2"/>
    <row r="883" ht="18" customHeight="1" x14ac:dyDescent="0.2"/>
    <row r="884" ht="18" customHeight="1" x14ac:dyDescent="0.2"/>
    <row r="885" ht="18" customHeight="1" x14ac:dyDescent="0.2"/>
    <row r="886" ht="18" customHeight="1" x14ac:dyDescent="0.2"/>
    <row r="887" ht="18" customHeight="1" x14ac:dyDescent="0.2"/>
    <row r="888" ht="18" customHeight="1" x14ac:dyDescent="0.2"/>
    <row r="889" ht="18" customHeight="1" x14ac:dyDescent="0.2"/>
    <row r="890" ht="18" customHeight="1" x14ac:dyDescent="0.2"/>
    <row r="891" ht="18" customHeight="1" x14ac:dyDescent="0.2"/>
    <row r="892" ht="18" customHeight="1" x14ac:dyDescent="0.2"/>
    <row r="893" ht="18" customHeight="1" x14ac:dyDescent="0.2"/>
    <row r="894" ht="18" customHeight="1" x14ac:dyDescent="0.2"/>
    <row r="895" ht="18" customHeight="1" x14ac:dyDescent="0.2"/>
    <row r="896" ht="18" customHeight="1" x14ac:dyDescent="0.2"/>
    <row r="897" ht="18" customHeight="1" x14ac:dyDescent="0.2"/>
    <row r="898" ht="18" customHeight="1" x14ac:dyDescent="0.2"/>
    <row r="899" ht="18" customHeight="1" x14ac:dyDescent="0.2"/>
    <row r="900" ht="18" customHeight="1" x14ac:dyDescent="0.2"/>
    <row r="901" ht="18" customHeight="1" x14ac:dyDescent="0.2"/>
    <row r="902" ht="18" customHeight="1" x14ac:dyDescent="0.2"/>
    <row r="903" ht="18" customHeight="1" x14ac:dyDescent="0.2"/>
    <row r="904" ht="18" customHeight="1" x14ac:dyDescent="0.2"/>
    <row r="905" ht="18" customHeight="1" x14ac:dyDescent="0.2"/>
    <row r="906" ht="18" customHeight="1" x14ac:dyDescent="0.2"/>
    <row r="907" ht="18" customHeight="1" x14ac:dyDescent="0.2"/>
    <row r="908" ht="18" customHeight="1" x14ac:dyDescent="0.2"/>
    <row r="909" ht="18" customHeight="1" x14ac:dyDescent="0.2"/>
    <row r="910" ht="18" customHeight="1" x14ac:dyDescent="0.2"/>
    <row r="911" ht="18" customHeight="1" x14ac:dyDescent="0.2"/>
    <row r="912" ht="18" customHeight="1" x14ac:dyDescent="0.2"/>
    <row r="913" ht="18" customHeight="1" x14ac:dyDescent="0.2"/>
    <row r="914" ht="18" customHeight="1" x14ac:dyDescent="0.2"/>
    <row r="915" ht="18" customHeight="1" x14ac:dyDescent="0.2"/>
    <row r="916" ht="18" customHeight="1" x14ac:dyDescent="0.2"/>
    <row r="917" ht="18" customHeight="1" x14ac:dyDescent="0.2"/>
    <row r="918" ht="18" customHeight="1" x14ac:dyDescent="0.2"/>
    <row r="919" ht="18" customHeight="1" x14ac:dyDescent="0.2"/>
    <row r="920" ht="18" customHeight="1" x14ac:dyDescent="0.2"/>
    <row r="921" ht="18" customHeight="1" x14ac:dyDescent="0.2"/>
    <row r="922" ht="18" customHeight="1" x14ac:dyDescent="0.2"/>
    <row r="923" ht="18" customHeight="1" x14ac:dyDescent="0.2"/>
    <row r="924" ht="18" customHeight="1" x14ac:dyDescent="0.2"/>
    <row r="925" ht="18" customHeight="1" x14ac:dyDescent="0.2"/>
    <row r="926" ht="18" customHeight="1" x14ac:dyDescent="0.2"/>
    <row r="927" ht="18" customHeight="1" x14ac:dyDescent="0.2"/>
    <row r="928" ht="18" customHeight="1" x14ac:dyDescent="0.2"/>
    <row r="929" ht="18" customHeight="1" x14ac:dyDescent="0.2"/>
    <row r="930" ht="18" customHeight="1" x14ac:dyDescent="0.2"/>
    <row r="931" ht="18" customHeight="1" x14ac:dyDescent="0.2"/>
    <row r="932" ht="18" customHeight="1" x14ac:dyDescent="0.2"/>
    <row r="933" ht="18" customHeight="1" x14ac:dyDescent="0.2"/>
    <row r="934" ht="18" customHeight="1" x14ac:dyDescent="0.2"/>
    <row r="935" ht="18" customHeight="1" x14ac:dyDescent="0.2"/>
    <row r="936" ht="18" customHeight="1" x14ac:dyDescent="0.2"/>
    <row r="937" ht="18" customHeight="1" x14ac:dyDescent="0.2"/>
    <row r="938" ht="18" customHeight="1" x14ac:dyDescent="0.2"/>
    <row r="939" ht="18" customHeight="1" x14ac:dyDescent="0.2"/>
    <row r="940" ht="18" customHeight="1" x14ac:dyDescent="0.2"/>
    <row r="941" ht="18" customHeight="1" x14ac:dyDescent="0.2"/>
    <row r="942" ht="18" customHeight="1" x14ac:dyDescent="0.2"/>
    <row r="943" ht="18" customHeight="1" x14ac:dyDescent="0.2"/>
    <row r="944" ht="18" customHeight="1" x14ac:dyDescent="0.2"/>
    <row r="945" ht="18" customHeight="1" x14ac:dyDescent="0.2"/>
    <row r="946" ht="18" customHeight="1" x14ac:dyDescent="0.2"/>
    <row r="947" ht="18" customHeight="1" x14ac:dyDescent="0.2"/>
    <row r="948" ht="18" customHeight="1" x14ac:dyDescent="0.2"/>
    <row r="949" ht="18" customHeight="1" x14ac:dyDescent="0.2"/>
    <row r="950" ht="18" customHeight="1" x14ac:dyDescent="0.2"/>
    <row r="951" ht="18" customHeight="1" x14ac:dyDescent="0.2"/>
    <row r="952" ht="18" customHeight="1" x14ac:dyDescent="0.2"/>
    <row r="953" ht="18" customHeight="1" x14ac:dyDescent="0.2"/>
    <row r="954" ht="18" customHeight="1" x14ac:dyDescent="0.2"/>
    <row r="955" ht="18" customHeight="1" x14ac:dyDescent="0.2"/>
    <row r="956" ht="18" customHeight="1" x14ac:dyDescent="0.2"/>
    <row r="957" ht="18" customHeight="1" x14ac:dyDescent="0.2"/>
    <row r="958" ht="18" customHeight="1" x14ac:dyDescent="0.2"/>
    <row r="959" ht="18" customHeight="1" x14ac:dyDescent="0.2"/>
    <row r="960" ht="18" customHeight="1" x14ac:dyDescent="0.2"/>
    <row r="961" ht="18" customHeight="1" x14ac:dyDescent="0.2"/>
    <row r="962" ht="18" customHeight="1" x14ac:dyDescent="0.2"/>
    <row r="963" ht="18" customHeight="1" x14ac:dyDescent="0.2"/>
    <row r="964" ht="18" customHeight="1" x14ac:dyDescent="0.2"/>
    <row r="965" ht="18" customHeight="1" x14ac:dyDescent="0.2"/>
    <row r="966" ht="18" customHeight="1" x14ac:dyDescent="0.2"/>
    <row r="967" ht="18" customHeight="1" x14ac:dyDescent="0.2"/>
    <row r="968" ht="18" customHeight="1" x14ac:dyDescent="0.2"/>
    <row r="969" ht="18" customHeight="1" x14ac:dyDescent="0.2"/>
    <row r="970" ht="18" customHeight="1" x14ac:dyDescent="0.2"/>
    <row r="971" ht="18" customHeight="1" x14ac:dyDescent="0.2"/>
    <row r="972" ht="18" customHeight="1" x14ac:dyDescent="0.2"/>
    <row r="973" ht="18" customHeight="1" x14ac:dyDescent="0.2"/>
    <row r="974" ht="18" customHeight="1" x14ac:dyDescent="0.2"/>
    <row r="975" ht="18" customHeight="1" x14ac:dyDescent="0.2"/>
    <row r="976" ht="18" customHeight="1" x14ac:dyDescent="0.2"/>
    <row r="977" ht="18" customHeight="1" x14ac:dyDescent="0.2"/>
    <row r="978" ht="18" customHeight="1" x14ac:dyDescent="0.2"/>
    <row r="979" ht="18" customHeight="1" x14ac:dyDescent="0.2"/>
    <row r="980" ht="18" customHeight="1" x14ac:dyDescent="0.2"/>
    <row r="981" ht="18" customHeight="1" x14ac:dyDescent="0.2"/>
    <row r="982" ht="18" customHeight="1" x14ac:dyDescent="0.2"/>
    <row r="983" ht="18" customHeight="1" x14ac:dyDescent="0.2"/>
    <row r="984" ht="18" customHeight="1" x14ac:dyDescent="0.2"/>
    <row r="985" ht="18" customHeight="1" x14ac:dyDescent="0.2"/>
    <row r="986" ht="18" customHeight="1" x14ac:dyDescent="0.2"/>
    <row r="987" ht="18" customHeight="1" x14ac:dyDescent="0.2"/>
    <row r="988" ht="18" customHeight="1" x14ac:dyDescent="0.2"/>
    <row r="989" ht="18" customHeight="1" x14ac:dyDescent="0.2"/>
    <row r="990" ht="18" customHeight="1" x14ac:dyDescent="0.2"/>
    <row r="991" ht="18" customHeight="1" x14ac:dyDescent="0.2"/>
    <row r="992" ht="18" customHeight="1" x14ac:dyDescent="0.2"/>
    <row r="993" ht="18" customHeight="1" x14ac:dyDescent="0.2"/>
    <row r="994" ht="18" customHeight="1" x14ac:dyDescent="0.2"/>
    <row r="995" ht="18" customHeight="1" x14ac:dyDescent="0.2"/>
    <row r="996" ht="18" customHeight="1" x14ac:dyDescent="0.2"/>
    <row r="997" ht="18" customHeight="1" x14ac:dyDescent="0.2"/>
    <row r="998" ht="18" customHeight="1" x14ac:dyDescent="0.2"/>
    <row r="999" ht="18" customHeight="1" x14ac:dyDescent="0.2"/>
    <row r="1000" ht="18" customHeight="1" x14ac:dyDescent="0.2"/>
    <row r="1001" ht="18" customHeight="1" x14ac:dyDescent="0.2"/>
    <row r="1002" ht="18" customHeight="1" x14ac:dyDescent="0.2"/>
    <row r="1003" ht="18" customHeight="1" x14ac:dyDescent="0.2"/>
    <row r="1004" ht="18" customHeight="1" x14ac:dyDescent="0.2"/>
    <row r="1005" ht="18" customHeight="1" x14ac:dyDescent="0.2"/>
  </sheetData>
  <mergeCells count="16">
    <mergeCell ref="A1:J1"/>
    <mergeCell ref="A2:J2"/>
    <mergeCell ref="A3:J3"/>
    <mergeCell ref="E5:E8"/>
    <mergeCell ref="F5:H8"/>
    <mergeCell ref="I5:J6"/>
    <mergeCell ref="A9:J9"/>
    <mergeCell ref="F348:G348"/>
    <mergeCell ref="H348:J348"/>
    <mergeCell ref="A346:C346"/>
    <mergeCell ref="F346:G346"/>
    <mergeCell ref="H346:J346"/>
    <mergeCell ref="A347:C347"/>
    <mergeCell ref="F347:G347"/>
    <mergeCell ref="H347:J347"/>
    <mergeCell ref="A348:C348"/>
  </mergeCells>
  <pageMargins left="0.51181102362204722" right="0.51181102362204722" top="0.59055118110236227" bottom="0.59055118110236227" header="0" footer="0"/>
  <pageSetup paperSize="9" scale="73" fitToHeight="0" orientation="landscape" r:id="rId1"/>
  <headerFooter>
    <oddHeader xml:space="preserve">&amp;L </oddHeader>
    <oddFooter xml:space="preserve">&amp;L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FEF8F-DEB4-4BE2-AFD9-90F171934AC4}">
  <dimension ref="A1:J1004"/>
  <sheetViews>
    <sheetView view="pageBreakPreview" zoomScale="60" zoomScaleNormal="85" workbookViewId="0">
      <selection activeCell="I11" sqref="I11"/>
    </sheetView>
  </sheetViews>
  <sheetFormatPr defaultColWidth="12.625" defaultRowHeight="15" customHeight="1" x14ac:dyDescent="0.2"/>
  <cols>
    <col min="1" max="1" width="10" style="66" customWidth="1"/>
    <col min="2" max="2" width="7" style="66" customWidth="1"/>
    <col min="3" max="3" width="8.625" style="66" hidden="1" customWidth="1"/>
    <col min="4" max="4" width="42.625" style="66" customWidth="1"/>
    <col min="5" max="5" width="20.5" style="66" customWidth="1"/>
    <col min="6" max="6" width="5" style="66" customWidth="1"/>
    <col min="7" max="7" width="10" style="66" customWidth="1"/>
    <col min="8" max="8" width="19" style="66" customWidth="1"/>
    <col min="9" max="9" width="18.375" style="66" customWidth="1"/>
    <col min="10" max="10" width="17.5" style="66" customWidth="1"/>
    <col min="11" max="26" width="8.625" style="66" customWidth="1"/>
    <col min="27" max="16384" width="12.625" style="66"/>
  </cols>
  <sheetData>
    <row r="1" spans="1:10" ht="15" customHeight="1" x14ac:dyDescent="0.25">
      <c r="A1" s="135" t="s">
        <v>4524</v>
      </c>
      <c r="B1" s="136"/>
      <c r="C1" s="136"/>
      <c r="D1" s="136"/>
      <c r="E1" s="136"/>
      <c r="F1" s="136"/>
      <c r="G1" s="136"/>
      <c r="H1" s="136"/>
      <c r="I1" s="136"/>
      <c r="J1" s="137"/>
    </row>
    <row r="2" spans="1:10" ht="15" customHeight="1" x14ac:dyDescent="0.25">
      <c r="A2" s="138" t="s">
        <v>893</v>
      </c>
      <c r="B2" s="139"/>
      <c r="C2" s="139"/>
      <c r="D2" s="139"/>
      <c r="E2" s="139"/>
      <c r="F2" s="139"/>
      <c r="G2" s="139"/>
      <c r="H2" s="139"/>
      <c r="I2" s="139"/>
      <c r="J2" s="140"/>
    </row>
    <row r="3" spans="1:10" ht="75.75" customHeight="1" x14ac:dyDescent="0.2">
      <c r="A3" s="141" t="s">
        <v>4525</v>
      </c>
      <c r="B3" s="142"/>
      <c r="C3" s="142"/>
      <c r="D3" s="142"/>
      <c r="E3" s="142"/>
      <c r="F3" s="142"/>
      <c r="G3" s="142"/>
      <c r="H3" s="142"/>
      <c r="I3" s="142"/>
      <c r="J3" s="143"/>
    </row>
    <row r="4" spans="1:10" ht="19.5" customHeight="1" x14ac:dyDescent="0.2">
      <c r="A4" s="33" t="s">
        <v>4520</v>
      </c>
      <c r="B4" s="144"/>
      <c r="C4" s="144"/>
      <c r="D4" s="144"/>
      <c r="E4" s="57" t="s">
        <v>901</v>
      </c>
      <c r="F4" s="145" t="s">
        <v>4521</v>
      </c>
      <c r="G4" s="145"/>
      <c r="H4" s="145" t="s">
        <v>4522</v>
      </c>
      <c r="I4" s="144"/>
      <c r="J4" s="146"/>
    </row>
    <row r="5" spans="1:10" ht="28.5" customHeight="1" x14ac:dyDescent="0.2">
      <c r="A5" s="33" t="s">
        <v>897</v>
      </c>
      <c r="B5" s="144"/>
      <c r="C5" s="144"/>
      <c r="D5" s="144"/>
      <c r="E5" s="57"/>
      <c r="F5" s="145"/>
      <c r="G5" s="145"/>
      <c r="H5" s="145"/>
      <c r="I5" s="144"/>
      <c r="J5" s="146"/>
    </row>
    <row r="6" spans="1:10" ht="91.5" customHeight="1" x14ac:dyDescent="0.2">
      <c r="A6" s="134" t="s">
        <v>4526</v>
      </c>
      <c r="B6" s="147"/>
      <c r="C6" s="147"/>
      <c r="D6" s="147"/>
      <c r="E6" s="57"/>
      <c r="F6" s="145"/>
      <c r="G6" s="145"/>
      <c r="H6" s="145"/>
      <c r="I6" s="148"/>
      <c r="J6" s="149"/>
    </row>
    <row r="7" spans="1:10" ht="22.5" customHeight="1" x14ac:dyDescent="0.2">
      <c r="A7" s="150" t="s">
        <v>4523</v>
      </c>
      <c r="B7" s="151"/>
      <c r="C7" s="151"/>
      <c r="D7" s="151"/>
      <c r="E7" s="151"/>
      <c r="F7" s="151"/>
      <c r="G7" s="151"/>
      <c r="H7" s="151"/>
      <c r="I7" s="151"/>
      <c r="J7" s="152"/>
    </row>
    <row r="8" spans="1:10" ht="30" customHeight="1" x14ac:dyDescent="0.2">
      <c r="A8" s="153" t="s">
        <v>3</v>
      </c>
      <c r="B8" s="132"/>
      <c r="C8" s="133"/>
      <c r="D8" s="131" t="s">
        <v>6</v>
      </c>
      <c r="E8" s="132"/>
      <c r="F8" s="133"/>
      <c r="G8" s="3"/>
      <c r="H8" s="4" t="s">
        <v>8</v>
      </c>
      <c r="I8" s="4" t="s">
        <v>11</v>
      </c>
      <c r="J8" s="47" t="s">
        <v>12</v>
      </c>
    </row>
    <row r="9" spans="1:10" ht="24" customHeight="1" x14ac:dyDescent="0.2">
      <c r="A9" s="48" t="s">
        <v>13</v>
      </c>
      <c r="B9" s="6"/>
      <c r="C9" s="6"/>
      <c r="D9" s="6" t="s">
        <v>15</v>
      </c>
      <c r="E9" s="6"/>
      <c r="F9" s="8"/>
      <c r="G9" s="6"/>
      <c r="H9" s="8">
        <v>1</v>
      </c>
      <c r="I9" s="9">
        <v>138728.64000000001</v>
      </c>
      <c r="J9" s="49">
        <v>4.9449725700149466E-2</v>
      </c>
    </row>
    <row r="10" spans="1:10" ht="24" customHeight="1" x14ac:dyDescent="0.2">
      <c r="A10" s="48" t="s">
        <v>25</v>
      </c>
      <c r="B10" s="6"/>
      <c r="C10" s="6"/>
      <c r="D10" s="6" t="s">
        <v>26</v>
      </c>
      <c r="E10" s="6"/>
      <c r="F10" s="8"/>
      <c r="G10" s="6"/>
      <c r="H10" s="8">
        <v>1</v>
      </c>
      <c r="I10" s="9">
        <v>62684.38</v>
      </c>
      <c r="J10" s="49">
        <v>2.2343802957225958E-2</v>
      </c>
    </row>
    <row r="11" spans="1:10" ht="24" customHeight="1" x14ac:dyDescent="0.2">
      <c r="A11" s="48" t="s">
        <v>52</v>
      </c>
      <c r="B11" s="6"/>
      <c r="C11" s="6"/>
      <c r="D11" s="6" t="s">
        <v>53</v>
      </c>
      <c r="E11" s="6"/>
      <c r="F11" s="8"/>
      <c r="G11" s="6"/>
      <c r="H11" s="8">
        <v>1</v>
      </c>
      <c r="I11" s="9">
        <v>1289.23</v>
      </c>
      <c r="J11" s="49">
        <v>4.5954512250969733E-4</v>
      </c>
    </row>
    <row r="12" spans="1:10" ht="24" customHeight="1" x14ac:dyDescent="0.2">
      <c r="A12" s="48" t="s">
        <v>66</v>
      </c>
      <c r="B12" s="6"/>
      <c r="C12" s="6"/>
      <c r="D12" s="6" t="s">
        <v>67</v>
      </c>
      <c r="E12" s="6"/>
      <c r="F12" s="8"/>
      <c r="G12" s="6"/>
      <c r="H12" s="8">
        <v>1</v>
      </c>
      <c r="I12" s="9">
        <v>38192.99</v>
      </c>
      <c r="J12" s="49">
        <v>1.3613864297729377E-2</v>
      </c>
    </row>
    <row r="13" spans="1:10" ht="24" customHeight="1" x14ac:dyDescent="0.2">
      <c r="A13" s="48" t="s">
        <v>97</v>
      </c>
      <c r="B13" s="6"/>
      <c r="C13" s="6"/>
      <c r="D13" s="6" t="s">
        <v>98</v>
      </c>
      <c r="E13" s="6"/>
      <c r="F13" s="8"/>
      <c r="G13" s="6"/>
      <c r="H13" s="8">
        <v>1</v>
      </c>
      <c r="I13" s="9">
        <v>15048.37</v>
      </c>
      <c r="J13" s="49">
        <v>5.3639808530838206E-3</v>
      </c>
    </row>
    <row r="14" spans="1:10" ht="24" customHeight="1" x14ac:dyDescent="0.2">
      <c r="A14" s="48" t="s">
        <v>112</v>
      </c>
      <c r="B14" s="6"/>
      <c r="C14" s="6"/>
      <c r="D14" s="6" t="s">
        <v>113</v>
      </c>
      <c r="E14" s="6"/>
      <c r="F14" s="8"/>
      <c r="G14" s="6"/>
      <c r="H14" s="8">
        <v>1</v>
      </c>
      <c r="I14" s="9">
        <v>413015.6</v>
      </c>
      <c r="J14" s="49">
        <v>0.14721911877664665</v>
      </c>
    </row>
    <row r="15" spans="1:10" ht="24" customHeight="1" x14ac:dyDescent="0.2">
      <c r="A15" s="48" t="s">
        <v>228</v>
      </c>
      <c r="B15" s="6"/>
      <c r="C15" s="6"/>
      <c r="D15" s="6" t="s">
        <v>229</v>
      </c>
      <c r="E15" s="6"/>
      <c r="F15" s="8"/>
      <c r="G15" s="6"/>
      <c r="H15" s="8">
        <v>1</v>
      </c>
      <c r="I15" s="9">
        <v>220533.41</v>
      </c>
      <c r="J15" s="49">
        <v>7.8608978162105519E-2</v>
      </c>
    </row>
    <row r="16" spans="1:10" ht="24" customHeight="1" x14ac:dyDescent="0.2">
      <c r="A16" s="48" t="s">
        <v>247</v>
      </c>
      <c r="B16" s="6"/>
      <c r="C16" s="6"/>
      <c r="D16" s="6" t="s">
        <v>248</v>
      </c>
      <c r="E16" s="6"/>
      <c r="F16" s="8"/>
      <c r="G16" s="6"/>
      <c r="H16" s="8">
        <v>1</v>
      </c>
      <c r="I16" s="9">
        <v>173523.9</v>
      </c>
      <c r="J16" s="49">
        <v>6.1852471540268586E-2</v>
      </c>
    </row>
    <row r="17" spans="1:10" ht="24" customHeight="1" x14ac:dyDescent="0.2">
      <c r="A17" s="48" t="s">
        <v>300</v>
      </c>
      <c r="B17" s="6"/>
      <c r="C17" s="6"/>
      <c r="D17" s="6" t="s">
        <v>301</v>
      </c>
      <c r="E17" s="6"/>
      <c r="F17" s="8"/>
      <c r="G17" s="6"/>
      <c r="H17" s="8">
        <v>1</v>
      </c>
      <c r="I17" s="9">
        <v>278951.64</v>
      </c>
      <c r="J17" s="49">
        <v>9.9432114966360521E-2</v>
      </c>
    </row>
    <row r="18" spans="1:10" ht="24" customHeight="1" x14ac:dyDescent="0.2">
      <c r="A18" s="48" t="s">
        <v>326</v>
      </c>
      <c r="B18" s="6"/>
      <c r="C18" s="6"/>
      <c r="D18" s="6" t="s">
        <v>327</v>
      </c>
      <c r="E18" s="6"/>
      <c r="F18" s="8"/>
      <c r="G18" s="6"/>
      <c r="H18" s="8">
        <v>1</v>
      </c>
      <c r="I18" s="9">
        <v>3935.69</v>
      </c>
      <c r="J18" s="49">
        <v>1.4028739194792167E-3</v>
      </c>
    </row>
    <row r="19" spans="1:10" ht="24" customHeight="1" x14ac:dyDescent="0.2">
      <c r="A19" s="48" t="s">
        <v>336</v>
      </c>
      <c r="B19" s="6"/>
      <c r="C19" s="6"/>
      <c r="D19" s="6" t="s">
        <v>337</v>
      </c>
      <c r="E19" s="6"/>
      <c r="F19" s="8"/>
      <c r="G19" s="6"/>
      <c r="H19" s="8">
        <v>1</v>
      </c>
      <c r="I19" s="9">
        <v>10771.84</v>
      </c>
      <c r="J19" s="49">
        <v>3.8396147564475369E-3</v>
      </c>
    </row>
    <row r="20" spans="1:10" ht="24" customHeight="1" x14ac:dyDescent="0.2">
      <c r="A20" s="48" t="s">
        <v>349</v>
      </c>
      <c r="B20" s="6"/>
      <c r="C20" s="6"/>
      <c r="D20" s="6" t="s">
        <v>350</v>
      </c>
      <c r="E20" s="6"/>
      <c r="F20" s="8"/>
      <c r="G20" s="6"/>
      <c r="H20" s="8">
        <v>1</v>
      </c>
      <c r="I20" s="9">
        <v>129438.54</v>
      </c>
      <c r="J20" s="49">
        <v>4.6138276119681014E-2</v>
      </c>
    </row>
    <row r="21" spans="1:10" ht="24" customHeight="1" x14ac:dyDescent="0.2">
      <c r="A21" s="48" t="s">
        <v>423</v>
      </c>
      <c r="B21" s="6"/>
      <c r="C21" s="6"/>
      <c r="D21" s="6" t="s">
        <v>424</v>
      </c>
      <c r="E21" s="6"/>
      <c r="F21" s="8"/>
      <c r="G21" s="6"/>
      <c r="H21" s="8">
        <v>1</v>
      </c>
      <c r="I21" s="9">
        <v>4401.6400000000003</v>
      </c>
      <c r="J21" s="49">
        <v>1.5689614677315794E-3</v>
      </c>
    </row>
    <row r="22" spans="1:10" ht="24" customHeight="1" x14ac:dyDescent="0.2">
      <c r="A22" s="48" t="s">
        <v>449</v>
      </c>
      <c r="B22" s="6"/>
      <c r="C22" s="6"/>
      <c r="D22" s="6" t="s">
        <v>450</v>
      </c>
      <c r="E22" s="6"/>
      <c r="F22" s="8"/>
      <c r="G22" s="6"/>
      <c r="H22" s="8">
        <v>1</v>
      </c>
      <c r="I22" s="9">
        <v>28003.06</v>
      </c>
      <c r="J22" s="49">
        <v>9.9816709495950326E-3</v>
      </c>
    </row>
    <row r="23" spans="1:10" ht="24" customHeight="1" x14ac:dyDescent="0.2">
      <c r="A23" s="48" t="s">
        <v>501</v>
      </c>
      <c r="B23" s="6"/>
      <c r="C23" s="6"/>
      <c r="D23" s="6" t="s">
        <v>502</v>
      </c>
      <c r="E23" s="6"/>
      <c r="F23" s="8"/>
      <c r="G23" s="6"/>
      <c r="H23" s="8">
        <v>1</v>
      </c>
      <c r="I23" s="9">
        <v>384934.88</v>
      </c>
      <c r="J23" s="49">
        <v>0.13720976597492737</v>
      </c>
    </row>
    <row r="24" spans="1:10" ht="24" customHeight="1" x14ac:dyDescent="0.2">
      <c r="A24" s="48" t="s">
        <v>709</v>
      </c>
      <c r="B24" s="6"/>
      <c r="C24" s="6"/>
      <c r="D24" s="6" t="s">
        <v>710</v>
      </c>
      <c r="E24" s="6"/>
      <c r="F24" s="8"/>
      <c r="G24" s="6"/>
      <c r="H24" s="8">
        <v>1</v>
      </c>
      <c r="I24" s="9">
        <v>56215.98</v>
      </c>
      <c r="J24" s="49">
        <v>2.0038146347899671E-2</v>
      </c>
    </row>
    <row r="25" spans="1:10" ht="24" customHeight="1" x14ac:dyDescent="0.2">
      <c r="A25" s="48" t="s">
        <v>782</v>
      </c>
      <c r="B25" s="6"/>
      <c r="C25" s="6"/>
      <c r="D25" s="6" t="s">
        <v>783</v>
      </c>
      <c r="E25" s="6"/>
      <c r="F25" s="8"/>
      <c r="G25" s="6"/>
      <c r="H25" s="8">
        <v>1</v>
      </c>
      <c r="I25" s="9">
        <v>4500.68</v>
      </c>
      <c r="J25" s="49">
        <v>1.6042642057483493E-3</v>
      </c>
    </row>
    <row r="26" spans="1:10" ht="25.5" customHeight="1" x14ac:dyDescent="0.2">
      <c r="A26" s="48" t="s">
        <v>796</v>
      </c>
      <c r="B26" s="6"/>
      <c r="C26" s="6"/>
      <c r="D26" s="6" t="s">
        <v>797</v>
      </c>
      <c r="E26" s="6"/>
      <c r="F26" s="8"/>
      <c r="G26" s="6"/>
      <c r="H26" s="8">
        <v>1</v>
      </c>
      <c r="I26" s="9">
        <v>3615.8</v>
      </c>
      <c r="J26" s="49">
        <v>1.2888493550185487E-3</v>
      </c>
    </row>
    <row r="27" spans="1:10" ht="24" customHeight="1" x14ac:dyDescent="0.2">
      <c r="A27" s="48" t="s">
        <v>810</v>
      </c>
      <c r="B27" s="6"/>
      <c r="C27" s="6"/>
      <c r="D27" s="6" t="s">
        <v>811</v>
      </c>
      <c r="E27" s="6"/>
      <c r="F27" s="8"/>
      <c r="G27" s="6"/>
      <c r="H27" s="8">
        <v>1</v>
      </c>
      <c r="I27" s="9">
        <v>145470.84</v>
      </c>
      <c r="J27" s="49">
        <v>5.185297812600434E-2</v>
      </c>
    </row>
    <row r="28" spans="1:10" ht="24" customHeight="1" x14ac:dyDescent="0.2">
      <c r="A28" s="48" t="s">
        <v>874</v>
      </c>
      <c r="B28" s="6"/>
      <c r="C28" s="6"/>
      <c r="D28" s="6" t="s">
        <v>875</v>
      </c>
      <c r="E28" s="6"/>
      <c r="F28" s="8"/>
      <c r="G28" s="6"/>
      <c r="H28" s="8">
        <v>1</v>
      </c>
      <c r="I28" s="9">
        <v>24615.61</v>
      </c>
      <c r="J28" s="49">
        <v>8.7742167907207645E-3</v>
      </c>
    </row>
    <row r="29" spans="1:10" ht="24" customHeight="1" x14ac:dyDescent="0.2">
      <c r="A29" s="48" t="s">
        <v>882</v>
      </c>
      <c r="B29" s="6"/>
      <c r="C29" s="6"/>
      <c r="D29" s="6" t="s">
        <v>883</v>
      </c>
      <c r="E29" s="6"/>
      <c r="F29" s="8"/>
      <c r="G29" s="6"/>
      <c r="H29" s="8">
        <v>1</v>
      </c>
      <c r="I29" s="9">
        <v>667575.4</v>
      </c>
      <c r="J29" s="49">
        <v>0.23795677961066697</v>
      </c>
    </row>
    <row r="30" spans="1:10" ht="13.5" customHeight="1" x14ac:dyDescent="0.2">
      <c r="A30" s="50"/>
      <c r="B30" s="51"/>
      <c r="C30" s="51"/>
      <c r="D30" s="51"/>
      <c r="E30" s="51"/>
      <c r="F30" s="51"/>
      <c r="G30" s="51"/>
      <c r="H30" s="51"/>
      <c r="I30" s="51"/>
      <c r="J30" s="52"/>
    </row>
    <row r="31" spans="1:10" ht="13.5" customHeight="1" x14ac:dyDescent="0.2">
      <c r="A31" s="53"/>
      <c r="B31" s="154"/>
      <c r="C31" s="154"/>
      <c r="D31" s="55"/>
      <c r="E31" s="56"/>
      <c r="F31" s="57" t="s">
        <v>889</v>
      </c>
      <c r="G31" s="154"/>
      <c r="H31" s="58">
        <v>2244479.2400000002</v>
      </c>
      <c r="I31" s="154"/>
      <c r="J31" s="155"/>
    </row>
    <row r="32" spans="1:10" ht="13.5" customHeight="1" x14ac:dyDescent="0.2">
      <c r="A32" s="53"/>
      <c r="B32" s="154"/>
      <c r="C32" s="154"/>
      <c r="D32" s="55"/>
      <c r="E32" s="56"/>
      <c r="F32" s="57" t="s">
        <v>890</v>
      </c>
      <c r="G32" s="154"/>
      <c r="H32" s="58">
        <v>560968.88</v>
      </c>
      <c r="I32" s="154"/>
      <c r="J32" s="155"/>
    </row>
    <row r="33" spans="1:10" ht="13.5" customHeight="1" x14ac:dyDescent="0.2">
      <c r="A33" s="53"/>
      <c r="B33" s="154"/>
      <c r="C33" s="154"/>
      <c r="D33" s="55"/>
      <c r="E33" s="56"/>
      <c r="F33" s="57" t="s">
        <v>891</v>
      </c>
      <c r="G33" s="154"/>
      <c r="H33" s="58">
        <v>2805448.12</v>
      </c>
      <c r="I33" s="154"/>
      <c r="J33" s="155"/>
    </row>
    <row r="34" spans="1:10" ht="60" customHeight="1" x14ac:dyDescent="0.2">
      <c r="A34" s="60"/>
      <c r="B34" s="61"/>
      <c r="C34" s="61"/>
      <c r="D34" s="61"/>
      <c r="E34" s="61"/>
      <c r="F34" s="61"/>
      <c r="G34" s="61"/>
      <c r="H34" s="61"/>
      <c r="I34" s="61"/>
      <c r="J34" s="62"/>
    </row>
    <row r="35" spans="1:10" ht="69.75" customHeight="1" thickBot="1" x14ac:dyDescent="0.25">
      <c r="A35" s="63"/>
      <c r="B35" s="156"/>
      <c r="C35" s="156"/>
      <c r="D35" s="156"/>
      <c r="E35" s="156"/>
      <c r="F35" s="156"/>
      <c r="G35" s="156"/>
      <c r="H35" s="156"/>
      <c r="I35" s="156"/>
      <c r="J35" s="157"/>
    </row>
    <row r="36" spans="1:10" ht="13.5" customHeight="1" x14ac:dyDescent="0.2"/>
    <row r="37" spans="1:10" ht="13.5" customHeight="1" x14ac:dyDescent="0.2"/>
    <row r="38" spans="1:10" ht="13.5" customHeight="1" x14ac:dyDescent="0.2"/>
    <row r="39" spans="1:10" ht="13.5" customHeight="1" x14ac:dyDescent="0.2"/>
    <row r="40" spans="1:10" ht="13.5" customHeight="1" x14ac:dyDescent="0.2"/>
    <row r="41" spans="1:10" ht="13.5" customHeight="1" x14ac:dyDescent="0.2"/>
    <row r="42" spans="1:10" ht="13.5" customHeight="1" x14ac:dyDescent="0.2"/>
    <row r="43" spans="1:10" ht="13.5" customHeight="1" x14ac:dyDescent="0.2"/>
    <row r="44" spans="1:10" ht="13.5" customHeight="1" x14ac:dyDescent="0.2"/>
    <row r="45" spans="1:10" ht="13.5" customHeight="1" x14ac:dyDescent="0.2"/>
    <row r="46" spans="1:10" ht="13.5" customHeight="1" x14ac:dyDescent="0.2"/>
    <row r="47" spans="1:10" ht="13.5" customHeight="1" x14ac:dyDescent="0.2"/>
    <row r="48" spans="1:10"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sheetData>
  <mergeCells count="19">
    <mergeCell ref="F4:G6"/>
    <mergeCell ref="H4:H6"/>
    <mergeCell ref="F31:G31"/>
    <mergeCell ref="H31:J31"/>
    <mergeCell ref="A32:C32"/>
    <mergeCell ref="F32:G32"/>
    <mergeCell ref="H32:J32"/>
    <mergeCell ref="A33:C33"/>
    <mergeCell ref="F33:G33"/>
    <mergeCell ref="H33:J33"/>
    <mergeCell ref="A7:J7"/>
    <mergeCell ref="A8:C8"/>
    <mergeCell ref="D8:F8"/>
    <mergeCell ref="A35:J35"/>
    <mergeCell ref="A31:C31"/>
    <mergeCell ref="A1:J1"/>
    <mergeCell ref="A2:J2"/>
    <mergeCell ref="A3:J3"/>
    <mergeCell ref="E4:E6"/>
  </mergeCells>
  <pageMargins left="0.511811024" right="0.511811024" top="0.78740157499999996" bottom="0.78740157499999996" header="0.31496062000000002" footer="0.31496062000000002"/>
  <pageSetup paperSize="9" scale="55"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3687F-D23D-4BAE-8D0D-344A178CFE73}">
  <dimension ref="A1:I69"/>
  <sheetViews>
    <sheetView view="pageBreakPreview" topLeftCell="A43" zoomScale="60" zoomScaleNormal="70" workbookViewId="0">
      <selection activeCell="G56" sqref="G56"/>
    </sheetView>
  </sheetViews>
  <sheetFormatPr defaultRowHeight="14.25" x14ac:dyDescent="0.2"/>
  <cols>
    <col min="1" max="1" width="11.25" style="118" customWidth="1"/>
    <col min="2" max="2" width="60.625" style="93" customWidth="1"/>
    <col min="3" max="3" width="29.25" style="93" customWidth="1"/>
    <col min="4" max="4" width="14" style="93" bestFit="1" customWidth="1"/>
    <col min="5" max="5" width="15" style="93" customWidth="1"/>
    <col min="6" max="6" width="17.875" style="93" customWidth="1"/>
    <col min="7" max="7" width="17.375" style="93" customWidth="1"/>
    <col min="8" max="8" width="19.75" style="93" customWidth="1"/>
    <col min="9" max="9" width="13.25" style="93" bestFit="1" customWidth="1"/>
    <col min="10" max="16384" width="9" style="93"/>
  </cols>
  <sheetData>
    <row r="1" spans="1:8" ht="78" customHeight="1" x14ac:dyDescent="0.2">
      <c r="A1" s="120" t="s">
        <v>4486</v>
      </c>
      <c r="B1" s="120"/>
      <c r="C1" s="120"/>
      <c r="D1" s="120"/>
      <c r="E1" s="120"/>
      <c r="F1" s="120"/>
      <c r="G1" s="120"/>
    </row>
    <row r="2" spans="1:8" ht="40.5" customHeight="1" x14ac:dyDescent="0.2">
      <c r="A2" s="130" t="s">
        <v>4520</v>
      </c>
      <c r="B2" s="122"/>
      <c r="C2" s="123" t="s">
        <v>901</v>
      </c>
      <c r="D2" s="123"/>
      <c r="E2" s="119"/>
      <c r="F2" s="119" t="s">
        <v>4487</v>
      </c>
      <c r="G2" s="129" t="s">
        <v>4488</v>
      </c>
    </row>
    <row r="3" spans="1:8" ht="26.25" customHeight="1" x14ac:dyDescent="0.2">
      <c r="A3" s="130" t="s">
        <v>897</v>
      </c>
      <c r="B3" s="122"/>
      <c r="C3" s="123"/>
      <c r="D3" s="123"/>
      <c r="E3" s="122"/>
      <c r="F3" s="122"/>
      <c r="G3" s="129"/>
    </row>
    <row r="4" spans="1:8" ht="22.5" customHeight="1" x14ac:dyDescent="0.2">
      <c r="A4" s="130" t="str">
        <f>'[1]MEMORIA DE CALCULO'!A5:E5</f>
        <v>ASSESSORIA EXECUTIVA DE PROJETOS E CONVÊNIOS</v>
      </c>
      <c r="B4" s="122"/>
      <c r="C4" s="123"/>
      <c r="D4" s="123"/>
      <c r="E4" s="122"/>
      <c r="F4" s="122"/>
      <c r="G4" s="129"/>
    </row>
    <row r="5" spans="1:8" ht="14.25" customHeight="1" x14ac:dyDescent="0.2">
      <c r="A5" s="122"/>
      <c r="B5" s="122"/>
      <c r="C5" s="123"/>
      <c r="D5" s="123"/>
      <c r="E5" s="122"/>
      <c r="F5" s="122"/>
      <c r="G5" s="129"/>
    </row>
    <row r="6" spans="1:8" ht="34.5" customHeight="1" x14ac:dyDescent="0.2">
      <c r="A6" s="122"/>
      <c r="B6" s="122"/>
      <c r="C6" s="123"/>
      <c r="D6" s="123"/>
      <c r="E6" s="122"/>
      <c r="F6" s="122"/>
      <c r="G6" s="129"/>
    </row>
    <row r="7" spans="1:8" ht="14.25" customHeight="1" x14ac:dyDescent="0.2">
      <c r="A7" s="127" t="s">
        <v>4489</v>
      </c>
      <c r="B7" s="127"/>
      <c r="C7" s="127"/>
      <c r="D7" s="127"/>
      <c r="E7" s="127"/>
      <c r="F7" s="127"/>
      <c r="G7" s="127"/>
    </row>
    <row r="8" spans="1:8" ht="15" customHeight="1" x14ac:dyDescent="0.2">
      <c r="A8" s="127"/>
      <c r="B8" s="127"/>
      <c r="C8" s="127"/>
      <c r="D8" s="127"/>
      <c r="E8" s="127"/>
      <c r="F8" s="127"/>
      <c r="G8" s="127"/>
    </row>
    <row r="9" spans="1:8" ht="30.75" customHeight="1" x14ac:dyDescent="0.2">
      <c r="A9" s="124" t="s">
        <v>3</v>
      </c>
      <c r="B9" s="125" t="s">
        <v>6</v>
      </c>
      <c r="C9" s="124" t="s">
        <v>4490</v>
      </c>
      <c r="D9" s="126" t="s">
        <v>4491</v>
      </c>
      <c r="E9" s="126" t="s">
        <v>4492</v>
      </c>
      <c r="F9" s="126" t="s">
        <v>4493</v>
      </c>
      <c r="G9" s="126" t="s">
        <v>4494</v>
      </c>
    </row>
    <row r="10" spans="1:8" ht="15" x14ac:dyDescent="0.25">
      <c r="A10" s="94" t="s">
        <v>4495</v>
      </c>
      <c r="B10" s="95" t="str">
        <f>'[2]Resumo do Orçamento'!D5</f>
        <v>ADMINISTRAÇÃO DA OBRA</v>
      </c>
      <c r="C10" s="96">
        <f>SUM(D10:G10)</f>
        <v>1</v>
      </c>
      <c r="D10" s="97">
        <v>0.25</v>
      </c>
      <c r="E10" s="97">
        <v>0.25</v>
      </c>
      <c r="F10" s="97">
        <v>0.25</v>
      </c>
      <c r="G10" s="97">
        <v>0.25</v>
      </c>
    </row>
    <row r="11" spans="1:8" ht="15" x14ac:dyDescent="0.25">
      <c r="A11" s="94"/>
      <c r="B11" s="95"/>
      <c r="C11" s="98">
        <f>'[2]Resumo do Orçamento'!I5</f>
        <v>138728.64000000001</v>
      </c>
      <c r="D11" s="99">
        <f>$C11*D10</f>
        <v>34682.160000000003</v>
      </c>
      <c r="E11" s="99">
        <f>$C11*E10</f>
        <v>34682.160000000003</v>
      </c>
      <c r="F11" s="99">
        <f>$C11*F10</f>
        <v>34682.160000000003</v>
      </c>
      <c r="G11" s="99">
        <f>$C11*G10</f>
        <v>34682.160000000003</v>
      </c>
      <c r="H11" s="100">
        <f>D11+E11+F11+G11</f>
        <v>138728.64000000001</v>
      </c>
    </row>
    <row r="12" spans="1:8" ht="15" x14ac:dyDescent="0.25">
      <c r="A12" s="94" t="s">
        <v>4496</v>
      </c>
      <c r="B12" s="95" t="str">
        <f>'[2]Resumo do Orçamento'!D6</f>
        <v>SERVIÇOS PRELIMINARES</v>
      </c>
      <c r="C12" s="96">
        <f>SUM(D12:F12)</f>
        <v>1</v>
      </c>
      <c r="D12" s="97">
        <v>1</v>
      </c>
      <c r="E12" s="97">
        <v>0</v>
      </c>
      <c r="F12" s="97">
        <v>0</v>
      </c>
      <c r="G12" s="97">
        <v>0</v>
      </c>
    </row>
    <row r="13" spans="1:8" ht="15" x14ac:dyDescent="0.25">
      <c r="A13" s="94"/>
      <c r="B13" s="95"/>
      <c r="C13" s="98">
        <f>'[2]Resumo do Orçamento'!I6</f>
        <v>62684.38</v>
      </c>
      <c r="D13" s="99">
        <f>$C13*D12</f>
        <v>62684.38</v>
      </c>
      <c r="E13" s="99">
        <f>$C13*E12</f>
        <v>0</v>
      </c>
      <c r="F13" s="99">
        <f>$C13*F12</f>
        <v>0</v>
      </c>
      <c r="G13" s="99">
        <f>$C13*G12</f>
        <v>0</v>
      </c>
      <c r="H13" s="100">
        <f>D13+E13+F13+G13</f>
        <v>62684.38</v>
      </c>
    </row>
    <row r="14" spans="1:8" ht="15" x14ac:dyDescent="0.25">
      <c r="A14" s="94" t="s">
        <v>4497</v>
      </c>
      <c r="B14" s="95" t="str">
        <f>'[2]Resumo do Orçamento'!D7</f>
        <v>MOVIMENTO DE TERRAS PARA FUNDAÇÕES</v>
      </c>
      <c r="C14" s="96">
        <f>SUM(D14:F14)</f>
        <v>1</v>
      </c>
      <c r="D14" s="97">
        <v>1</v>
      </c>
      <c r="E14" s="97">
        <v>0</v>
      </c>
      <c r="F14" s="97">
        <v>0</v>
      </c>
      <c r="G14" s="97">
        <v>0</v>
      </c>
    </row>
    <row r="15" spans="1:8" ht="15" x14ac:dyDescent="0.25">
      <c r="A15" s="94"/>
      <c r="B15" s="95"/>
      <c r="C15" s="98">
        <f>'[2]Resumo do Orçamento'!I7</f>
        <v>1289.23</v>
      </c>
      <c r="D15" s="99">
        <f>$C15*D14</f>
        <v>1289.23</v>
      </c>
      <c r="E15" s="99">
        <f>$C15*E14</f>
        <v>0</v>
      </c>
      <c r="F15" s="99">
        <f>$C15*F14</f>
        <v>0</v>
      </c>
      <c r="G15" s="99">
        <f>$C15*G14</f>
        <v>0</v>
      </c>
      <c r="H15" s="100">
        <f>D15+E15+F15+G15</f>
        <v>1289.23</v>
      </c>
    </row>
    <row r="16" spans="1:8" ht="15" x14ac:dyDescent="0.25">
      <c r="A16" s="94" t="s">
        <v>4498</v>
      </c>
      <c r="B16" s="95" t="str">
        <f>'[2]Resumo do Orçamento'!D8</f>
        <v>FUNDAÇÃO DO CASTELO DÁGUA</v>
      </c>
      <c r="C16" s="96">
        <f>SUM(D16:F16)</f>
        <v>1</v>
      </c>
      <c r="D16" s="97">
        <v>1</v>
      </c>
      <c r="E16" s="97">
        <v>0</v>
      </c>
      <c r="F16" s="97">
        <v>0</v>
      </c>
      <c r="G16" s="97">
        <v>0</v>
      </c>
    </row>
    <row r="17" spans="1:8" ht="15" x14ac:dyDescent="0.25">
      <c r="A17" s="94"/>
      <c r="B17" s="95"/>
      <c r="C17" s="98">
        <f>'[2]Resumo do Orçamento'!I8</f>
        <v>38192.99</v>
      </c>
      <c r="D17" s="99">
        <f>$C17*D16</f>
        <v>38192.99</v>
      </c>
      <c r="E17" s="99">
        <f>$C17*E16</f>
        <v>0</v>
      </c>
      <c r="F17" s="99">
        <f>$C17*F16</f>
        <v>0</v>
      </c>
      <c r="G17" s="99">
        <f>$C17*G16</f>
        <v>0</v>
      </c>
      <c r="H17" s="100">
        <f>D17+E17+F17+G17</f>
        <v>38192.99</v>
      </c>
    </row>
    <row r="18" spans="1:8" ht="15" x14ac:dyDescent="0.25">
      <c r="A18" s="94" t="s">
        <v>4499</v>
      </c>
      <c r="B18" s="95" t="str">
        <f>'[2]Resumo do Orçamento'!D9</f>
        <v>SISTEMA DE VEDÇÃO VERTICAL</v>
      </c>
      <c r="C18" s="96">
        <f>SUM(D18:G18)</f>
        <v>1</v>
      </c>
      <c r="D18" s="97">
        <v>1</v>
      </c>
      <c r="E18" s="97">
        <v>0</v>
      </c>
      <c r="F18" s="97">
        <v>0</v>
      </c>
      <c r="G18" s="97">
        <v>0</v>
      </c>
    </row>
    <row r="19" spans="1:8" ht="15" x14ac:dyDescent="0.25">
      <c r="A19" s="94"/>
      <c r="B19" s="95"/>
      <c r="C19" s="98">
        <f>'[2]Resumo do Orçamento'!I9</f>
        <v>15048.37</v>
      </c>
      <c r="D19" s="99">
        <f>$C19*D18</f>
        <v>15048.37</v>
      </c>
      <c r="E19" s="99">
        <f>$C19*E18</f>
        <v>0</v>
      </c>
      <c r="F19" s="99">
        <f>$C19*F18</f>
        <v>0</v>
      </c>
      <c r="G19" s="99">
        <f>$C19*G18</f>
        <v>0</v>
      </c>
      <c r="H19" s="100">
        <f>D19+E19+F19+G19</f>
        <v>15048.37</v>
      </c>
    </row>
    <row r="20" spans="1:8" ht="15" x14ac:dyDescent="0.25">
      <c r="A20" s="94" t="s">
        <v>4500</v>
      </c>
      <c r="B20" s="95" t="str">
        <f>'[2]Resumo do Orçamento'!D10</f>
        <v>ESQUADRIAS</v>
      </c>
      <c r="C20" s="96">
        <f>SUM(D20:F20)</f>
        <v>1</v>
      </c>
      <c r="D20" s="97">
        <v>0</v>
      </c>
      <c r="E20" s="97">
        <v>0.5</v>
      </c>
      <c r="F20" s="97">
        <v>0.5</v>
      </c>
      <c r="G20" s="97">
        <v>0</v>
      </c>
    </row>
    <row r="21" spans="1:8" ht="15" x14ac:dyDescent="0.25">
      <c r="A21" s="94"/>
      <c r="B21" s="95"/>
      <c r="C21" s="98">
        <f>'[2]Resumo do Orçamento'!I10</f>
        <v>413015.6</v>
      </c>
      <c r="D21" s="99">
        <f>$C21*D20</f>
        <v>0</v>
      </c>
      <c r="E21" s="99">
        <f>$C21*E20</f>
        <v>206507.8</v>
      </c>
      <c r="F21" s="99">
        <f>$C21*F20</f>
        <v>206507.8</v>
      </c>
      <c r="G21" s="99">
        <f>$C21*G20</f>
        <v>0</v>
      </c>
      <c r="H21" s="100">
        <f>D21+E21+F21+G21</f>
        <v>413015.6</v>
      </c>
    </row>
    <row r="22" spans="1:8" ht="15" x14ac:dyDescent="0.25">
      <c r="A22" s="94" t="s">
        <v>4501</v>
      </c>
      <c r="B22" s="95" t="str">
        <f>'[2]Resumo do Orçamento'!D11</f>
        <v>REVESTIMENTO INTERNO E EXTERNO</v>
      </c>
      <c r="C22" s="96">
        <f>SUM(D22:F22)</f>
        <v>1</v>
      </c>
      <c r="D22" s="97">
        <v>0</v>
      </c>
      <c r="E22" s="97">
        <v>0.5</v>
      </c>
      <c r="F22" s="97">
        <v>0.5</v>
      </c>
      <c r="G22" s="97">
        <v>0</v>
      </c>
    </row>
    <row r="23" spans="1:8" ht="15" x14ac:dyDescent="0.25">
      <c r="A23" s="94"/>
      <c r="B23" s="95"/>
      <c r="C23" s="98">
        <f>'[2]Resumo do Orçamento'!I11</f>
        <v>220533.41</v>
      </c>
      <c r="D23" s="99">
        <f>$C23*D22</f>
        <v>0</v>
      </c>
      <c r="E23" s="99">
        <f>$C23*E22</f>
        <v>110266.705</v>
      </c>
      <c r="F23" s="99">
        <f>$C23*F22</f>
        <v>110266.705</v>
      </c>
      <c r="G23" s="99">
        <f>$C23*G22</f>
        <v>0</v>
      </c>
      <c r="H23" s="100">
        <f>D23+E23+F23+G23</f>
        <v>220533.41</v>
      </c>
    </row>
    <row r="24" spans="1:8" ht="15" customHeight="1" x14ac:dyDescent="0.25">
      <c r="A24" s="94" t="s">
        <v>4502</v>
      </c>
      <c r="B24" s="95" t="str">
        <f>'[2]Resumo do Orçamento'!D12</f>
        <v>SISTEMA DE PISOS</v>
      </c>
      <c r="C24" s="96">
        <f>SUM(D24:G24)</f>
        <v>1</v>
      </c>
      <c r="D24" s="97">
        <v>0</v>
      </c>
      <c r="E24" s="97">
        <v>0.5</v>
      </c>
      <c r="F24" s="97">
        <v>0.5</v>
      </c>
      <c r="G24" s="97">
        <v>0</v>
      </c>
    </row>
    <row r="25" spans="1:8" ht="15" x14ac:dyDescent="0.25">
      <c r="A25" s="94"/>
      <c r="B25" s="95"/>
      <c r="C25" s="98">
        <f>'[2]Resumo do Orçamento'!I12</f>
        <v>173523.9</v>
      </c>
      <c r="D25" s="99">
        <f>$C25*D24</f>
        <v>0</v>
      </c>
      <c r="E25" s="99">
        <f>$C25*E24</f>
        <v>86761.95</v>
      </c>
      <c r="F25" s="99">
        <f>$C25*F24</f>
        <v>86761.95</v>
      </c>
      <c r="G25" s="99">
        <f>$C25*G24</f>
        <v>0</v>
      </c>
      <c r="H25" s="100">
        <f>D25+E25+F25+G25</f>
        <v>173523.9</v>
      </c>
    </row>
    <row r="26" spans="1:8" ht="14.25" customHeight="1" x14ac:dyDescent="0.25">
      <c r="A26" s="94" t="s">
        <v>4503</v>
      </c>
      <c r="B26" s="95" t="str">
        <f>'[2]Resumo do Orçamento'!D13</f>
        <v>PINTURAS E ACABAMENTOS</v>
      </c>
      <c r="C26" s="96">
        <f>SUM(D26:G26)</f>
        <v>1</v>
      </c>
      <c r="D26" s="97">
        <v>0</v>
      </c>
      <c r="E26" s="97">
        <v>0</v>
      </c>
      <c r="F26" s="97">
        <v>0.5</v>
      </c>
      <c r="G26" s="97">
        <v>0.5</v>
      </c>
    </row>
    <row r="27" spans="1:8" ht="14.25" customHeight="1" x14ac:dyDescent="0.25">
      <c r="A27" s="94"/>
      <c r="B27" s="95"/>
      <c r="C27" s="98">
        <f>'[2]Resumo do Orçamento'!I13</f>
        <v>278951.64</v>
      </c>
      <c r="D27" s="99">
        <f>$C27*D26</f>
        <v>0</v>
      </c>
      <c r="E27" s="99">
        <f>$C27*E26</f>
        <v>0</v>
      </c>
      <c r="F27" s="99">
        <f>$C27*F26</f>
        <v>139475.82</v>
      </c>
      <c r="G27" s="99">
        <f>$C27*G26</f>
        <v>139475.82</v>
      </c>
      <c r="H27" s="100">
        <f>D27+E27+F27+G27</f>
        <v>278951.64</v>
      </c>
    </row>
    <row r="28" spans="1:8" ht="15" x14ac:dyDescent="0.25">
      <c r="A28" s="94" t="s">
        <v>4504</v>
      </c>
      <c r="B28" s="95" t="str">
        <f>'[2]Resumo do Orçamento'!D14</f>
        <v>INSTALAÇÃO HIDRÁULICA</v>
      </c>
      <c r="C28" s="96">
        <f>SUM(D28:G28)</f>
        <v>1</v>
      </c>
      <c r="D28" s="97">
        <v>0</v>
      </c>
      <c r="E28" s="97">
        <v>1</v>
      </c>
      <c r="F28" s="97">
        <v>0</v>
      </c>
      <c r="G28" s="97">
        <v>0</v>
      </c>
    </row>
    <row r="29" spans="1:8" ht="15" x14ac:dyDescent="0.25">
      <c r="A29" s="94"/>
      <c r="B29" s="95"/>
      <c r="C29" s="98">
        <f>'[2]Resumo do Orçamento'!I14</f>
        <v>3935.69</v>
      </c>
      <c r="D29" s="99">
        <f>$C29*D28</f>
        <v>0</v>
      </c>
      <c r="E29" s="99">
        <f>$C29*E28</f>
        <v>3935.69</v>
      </c>
      <c r="F29" s="99">
        <f>$C29*F28</f>
        <v>0</v>
      </c>
      <c r="G29" s="99">
        <f>$C29*G28</f>
        <v>0</v>
      </c>
      <c r="H29" s="100">
        <f>D29+E29+F29+G29</f>
        <v>3935.69</v>
      </c>
    </row>
    <row r="30" spans="1:8" ht="15" x14ac:dyDescent="0.25">
      <c r="A30" s="94" t="s">
        <v>4505</v>
      </c>
      <c r="B30" s="95" t="str">
        <f>'[2]Resumo do Orçamento'!D15</f>
        <v>DRENAGEM DE ÁGUA PLUVIAIS</v>
      </c>
      <c r="C30" s="96">
        <f>SUM(D30:G30)</f>
        <v>1</v>
      </c>
      <c r="D30" s="97">
        <v>0</v>
      </c>
      <c r="E30" s="97">
        <v>1</v>
      </c>
      <c r="F30" s="97">
        <v>0</v>
      </c>
      <c r="G30" s="97">
        <v>0</v>
      </c>
    </row>
    <row r="31" spans="1:8" ht="15" x14ac:dyDescent="0.25">
      <c r="A31" s="94"/>
      <c r="B31" s="95"/>
      <c r="C31" s="98">
        <f>'[2]Resumo do Orçamento'!I15</f>
        <v>10771.84</v>
      </c>
      <c r="D31" s="99">
        <f>$C31*D30</f>
        <v>0</v>
      </c>
      <c r="E31" s="99">
        <f>$C31*E30</f>
        <v>10771.84</v>
      </c>
      <c r="F31" s="99">
        <f>$C31*F30</f>
        <v>0</v>
      </c>
      <c r="G31" s="99">
        <f>$C31*G30</f>
        <v>0</v>
      </c>
      <c r="H31" s="100">
        <f>D31+E31+F31+G31</f>
        <v>10771.84</v>
      </c>
    </row>
    <row r="32" spans="1:8" ht="15" x14ac:dyDescent="0.25">
      <c r="A32" s="94" t="s">
        <v>4506</v>
      </c>
      <c r="B32" s="95" t="str">
        <f>'[2]Resumo do Orçamento'!D16</f>
        <v>LOUÇAS ACESSÓRIOS E METAIS</v>
      </c>
      <c r="C32" s="96">
        <f>SUM(D32:G32)</f>
        <v>1</v>
      </c>
      <c r="D32" s="97">
        <v>0</v>
      </c>
      <c r="E32" s="97">
        <v>0</v>
      </c>
      <c r="F32" s="97">
        <v>0.5</v>
      </c>
      <c r="G32" s="97">
        <v>0.5</v>
      </c>
    </row>
    <row r="33" spans="1:8" ht="15" x14ac:dyDescent="0.25">
      <c r="A33" s="94"/>
      <c r="B33" s="95"/>
      <c r="C33" s="98">
        <f>'[2]Resumo do Orçamento'!I16</f>
        <v>129438.54</v>
      </c>
      <c r="D33" s="99">
        <f>$C33*D32</f>
        <v>0</v>
      </c>
      <c r="E33" s="99">
        <f>$C33*E32</f>
        <v>0</v>
      </c>
      <c r="F33" s="99">
        <f>$C33*F32</f>
        <v>64719.27</v>
      </c>
      <c r="G33" s="99">
        <f>$C33*G32</f>
        <v>64719.27</v>
      </c>
      <c r="H33" s="100">
        <f>D33+E33+F33+G33</f>
        <v>129438.54</v>
      </c>
    </row>
    <row r="34" spans="1:8" ht="15" x14ac:dyDescent="0.25">
      <c r="A34" s="94" t="s">
        <v>4507</v>
      </c>
      <c r="B34" s="95" t="str">
        <f>'[2]Resumo do Orçamento'!D17</f>
        <v>INSTALAÇÃO DE GÁS COMBUSTÍVEL</v>
      </c>
      <c r="C34" s="96">
        <f>SUM(D34:G34)</f>
        <v>1</v>
      </c>
      <c r="D34" s="97">
        <v>0</v>
      </c>
      <c r="E34" s="97">
        <v>0</v>
      </c>
      <c r="F34" s="97">
        <v>1</v>
      </c>
      <c r="G34" s="97">
        <v>0</v>
      </c>
    </row>
    <row r="35" spans="1:8" ht="15" x14ac:dyDescent="0.25">
      <c r="A35" s="94"/>
      <c r="B35" s="95"/>
      <c r="C35" s="98">
        <f>'[2]Resumo do Orçamento'!I17</f>
        <v>4401.6400000000003</v>
      </c>
      <c r="D35" s="99">
        <f>$C35*D34</f>
        <v>0</v>
      </c>
      <c r="E35" s="99">
        <f>$C35*E34</f>
        <v>0</v>
      </c>
      <c r="F35" s="99">
        <f>$C35*F34</f>
        <v>4401.6400000000003</v>
      </c>
      <c r="G35" s="99">
        <f>$C35*G34</f>
        <v>0</v>
      </c>
      <c r="H35" s="100">
        <f>D35+E35+F35+G35</f>
        <v>4401.6400000000003</v>
      </c>
    </row>
    <row r="36" spans="1:8" ht="15" x14ac:dyDescent="0.25">
      <c r="A36" s="94" t="s">
        <v>4508</v>
      </c>
      <c r="B36" s="95" t="str">
        <f>'[2]Resumo do Orçamento'!D18</f>
        <v>SISTEMA DE PROTEÇÃO CONTRA INCÊNDIO</v>
      </c>
      <c r="C36" s="96">
        <f>SUM(D36:G36)</f>
        <v>1</v>
      </c>
      <c r="D36" s="97">
        <v>0</v>
      </c>
      <c r="E36" s="97">
        <v>0</v>
      </c>
      <c r="F36" s="97">
        <v>0.5</v>
      </c>
      <c r="G36" s="97">
        <v>0.5</v>
      </c>
    </row>
    <row r="37" spans="1:8" ht="15" x14ac:dyDescent="0.25">
      <c r="A37" s="94"/>
      <c r="B37" s="95"/>
      <c r="C37" s="98">
        <f>'[2]Resumo do Orçamento'!I18</f>
        <v>28003.06</v>
      </c>
      <c r="D37" s="99">
        <f>$C37*D36</f>
        <v>0</v>
      </c>
      <c r="E37" s="99">
        <f>$C37*E36</f>
        <v>0</v>
      </c>
      <c r="F37" s="99">
        <f>$C37*F36</f>
        <v>14001.53</v>
      </c>
      <c r="G37" s="99">
        <f>$C37*G36</f>
        <v>14001.53</v>
      </c>
      <c r="H37" s="100">
        <f>D37+E37+F37+G37</f>
        <v>28003.06</v>
      </c>
    </row>
    <row r="38" spans="1:8" ht="15" x14ac:dyDescent="0.25">
      <c r="A38" s="94" t="s">
        <v>4509</v>
      </c>
      <c r="B38" s="101" t="str">
        <f>'[2]Resumo do Orçamento'!D19</f>
        <v>INSTALAÇÃO ELÉTRICA</v>
      </c>
      <c r="C38" s="96">
        <f>SUM(D38:G38)</f>
        <v>1</v>
      </c>
      <c r="D38" s="97">
        <v>0</v>
      </c>
      <c r="E38" s="97">
        <v>0.5</v>
      </c>
      <c r="F38" s="97">
        <v>0.5</v>
      </c>
      <c r="G38" s="97">
        <v>0</v>
      </c>
    </row>
    <row r="39" spans="1:8" ht="15" x14ac:dyDescent="0.25">
      <c r="A39" s="94"/>
      <c r="B39" s="101"/>
      <c r="C39" s="98">
        <f>'[2]Resumo do Orçamento'!I19</f>
        <v>384934.88</v>
      </c>
      <c r="D39" s="99">
        <f>$C39*D38</f>
        <v>0</v>
      </c>
      <c r="E39" s="99">
        <f>$C39*E38</f>
        <v>192467.44</v>
      </c>
      <c r="F39" s="99">
        <f>$C39*F38</f>
        <v>192467.44</v>
      </c>
      <c r="G39" s="99">
        <f>$C39*G38</f>
        <v>0</v>
      </c>
      <c r="H39" s="100">
        <f>D39+E39+F39+G39</f>
        <v>384934.88</v>
      </c>
    </row>
    <row r="40" spans="1:8" ht="15" x14ac:dyDescent="0.25">
      <c r="A40" s="94" t="s">
        <v>4510</v>
      </c>
      <c r="B40" s="95" t="str">
        <f>'[2]Resumo do Orçamento'!D20</f>
        <v>INSTALAÇÕES DE REDE ESTRUTURADA</v>
      </c>
      <c r="C40" s="96">
        <f>SUM(D40:G40)</f>
        <v>1</v>
      </c>
      <c r="D40" s="97">
        <v>0</v>
      </c>
      <c r="E40" s="97">
        <v>0</v>
      </c>
      <c r="F40" s="97">
        <v>0</v>
      </c>
      <c r="G40" s="97">
        <v>1</v>
      </c>
    </row>
    <row r="41" spans="1:8" ht="15" x14ac:dyDescent="0.25">
      <c r="A41" s="94"/>
      <c r="B41" s="95"/>
      <c r="C41" s="98">
        <f>'[2]Resumo do Orçamento'!I20</f>
        <v>56215.98</v>
      </c>
      <c r="D41" s="99">
        <f>$C41*D40</f>
        <v>0</v>
      </c>
      <c r="E41" s="99">
        <f>$C41*E40</f>
        <v>0</v>
      </c>
      <c r="F41" s="99">
        <f>$C41*F40</f>
        <v>0</v>
      </c>
      <c r="G41" s="99">
        <f>$C41*G40</f>
        <v>56215.98</v>
      </c>
      <c r="H41" s="100">
        <f>D41+E41+F41+G41</f>
        <v>56215.98</v>
      </c>
    </row>
    <row r="42" spans="1:8" ht="15" x14ac:dyDescent="0.25">
      <c r="A42" s="102" t="s">
        <v>4511</v>
      </c>
      <c r="B42" s="103" t="str">
        <f>'[2]Resumo do Orçamento'!D21</f>
        <v>SISTEMA DE EXAUSTÃO MECÂNICA</v>
      </c>
      <c r="C42" s="96">
        <f>SUM(D42:G42)</f>
        <v>1</v>
      </c>
      <c r="D42" s="97">
        <v>0</v>
      </c>
      <c r="E42" s="97">
        <v>0</v>
      </c>
      <c r="F42" s="97">
        <v>0</v>
      </c>
      <c r="G42" s="97">
        <v>1</v>
      </c>
      <c r="H42" s="100"/>
    </row>
    <row r="43" spans="1:8" ht="15" x14ac:dyDescent="0.25">
      <c r="A43" s="104"/>
      <c r="B43" s="105"/>
      <c r="C43" s="98">
        <f>'[2]Resumo do Orçamento'!I21</f>
        <v>4500.68</v>
      </c>
      <c r="D43" s="99">
        <f>$C43*D42</f>
        <v>0</v>
      </c>
      <c r="E43" s="99">
        <f>$C43*E42</f>
        <v>0</v>
      </c>
      <c r="F43" s="99">
        <f>$C43*F42</f>
        <v>0</v>
      </c>
      <c r="G43" s="99">
        <f>$C43*G42</f>
        <v>4500.68</v>
      </c>
      <c r="H43" s="100">
        <f>D43+E43+F43+G43</f>
        <v>4500.68</v>
      </c>
    </row>
    <row r="44" spans="1:8" ht="15" x14ac:dyDescent="0.25">
      <c r="A44" s="102" t="s">
        <v>4512</v>
      </c>
      <c r="B44" s="103" t="str">
        <f>'[2]Resumo do Orçamento'!D22</f>
        <v>SISTEMA DE PROTEÇÃO CONTRA DESCARGA ATMOSFÉRICA (SPDA)</v>
      </c>
      <c r="C44" s="96">
        <f>SUM(D44:G44)</f>
        <v>1</v>
      </c>
      <c r="D44" s="97">
        <v>0</v>
      </c>
      <c r="E44" s="97">
        <v>0</v>
      </c>
      <c r="F44" s="97">
        <v>0</v>
      </c>
      <c r="G44" s="97">
        <v>1</v>
      </c>
      <c r="H44" s="100"/>
    </row>
    <row r="45" spans="1:8" ht="15" x14ac:dyDescent="0.25">
      <c r="A45" s="104"/>
      <c r="B45" s="105"/>
      <c r="C45" s="98">
        <f>'[2]Resumo do Orçamento'!I22</f>
        <v>3615.8</v>
      </c>
      <c r="D45" s="99">
        <f>$C45*D44</f>
        <v>0</v>
      </c>
      <c r="E45" s="99">
        <f>$C45*E44</f>
        <v>0</v>
      </c>
      <c r="F45" s="99">
        <f>$C45*F44</f>
        <v>0</v>
      </c>
      <c r="G45" s="99">
        <f>$C45*G44</f>
        <v>3615.8</v>
      </c>
      <c r="H45" s="100">
        <f>D45+E45+F45+G45</f>
        <v>3615.8</v>
      </c>
    </row>
    <row r="46" spans="1:8" ht="15" x14ac:dyDescent="0.25">
      <c r="A46" s="102" t="s">
        <v>4513</v>
      </c>
      <c r="B46" s="103" t="str">
        <f>'[2]Resumo do Orçamento'!D23</f>
        <v>SERVIÇOS COMPLEMENTARES</v>
      </c>
      <c r="C46" s="96">
        <f>SUM(D46:G46)</f>
        <v>1</v>
      </c>
      <c r="D46" s="97">
        <v>0</v>
      </c>
      <c r="E46" s="97">
        <v>0</v>
      </c>
      <c r="F46" s="97">
        <v>0</v>
      </c>
      <c r="G46" s="97">
        <v>1</v>
      </c>
      <c r="H46" s="100"/>
    </row>
    <row r="47" spans="1:8" ht="15" x14ac:dyDescent="0.25">
      <c r="A47" s="104"/>
      <c r="B47" s="105"/>
      <c r="C47" s="98">
        <f>'[2]Resumo do Orçamento'!I23</f>
        <v>145470.84</v>
      </c>
      <c r="D47" s="99">
        <f>$C47*D46</f>
        <v>0</v>
      </c>
      <c r="E47" s="99">
        <f>$C47*E46</f>
        <v>0</v>
      </c>
      <c r="F47" s="99">
        <f>$C47*F46</f>
        <v>0</v>
      </c>
      <c r="G47" s="99">
        <f>$C47*G46</f>
        <v>145470.84</v>
      </c>
      <c r="H47" s="100">
        <f>D47+E47+F47+G47</f>
        <v>145470.84</v>
      </c>
    </row>
    <row r="48" spans="1:8" ht="15" x14ac:dyDescent="0.25">
      <c r="A48" s="102" t="s">
        <v>4514</v>
      </c>
      <c r="B48" s="103" t="str">
        <f>'[2]Resumo do Orçamento'!D24</f>
        <v>SERVIÇOS FINAIS</v>
      </c>
      <c r="C48" s="96">
        <f>SUM(D48:G48)</f>
        <v>1</v>
      </c>
      <c r="D48" s="97">
        <v>0</v>
      </c>
      <c r="E48" s="97">
        <v>0</v>
      </c>
      <c r="F48" s="97">
        <v>0</v>
      </c>
      <c r="G48" s="97">
        <v>1</v>
      </c>
      <c r="H48" s="100"/>
    </row>
    <row r="49" spans="1:9" ht="15" x14ac:dyDescent="0.25">
      <c r="A49" s="104"/>
      <c r="B49" s="105"/>
      <c r="C49" s="98">
        <f>'[2]Resumo do Orçamento'!I24</f>
        <v>24615.61</v>
      </c>
      <c r="D49" s="99">
        <f>$C49*D48</f>
        <v>0</v>
      </c>
      <c r="E49" s="99">
        <f>$C49*E48</f>
        <v>0</v>
      </c>
      <c r="F49" s="99">
        <f>$C49*F48</f>
        <v>0</v>
      </c>
      <c r="G49" s="99">
        <f>$C49*G48</f>
        <v>24615.61</v>
      </c>
      <c r="H49" s="100">
        <f>D49+E49+F49+G49</f>
        <v>24615.61</v>
      </c>
    </row>
    <row r="50" spans="1:9" ht="15" x14ac:dyDescent="0.25">
      <c r="A50" s="102" t="s">
        <v>4515</v>
      </c>
      <c r="B50" s="103" t="str">
        <f>'[2]Resumo do Orçamento'!D25</f>
        <v>MOBILIZAÇÃO</v>
      </c>
      <c r="C50" s="96">
        <f>SUM(D50:G50)</f>
        <v>1</v>
      </c>
      <c r="D50" s="97">
        <v>1</v>
      </c>
      <c r="E50" s="97">
        <v>0</v>
      </c>
      <c r="F50" s="97">
        <v>0</v>
      </c>
      <c r="G50" s="97">
        <v>0</v>
      </c>
      <c r="H50" s="100"/>
    </row>
    <row r="51" spans="1:9" ht="15" x14ac:dyDescent="0.25">
      <c r="A51" s="104"/>
      <c r="B51" s="105"/>
      <c r="C51" s="98">
        <f>'[2]Resumo do Orçamento'!I25</f>
        <v>667575.4</v>
      </c>
      <c r="D51" s="99">
        <f>$C51*D50</f>
        <v>667575.4</v>
      </c>
      <c r="E51" s="99">
        <f>$C51*E50</f>
        <v>0</v>
      </c>
      <c r="F51" s="99">
        <f>$C51*F50</f>
        <v>0</v>
      </c>
      <c r="G51" s="99">
        <f>$C51*G50</f>
        <v>0</v>
      </c>
      <c r="H51" s="100">
        <f>D51+E51+F51+G51</f>
        <v>667575.4</v>
      </c>
    </row>
    <row r="52" spans="1:9" ht="15" thickBot="1" x14ac:dyDescent="0.25">
      <c r="A52" s="106"/>
      <c r="B52" s="107"/>
      <c r="C52" s="107"/>
      <c r="D52" s="108"/>
      <c r="H52" s="100">
        <f>SUM(H11:H51)</f>
        <v>2805448.1199999996</v>
      </c>
    </row>
    <row r="53" spans="1:9" ht="15.75" thickBot="1" x14ac:dyDescent="0.25">
      <c r="A53" s="109" t="s">
        <v>4516</v>
      </c>
      <c r="B53" s="110"/>
      <c r="C53" s="110"/>
      <c r="D53" s="111">
        <f>D54/H52</f>
        <v>0.29210040426625322</v>
      </c>
      <c r="E53" s="111">
        <f>E54/H52</f>
        <v>0.23005008732793819</v>
      </c>
      <c r="F53" s="111">
        <f>F54/H52</f>
        <v>0.30415259113756138</v>
      </c>
      <c r="G53" s="111">
        <f>G54/H52</f>
        <v>0.17369691726824732</v>
      </c>
    </row>
    <row r="54" spans="1:9" ht="15.75" thickBot="1" x14ac:dyDescent="0.25">
      <c r="A54" s="109" t="s">
        <v>4517</v>
      </c>
      <c r="B54" s="110"/>
      <c r="C54" s="110"/>
      <c r="D54" s="112">
        <f>D11+D13+D15+D17+D19+D21+D23+D25+D27+D29+D31+D33+D35+D37+D39+D41+D43+D45+D47+D49+D51</f>
        <v>819472.53</v>
      </c>
      <c r="E54" s="112">
        <f>E11+E13+E15+E17+E19+E21+E23+E25+E27+E29+E31+E33+E35+E37+E39+E41+E43+E45+E47+E49+E51</f>
        <v>645393.58499999996</v>
      </c>
      <c r="F54" s="112">
        <f>F11+F13+F15+F17+F19+F21+F23+F25+F27+F29+F31+F33+F35+F37+F39+F41+F43+F45+F47+F49+F51</f>
        <v>853284.31500000018</v>
      </c>
      <c r="G54" s="112">
        <f>G11+G13+G15+G17+G19+G21+G23+G25+G27+G29+G31+G33+G35+G37+G39+G41+G43+G45+G47+G49</f>
        <v>487297.68999999994</v>
      </c>
    </row>
    <row r="55" spans="1:9" ht="15.75" thickBot="1" x14ac:dyDescent="0.25">
      <c r="A55" s="109" t="s">
        <v>4518</v>
      </c>
      <c r="B55" s="110"/>
      <c r="C55" s="110"/>
      <c r="D55" s="111">
        <f>IFERROR(D53,0)</f>
        <v>0.29210040426625322</v>
      </c>
      <c r="E55" s="111">
        <f t="shared" ref="E55:G56" si="0">D55+E53</f>
        <v>0.52215049159419147</v>
      </c>
      <c r="F55" s="111">
        <f t="shared" si="0"/>
        <v>0.82630308273175279</v>
      </c>
      <c r="G55" s="111">
        <f t="shared" si="0"/>
        <v>1</v>
      </c>
    </row>
    <row r="56" spans="1:9" ht="15.75" thickBot="1" x14ac:dyDescent="0.25">
      <c r="A56" s="113" t="s">
        <v>4519</v>
      </c>
      <c r="B56" s="114"/>
      <c r="C56" s="114"/>
      <c r="D56" s="112">
        <f>D54</f>
        <v>819472.53</v>
      </c>
      <c r="E56" s="115">
        <f t="shared" si="0"/>
        <v>1464866.115</v>
      </c>
      <c r="F56" s="115">
        <f t="shared" si="0"/>
        <v>2318150.4300000002</v>
      </c>
      <c r="G56" s="115">
        <f t="shared" si="0"/>
        <v>2805448.12</v>
      </c>
    </row>
    <row r="57" spans="1:9" ht="15" x14ac:dyDescent="0.2">
      <c r="A57" s="116"/>
      <c r="B57" s="116"/>
      <c r="C57" s="116"/>
      <c r="D57" s="117"/>
      <c r="I57" s="100"/>
    </row>
    <row r="58" spans="1:9" ht="15" x14ac:dyDescent="0.2">
      <c r="A58" s="158"/>
      <c r="B58" s="158"/>
      <c r="C58" s="158"/>
      <c r="D58" s="117"/>
      <c r="E58" s="121"/>
      <c r="F58" s="121"/>
      <c r="G58" s="121"/>
    </row>
    <row r="59" spans="1:9" x14ac:dyDescent="0.2">
      <c r="A59" s="159"/>
      <c r="B59" s="121"/>
      <c r="C59" s="121"/>
      <c r="D59" s="121"/>
      <c r="E59" s="121"/>
      <c r="F59" s="121"/>
      <c r="G59" s="121"/>
    </row>
    <row r="60" spans="1:9" x14ac:dyDescent="0.2">
      <c r="A60" s="159"/>
      <c r="B60" s="128"/>
      <c r="C60" s="128"/>
      <c r="D60" s="128"/>
      <c r="E60" s="121"/>
      <c r="F60" s="121"/>
      <c r="G60" s="121"/>
    </row>
    <row r="61" spans="1:9" x14ac:dyDescent="0.2">
      <c r="A61" s="159"/>
      <c r="B61" s="121"/>
      <c r="C61" s="121"/>
      <c r="D61" s="121"/>
      <c r="E61" s="121"/>
      <c r="F61" s="121"/>
      <c r="G61" s="121"/>
    </row>
    <row r="62" spans="1:9" x14ac:dyDescent="0.2">
      <c r="A62" s="159"/>
      <c r="B62" s="121"/>
      <c r="C62" s="121"/>
      <c r="D62" s="121"/>
      <c r="E62" s="121"/>
      <c r="F62" s="121"/>
      <c r="G62" s="121"/>
    </row>
    <row r="63" spans="1:9" x14ac:dyDescent="0.2">
      <c r="A63" s="159"/>
      <c r="B63" s="121"/>
      <c r="C63" s="121"/>
      <c r="D63" s="121"/>
      <c r="E63" s="121"/>
      <c r="F63" s="121"/>
      <c r="G63" s="121"/>
    </row>
    <row r="64" spans="1:9" x14ac:dyDescent="0.2">
      <c r="A64" s="159"/>
      <c r="B64" s="121"/>
      <c r="C64" s="121"/>
      <c r="D64" s="121"/>
      <c r="E64" s="121"/>
      <c r="F64" s="121"/>
      <c r="G64" s="121"/>
    </row>
    <row r="65" spans="1:7" x14ac:dyDescent="0.2">
      <c r="A65" s="159"/>
      <c r="B65" s="121"/>
      <c r="C65" s="121"/>
      <c r="D65" s="121"/>
      <c r="E65" s="121"/>
      <c r="F65" s="121"/>
      <c r="G65" s="121"/>
    </row>
    <row r="66" spans="1:7" x14ac:dyDescent="0.2">
      <c r="A66" s="159"/>
      <c r="B66" s="121"/>
      <c r="C66" s="121"/>
      <c r="D66" s="121"/>
      <c r="E66" s="121"/>
      <c r="F66" s="121"/>
      <c r="G66" s="121"/>
    </row>
    <row r="67" spans="1:7" x14ac:dyDescent="0.2">
      <c r="A67" s="159"/>
      <c r="B67" s="121"/>
      <c r="C67" s="121"/>
      <c r="D67" s="121"/>
      <c r="E67" s="121"/>
      <c r="F67" s="121"/>
      <c r="G67" s="121"/>
    </row>
    <row r="68" spans="1:7" x14ac:dyDescent="0.2">
      <c r="A68" s="159"/>
      <c r="B68" s="121"/>
      <c r="C68" s="121"/>
      <c r="D68" s="121"/>
      <c r="E68" s="121"/>
      <c r="F68" s="121"/>
      <c r="G68" s="121"/>
    </row>
    <row r="69" spans="1:7" x14ac:dyDescent="0.2">
      <c r="A69" s="159"/>
      <c r="B69" s="121"/>
      <c r="C69" s="121"/>
      <c r="D69" s="121"/>
      <c r="E69" s="121"/>
      <c r="F69" s="121"/>
      <c r="G69" s="121"/>
    </row>
  </sheetData>
  <mergeCells count="51">
    <mergeCell ref="A54:C54"/>
    <mergeCell ref="A55:C55"/>
    <mergeCell ref="A56:C56"/>
    <mergeCell ref="A48:A49"/>
    <mergeCell ref="B48:B49"/>
    <mergeCell ref="A50:A51"/>
    <mergeCell ref="B50:B51"/>
    <mergeCell ref="A52:D52"/>
    <mergeCell ref="A53:C53"/>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4:A25"/>
    <mergeCell ref="B24:B25"/>
    <mergeCell ref="A26:A27"/>
    <mergeCell ref="B26:B27"/>
    <mergeCell ref="A28:A29"/>
    <mergeCell ref="B28:B29"/>
    <mergeCell ref="A18:A19"/>
    <mergeCell ref="B18:B19"/>
    <mergeCell ref="A20:A21"/>
    <mergeCell ref="B20:B21"/>
    <mergeCell ref="A22:A23"/>
    <mergeCell ref="B22:B23"/>
    <mergeCell ref="A12:A13"/>
    <mergeCell ref="B12:B13"/>
    <mergeCell ref="A14:A15"/>
    <mergeCell ref="B14:B15"/>
    <mergeCell ref="A16:A17"/>
    <mergeCell ref="B16:B17"/>
    <mergeCell ref="A1:G1"/>
    <mergeCell ref="C2:D6"/>
    <mergeCell ref="G2:G6"/>
    <mergeCell ref="A7:G8"/>
    <mergeCell ref="A10:A11"/>
    <mergeCell ref="B10:B11"/>
  </mergeCells>
  <conditionalFormatting sqref="C10">
    <cfRule type="cellIs" dxfId="50" priority="48" operator="greaterThan">
      <formula>1</formula>
    </cfRule>
  </conditionalFormatting>
  <conditionalFormatting sqref="C12">
    <cfRule type="cellIs" dxfId="49" priority="49" operator="greaterThan">
      <formula>1</formula>
    </cfRule>
    <cfRule type="cellIs" dxfId="48" priority="65" operator="greaterThan">
      <formula>1</formula>
    </cfRule>
  </conditionalFormatting>
  <conditionalFormatting sqref="C14">
    <cfRule type="cellIs" dxfId="47" priority="50" operator="greaterThan">
      <formula>1</formula>
    </cfRule>
    <cfRule type="cellIs" dxfId="46" priority="63" operator="greaterThan">
      <formula>1</formula>
    </cfRule>
  </conditionalFormatting>
  <conditionalFormatting sqref="C16 C18 C14 C12 C10 C20 C22 C24 C26 C28 C30 C32">
    <cfRule type="dataBar" priority="64">
      <dataBar>
        <cfvo type="num" val="0"/>
        <cfvo type="num" val="1"/>
        <color rgb="FF06519E"/>
      </dataBar>
      <extLst>
        <ext xmlns:x14="http://schemas.microsoft.com/office/spreadsheetml/2009/9/main" uri="{B025F937-C7B1-47D3-B67F-A62EFF666E3E}">
          <x14:id>{C65B7BD6-9588-47F4-A179-BB6A4A6913C3}</x14:id>
        </ext>
      </extLst>
    </cfRule>
  </conditionalFormatting>
  <conditionalFormatting sqref="C16">
    <cfRule type="cellIs" dxfId="45" priority="51" operator="greaterThan">
      <formula>1</formula>
    </cfRule>
  </conditionalFormatting>
  <conditionalFormatting sqref="C18 C16 C14 C12 C10 C20 C22 C24 C26 C28 C30 C32">
    <cfRule type="cellIs" dxfId="44" priority="54" stopIfTrue="1" operator="greaterThan">
      <formula>1</formula>
    </cfRule>
  </conditionalFormatting>
  <conditionalFormatting sqref="C18">
    <cfRule type="cellIs" dxfId="43" priority="52" operator="greaterThan">
      <formula>1</formula>
    </cfRule>
    <cfRule type="cellIs" dxfId="42" priority="62" operator="greaterThan">
      <formula>1</formula>
    </cfRule>
  </conditionalFormatting>
  <conditionalFormatting sqref="C20">
    <cfRule type="cellIs" dxfId="41" priority="45" operator="greaterThan">
      <formula>1</formula>
    </cfRule>
    <cfRule type="cellIs" dxfId="40" priority="58" operator="greaterThan">
      <formula>1</formula>
    </cfRule>
  </conditionalFormatting>
  <conditionalFormatting sqref="C22">
    <cfRule type="cellIs" dxfId="39" priority="44" operator="greaterThan">
      <formula>1</formula>
    </cfRule>
    <cfRule type="cellIs" dxfId="38" priority="61" operator="greaterThan">
      <formula>1</formula>
    </cfRule>
  </conditionalFormatting>
  <conditionalFormatting sqref="C24">
    <cfRule type="cellIs" dxfId="37" priority="43" operator="greaterThan">
      <formula>1</formula>
    </cfRule>
    <cfRule type="cellIs" dxfId="36" priority="57" operator="greaterThan">
      <formula>1</formula>
    </cfRule>
  </conditionalFormatting>
  <conditionalFormatting sqref="C26">
    <cfRule type="cellIs" dxfId="35" priority="42" operator="greaterThan">
      <formula>1</formula>
    </cfRule>
    <cfRule type="cellIs" dxfId="34" priority="56" operator="greaterThan">
      <formula>1</formula>
    </cfRule>
  </conditionalFormatting>
  <conditionalFormatting sqref="C28">
    <cfRule type="cellIs" dxfId="33" priority="41" operator="greaterThan">
      <formula>1</formula>
    </cfRule>
    <cfRule type="cellIs" dxfId="32" priority="60" operator="greaterThan">
      <formula>1</formula>
    </cfRule>
  </conditionalFormatting>
  <conditionalFormatting sqref="C30">
    <cfRule type="cellIs" dxfId="31" priority="40" operator="greaterThan">
      <formula>1</formula>
    </cfRule>
    <cfRule type="cellIs" dxfId="30" priority="55" operator="greaterThan">
      <formula>1</formula>
    </cfRule>
  </conditionalFormatting>
  <conditionalFormatting sqref="C32">
    <cfRule type="cellIs" dxfId="29" priority="39" operator="greaterThan">
      <formula>1</formula>
    </cfRule>
    <cfRule type="cellIs" dxfId="28" priority="59" operator="greaterThan">
      <formula>1</formula>
    </cfRule>
  </conditionalFormatting>
  <conditionalFormatting sqref="C34">
    <cfRule type="cellIs" dxfId="27" priority="35" operator="greaterThan">
      <formula>1</formula>
    </cfRule>
    <cfRule type="cellIs" dxfId="26" priority="36" stopIfTrue="1" operator="greaterThan">
      <formula>1</formula>
    </cfRule>
    <cfRule type="cellIs" dxfId="25" priority="37" operator="greaterThan">
      <formula>1</formula>
    </cfRule>
    <cfRule type="dataBar" priority="38">
      <dataBar>
        <cfvo type="num" val="0"/>
        <cfvo type="num" val="1"/>
        <color rgb="FF06519E"/>
      </dataBar>
      <extLst>
        <ext xmlns:x14="http://schemas.microsoft.com/office/spreadsheetml/2009/9/main" uri="{B025F937-C7B1-47D3-B67F-A62EFF666E3E}">
          <x14:id>{1B108A71-3E4A-4E59-B20E-7FF57385D3E6}</x14:id>
        </ext>
      </extLst>
    </cfRule>
  </conditionalFormatting>
  <conditionalFormatting sqref="C36">
    <cfRule type="cellIs" dxfId="24" priority="31" operator="greaterThan">
      <formula>1</formula>
    </cfRule>
    <cfRule type="cellIs" dxfId="23" priority="32" stopIfTrue="1" operator="greaterThan">
      <formula>1</formula>
    </cfRule>
    <cfRule type="cellIs" dxfId="22" priority="33" operator="greaterThan">
      <formula>1</formula>
    </cfRule>
    <cfRule type="dataBar" priority="34">
      <dataBar>
        <cfvo type="num" val="0"/>
        <cfvo type="num" val="1"/>
        <color rgb="FF06519E"/>
      </dataBar>
      <extLst>
        <ext xmlns:x14="http://schemas.microsoft.com/office/spreadsheetml/2009/9/main" uri="{B025F937-C7B1-47D3-B67F-A62EFF666E3E}">
          <x14:id>{6ABBF04E-D93D-42CB-8526-12D9F4F29225}</x14:id>
        </ext>
      </extLst>
    </cfRule>
  </conditionalFormatting>
  <conditionalFormatting sqref="C38">
    <cfRule type="cellIs" dxfId="21" priority="27" operator="greaterThan">
      <formula>1</formula>
    </cfRule>
    <cfRule type="cellIs" dxfId="20" priority="28" stopIfTrue="1" operator="greaterThan">
      <formula>1</formula>
    </cfRule>
    <cfRule type="cellIs" dxfId="19" priority="29" operator="greaterThan">
      <formula>1</formula>
    </cfRule>
    <cfRule type="dataBar" priority="30">
      <dataBar>
        <cfvo type="num" val="0"/>
        <cfvo type="num" val="1"/>
        <color rgb="FF06519E"/>
      </dataBar>
      <extLst>
        <ext xmlns:x14="http://schemas.microsoft.com/office/spreadsheetml/2009/9/main" uri="{B025F937-C7B1-47D3-B67F-A62EFF666E3E}">
          <x14:id>{9C7BDC8E-15EF-4E14-A534-3C3C29664285}</x14:id>
        </ext>
      </extLst>
    </cfRule>
  </conditionalFormatting>
  <conditionalFormatting sqref="C40">
    <cfRule type="cellIs" dxfId="18" priority="23" operator="greaterThan">
      <formula>1</formula>
    </cfRule>
    <cfRule type="cellIs" dxfId="17" priority="24" stopIfTrue="1" operator="greaterThan">
      <formula>1</formula>
    </cfRule>
    <cfRule type="cellIs" dxfId="16" priority="25" operator="greaterThan">
      <formula>1</formula>
    </cfRule>
    <cfRule type="dataBar" priority="26">
      <dataBar>
        <cfvo type="num" val="0"/>
        <cfvo type="num" val="1"/>
        <color rgb="FF06519E"/>
      </dataBar>
      <extLst>
        <ext xmlns:x14="http://schemas.microsoft.com/office/spreadsheetml/2009/9/main" uri="{B025F937-C7B1-47D3-B67F-A62EFF666E3E}">
          <x14:id>{ACAA65EF-EEC0-4A3A-BD9B-91B87A8BE837}</x14:id>
        </ext>
      </extLst>
    </cfRule>
  </conditionalFormatting>
  <conditionalFormatting sqref="C42">
    <cfRule type="cellIs" dxfId="15" priority="17" operator="greaterThan">
      <formula>1</formula>
    </cfRule>
    <cfRule type="cellIs" dxfId="14" priority="18" stopIfTrue="1" operator="greaterThan">
      <formula>1</formula>
    </cfRule>
    <cfRule type="cellIs" dxfId="13" priority="19" operator="greaterThan">
      <formula>1</formula>
    </cfRule>
    <cfRule type="dataBar" priority="20">
      <dataBar>
        <cfvo type="num" val="0"/>
        <cfvo type="num" val="1"/>
        <color rgb="FF06519E"/>
      </dataBar>
      <extLst>
        <ext xmlns:x14="http://schemas.microsoft.com/office/spreadsheetml/2009/9/main" uri="{B025F937-C7B1-47D3-B67F-A62EFF666E3E}">
          <x14:id>{3B7A601B-DDA8-413F-B6D6-FEF2A11DCB3A}</x14:id>
        </ext>
      </extLst>
    </cfRule>
  </conditionalFormatting>
  <conditionalFormatting sqref="C44">
    <cfRule type="cellIs" dxfId="12" priority="13" operator="greaterThan">
      <formula>1</formula>
    </cfRule>
    <cfRule type="cellIs" dxfId="11" priority="14" stopIfTrue="1" operator="greaterThan">
      <formula>1</formula>
    </cfRule>
    <cfRule type="cellIs" dxfId="10" priority="15" operator="greaterThan">
      <formula>1</formula>
    </cfRule>
    <cfRule type="dataBar" priority="16">
      <dataBar>
        <cfvo type="num" val="0"/>
        <cfvo type="num" val="1"/>
        <color rgb="FF06519E"/>
      </dataBar>
      <extLst>
        <ext xmlns:x14="http://schemas.microsoft.com/office/spreadsheetml/2009/9/main" uri="{B025F937-C7B1-47D3-B67F-A62EFF666E3E}">
          <x14:id>{D4A99829-A259-490B-B042-63A998ED09C7}</x14:id>
        </ext>
      </extLst>
    </cfRule>
  </conditionalFormatting>
  <conditionalFormatting sqref="C46">
    <cfRule type="cellIs" dxfId="9" priority="9" operator="greaterThan">
      <formula>1</formula>
    </cfRule>
    <cfRule type="cellIs" dxfId="8" priority="10" stopIfTrue="1" operator="greaterThan">
      <formula>1</formula>
    </cfRule>
    <cfRule type="cellIs" dxfId="7" priority="11" operator="greaterThan">
      <formula>1</formula>
    </cfRule>
    <cfRule type="dataBar" priority="12">
      <dataBar>
        <cfvo type="num" val="0"/>
        <cfvo type="num" val="1"/>
        <color rgb="FF06519E"/>
      </dataBar>
      <extLst>
        <ext xmlns:x14="http://schemas.microsoft.com/office/spreadsheetml/2009/9/main" uri="{B025F937-C7B1-47D3-B67F-A62EFF666E3E}">
          <x14:id>{D4F2AB96-35BA-47F4-9FBA-66085AEBE4A2}</x14:id>
        </ext>
      </extLst>
    </cfRule>
  </conditionalFormatting>
  <conditionalFormatting sqref="C48">
    <cfRule type="cellIs" dxfId="6" priority="5" operator="greaterThan">
      <formula>1</formula>
    </cfRule>
    <cfRule type="cellIs" dxfId="5" priority="6" stopIfTrue="1" operator="greaterThan">
      <formula>1</formula>
    </cfRule>
    <cfRule type="cellIs" dxfId="4" priority="7" operator="greaterThan">
      <formula>1</formula>
    </cfRule>
    <cfRule type="dataBar" priority="8">
      <dataBar>
        <cfvo type="num" val="0"/>
        <cfvo type="num" val="1"/>
        <color rgb="FF06519E"/>
      </dataBar>
      <extLst>
        <ext xmlns:x14="http://schemas.microsoft.com/office/spreadsheetml/2009/9/main" uri="{B025F937-C7B1-47D3-B67F-A62EFF666E3E}">
          <x14:id>{2BECAF17-5CBD-49AB-9086-1C6006AEEA78}</x14:id>
        </ext>
      </extLst>
    </cfRule>
  </conditionalFormatting>
  <conditionalFormatting sqref="C50">
    <cfRule type="cellIs" dxfId="3" priority="1" operator="greaterThan">
      <formula>1</formula>
    </cfRule>
    <cfRule type="cellIs" dxfId="2" priority="2" stopIfTrue="1" operator="greaterThan">
      <formula>1</formula>
    </cfRule>
    <cfRule type="cellIs" dxfId="1" priority="3" operator="greaterThan">
      <formula>1</formula>
    </cfRule>
    <cfRule type="dataBar" priority="4">
      <dataBar>
        <cfvo type="num" val="0"/>
        <cfvo type="num" val="1"/>
        <color rgb="FF06519E"/>
      </dataBar>
      <extLst>
        <ext xmlns:x14="http://schemas.microsoft.com/office/spreadsheetml/2009/9/main" uri="{B025F937-C7B1-47D3-B67F-A62EFF666E3E}">
          <x14:id>{58513B3D-5D7E-44E4-9CDB-B59157628B39}</x14:id>
        </ext>
      </extLst>
    </cfRule>
  </conditionalFormatting>
  <conditionalFormatting sqref="D53">
    <cfRule type="dataBar" priority="53">
      <dataBar>
        <cfvo type="num" val="0"/>
        <cfvo type="num" val="1"/>
        <color rgb="FF06519E"/>
      </dataBar>
      <extLst>
        <ext xmlns:x14="http://schemas.microsoft.com/office/spreadsheetml/2009/9/main" uri="{B025F937-C7B1-47D3-B67F-A62EFF666E3E}">
          <x14:id>{99D55FF3-F0CF-404A-8F69-D241B5226287}</x14:id>
        </ext>
      </extLst>
    </cfRule>
  </conditionalFormatting>
  <conditionalFormatting sqref="D53:G53">
    <cfRule type="cellIs" dxfId="0" priority="21" stopIfTrue="1" operator="greaterThan">
      <formula>1</formula>
    </cfRule>
  </conditionalFormatting>
  <conditionalFormatting sqref="E53">
    <cfRule type="dataBar" priority="47">
      <dataBar>
        <cfvo type="num" val="0"/>
        <cfvo type="num" val="1"/>
        <color rgb="FF06519E"/>
      </dataBar>
      <extLst>
        <ext xmlns:x14="http://schemas.microsoft.com/office/spreadsheetml/2009/9/main" uri="{B025F937-C7B1-47D3-B67F-A62EFF666E3E}">
          <x14:id>{A5340375-153F-498D-BA04-1B0965A5289E}</x14:id>
        </ext>
      </extLst>
    </cfRule>
  </conditionalFormatting>
  <conditionalFormatting sqref="F53:G53">
    <cfRule type="dataBar" priority="46">
      <dataBar>
        <cfvo type="num" val="0"/>
        <cfvo type="num" val="1"/>
        <color rgb="FF06519E"/>
      </dataBar>
      <extLst>
        <ext xmlns:x14="http://schemas.microsoft.com/office/spreadsheetml/2009/9/main" uri="{B025F937-C7B1-47D3-B67F-A62EFF666E3E}">
          <x14:id>{ACC7CF33-46DA-4195-93DF-9F246A16E867}</x14:id>
        </ext>
      </extLst>
    </cfRule>
  </conditionalFormatting>
  <conditionalFormatting sqref="G53">
    <cfRule type="dataBar" priority="22">
      <dataBar>
        <cfvo type="num" val="0"/>
        <cfvo type="num" val="1"/>
        <color rgb="FF06519E"/>
      </dataBar>
      <extLst>
        <ext xmlns:x14="http://schemas.microsoft.com/office/spreadsheetml/2009/9/main" uri="{B025F937-C7B1-47D3-B67F-A62EFF666E3E}">
          <x14:id>{36B1FB7A-2A5A-46F8-AD80-FE64C1F74091}</x14:id>
        </ext>
      </extLst>
    </cfRule>
  </conditionalFormatting>
  <pageMargins left="0.511811024" right="0.511811024" top="0.78740157499999996" bottom="0.78740157499999996" header="0.31496062000000002" footer="0.31496062000000002"/>
  <pageSetup paperSize="9" scale="50" orientation="portrait" horizontalDpi="360" verticalDpi="360" r:id="rId1"/>
  <colBreaks count="1" manualBreakCount="1">
    <brk id="7" max="1048575" man="1"/>
  </colBreaks>
  <drawing r:id="rId2"/>
  <extLst>
    <ext xmlns:x14="http://schemas.microsoft.com/office/spreadsheetml/2009/9/main" uri="{78C0D931-6437-407d-A8EE-F0AAD7539E65}">
      <x14:conditionalFormattings>
        <x14:conditionalFormatting xmlns:xm="http://schemas.microsoft.com/office/excel/2006/main">
          <x14:cfRule type="dataBar" id="{C65B7BD6-9588-47F4-A179-BB6A4A6913C3}">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C16 C18 C14 C12 C10 C20 C22 C24 C26 C28 C30 C32</xm:sqref>
        </x14:conditionalFormatting>
        <x14:conditionalFormatting xmlns:xm="http://schemas.microsoft.com/office/excel/2006/main">
          <x14:cfRule type="dataBar" id="{1B108A71-3E4A-4E59-B20E-7FF57385D3E6}">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C34</xm:sqref>
        </x14:conditionalFormatting>
        <x14:conditionalFormatting xmlns:xm="http://schemas.microsoft.com/office/excel/2006/main">
          <x14:cfRule type="dataBar" id="{6ABBF04E-D93D-42CB-8526-12D9F4F29225}">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C36</xm:sqref>
        </x14:conditionalFormatting>
        <x14:conditionalFormatting xmlns:xm="http://schemas.microsoft.com/office/excel/2006/main">
          <x14:cfRule type="dataBar" id="{9C7BDC8E-15EF-4E14-A534-3C3C29664285}">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C38</xm:sqref>
        </x14:conditionalFormatting>
        <x14:conditionalFormatting xmlns:xm="http://schemas.microsoft.com/office/excel/2006/main">
          <x14:cfRule type="dataBar" id="{ACAA65EF-EEC0-4A3A-BD9B-91B87A8BE837}">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C40</xm:sqref>
        </x14:conditionalFormatting>
        <x14:conditionalFormatting xmlns:xm="http://schemas.microsoft.com/office/excel/2006/main">
          <x14:cfRule type="dataBar" id="{3B7A601B-DDA8-413F-B6D6-FEF2A11DCB3A}">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C42</xm:sqref>
        </x14:conditionalFormatting>
        <x14:conditionalFormatting xmlns:xm="http://schemas.microsoft.com/office/excel/2006/main">
          <x14:cfRule type="dataBar" id="{D4A99829-A259-490B-B042-63A998ED09C7}">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C44</xm:sqref>
        </x14:conditionalFormatting>
        <x14:conditionalFormatting xmlns:xm="http://schemas.microsoft.com/office/excel/2006/main">
          <x14:cfRule type="dataBar" id="{D4F2AB96-35BA-47F4-9FBA-66085AEBE4A2}">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C46</xm:sqref>
        </x14:conditionalFormatting>
        <x14:conditionalFormatting xmlns:xm="http://schemas.microsoft.com/office/excel/2006/main">
          <x14:cfRule type="dataBar" id="{2BECAF17-5CBD-49AB-9086-1C6006AEEA78}">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C48</xm:sqref>
        </x14:conditionalFormatting>
        <x14:conditionalFormatting xmlns:xm="http://schemas.microsoft.com/office/excel/2006/main">
          <x14:cfRule type="dataBar" id="{58513B3D-5D7E-44E4-9CDB-B59157628B39}">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C50</xm:sqref>
        </x14:conditionalFormatting>
        <x14:conditionalFormatting xmlns:xm="http://schemas.microsoft.com/office/excel/2006/main">
          <x14:cfRule type="dataBar" id="{99D55FF3-F0CF-404A-8F69-D241B5226287}">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D53</xm:sqref>
        </x14:conditionalFormatting>
        <x14:conditionalFormatting xmlns:xm="http://schemas.microsoft.com/office/excel/2006/main">
          <x14:cfRule type="dataBar" id="{A5340375-153F-498D-BA04-1B0965A5289E}">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E53</xm:sqref>
        </x14:conditionalFormatting>
        <x14:conditionalFormatting xmlns:xm="http://schemas.microsoft.com/office/excel/2006/main">
          <x14:cfRule type="dataBar" id="{ACC7CF33-46DA-4195-93DF-9F246A16E867}">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F53:G53</xm:sqref>
        </x14:conditionalFormatting>
        <x14:conditionalFormatting xmlns:xm="http://schemas.microsoft.com/office/excel/2006/main">
          <x14:cfRule type="dataBar" id="{36B1FB7A-2A5A-46F8-AD80-FE64C1F74091}">
            <x14:dataBar minLength="0" maxLength="100" border="1" negativeBarBorderColorSameAsPositive="0">
              <x14:cfvo type="num">
                <xm:f>0</xm:f>
              </x14:cfvo>
              <x14:cfvo type="num">
                <xm:f>1</xm:f>
              </x14:cfvo>
              <x14:borderColor rgb="FF06519E"/>
              <x14:negativeFillColor rgb="FFFF0000"/>
              <x14:negativeBorderColor rgb="FFFF0000"/>
              <x14:axisColor rgb="FF000000"/>
            </x14:dataBar>
          </x14:cfRule>
          <xm:sqref>G53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08BC3-D869-430F-8EC8-DE2CB2664288}">
  <dimension ref="A1:K3271"/>
  <sheetViews>
    <sheetView view="pageBreakPreview" zoomScale="55" zoomScaleNormal="85" zoomScaleSheetLayoutView="55" workbookViewId="0">
      <selection sqref="A1:K7"/>
    </sheetView>
  </sheetViews>
  <sheetFormatPr defaultRowHeight="14.25" x14ac:dyDescent="0.2"/>
  <cols>
    <col min="1" max="1" width="10" style="66" bestFit="1" customWidth="1"/>
    <col min="2" max="2" width="12" style="66" bestFit="1" customWidth="1"/>
    <col min="3" max="3" width="10" style="66" bestFit="1" customWidth="1"/>
    <col min="4" max="4" width="60" style="66" bestFit="1" customWidth="1"/>
    <col min="5" max="5" width="15" style="66" bestFit="1" customWidth="1"/>
    <col min="6" max="8" width="12" style="66" bestFit="1" customWidth="1"/>
    <col min="9" max="9" width="13" style="66" bestFit="1" customWidth="1"/>
    <col min="10" max="10" width="14" style="66" bestFit="1" customWidth="1"/>
    <col min="11" max="16384" width="9" style="66"/>
  </cols>
  <sheetData>
    <row r="1" spans="1:11" ht="28.5" customHeight="1" x14ac:dyDescent="0.25">
      <c r="A1" s="206" t="s">
        <v>892</v>
      </c>
      <c r="B1" s="207"/>
      <c r="C1" s="207"/>
      <c r="D1" s="207"/>
      <c r="E1" s="207"/>
      <c r="F1" s="207"/>
      <c r="G1" s="207"/>
      <c r="H1" s="207"/>
      <c r="I1" s="207"/>
      <c r="J1" s="207"/>
      <c r="K1" s="207"/>
    </row>
    <row r="2" spans="1:11" ht="28.5" customHeight="1" x14ac:dyDescent="0.2">
      <c r="A2" s="22" t="s">
        <v>893</v>
      </c>
      <c r="B2" s="23"/>
      <c r="C2" s="23"/>
      <c r="D2" s="23"/>
      <c r="E2" s="23"/>
      <c r="F2" s="23"/>
      <c r="G2" s="23"/>
      <c r="H2" s="23"/>
      <c r="I2" s="23"/>
      <c r="J2" s="23"/>
      <c r="K2" s="23"/>
    </row>
    <row r="3" spans="1:11" ht="28.5" customHeight="1" x14ac:dyDescent="0.2">
      <c r="A3" s="25" t="s">
        <v>894</v>
      </c>
      <c r="B3" s="26"/>
      <c r="C3" s="26"/>
      <c r="D3" s="26"/>
      <c r="E3" s="26"/>
      <c r="F3" s="26"/>
      <c r="G3" s="26"/>
      <c r="H3" s="26"/>
      <c r="I3" s="26"/>
      <c r="J3" s="26"/>
      <c r="K3" s="26"/>
    </row>
    <row r="4" spans="1:11" x14ac:dyDescent="0.2">
      <c r="A4" s="28"/>
      <c r="B4" s="29"/>
      <c r="C4" s="29"/>
      <c r="D4" s="29"/>
      <c r="E4" s="30"/>
      <c r="F4" s="30"/>
      <c r="G4" s="31"/>
      <c r="H4" s="31"/>
      <c r="I4" s="31"/>
      <c r="J4" s="208"/>
      <c r="K4" s="209"/>
    </row>
    <row r="5" spans="1:11" ht="19.5" customHeight="1" x14ac:dyDescent="0.2">
      <c r="A5" s="33" t="s">
        <v>4520</v>
      </c>
      <c r="B5" s="29"/>
      <c r="C5" s="29"/>
      <c r="D5" s="29"/>
      <c r="E5" s="34"/>
      <c r="F5" s="210" t="s">
        <v>895</v>
      </c>
      <c r="G5" s="210"/>
      <c r="H5" s="210"/>
      <c r="I5" s="34" t="s">
        <v>896</v>
      </c>
      <c r="J5" s="34"/>
      <c r="K5" s="209"/>
    </row>
    <row r="6" spans="1:11" ht="31.5" customHeight="1" x14ac:dyDescent="0.2">
      <c r="A6" s="33" t="s">
        <v>897</v>
      </c>
      <c r="B6" s="29"/>
      <c r="C6" s="29"/>
      <c r="D6" s="29"/>
      <c r="E6" s="34"/>
      <c r="F6" s="210"/>
      <c r="G6" s="210"/>
      <c r="H6" s="210"/>
      <c r="I6" s="34"/>
      <c r="J6" s="34"/>
      <c r="K6" s="209"/>
    </row>
    <row r="7" spans="1:11" ht="33" customHeight="1" x14ac:dyDescent="0.2">
      <c r="A7" s="33" t="str">
        <f>'[1]MEMORIA DE CALCULO'!A8:E8</f>
        <v xml:space="preserve">INTERESSADO: PREFEITURA MUNICIPAL DE EIRUNEPÉ/AM  </v>
      </c>
      <c r="B7" s="29"/>
      <c r="C7" s="29"/>
      <c r="D7" s="29"/>
      <c r="E7" s="34"/>
      <c r="F7" s="210"/>
      <c r="G7" s="210"/>
      <c r="H7" s="210"/>
      <c r="I7" s="31" t="s">
        <v>898</v>
      </c>
      <c r="J7" s="208"/>
      <c r="K7" s="209"/>
    </row>
    <row r="8" spans="1:11" ht="22.9" customHeight="1" x14ac:dyDescent="0.25">
      <c r="A8" s="211" t="s">
        <v>4527</v>
      </c>
      <c r="B8" s="212"/>
      <c r="C8" s="212"/>
      <c r="D8" s="212"/>
      <c r="E8" s="212"/>
      <c r="F8" s="212"/>
      <c r="G8" s="212"/>
      <c r="H8" s="212"/>
      <c r="I8" s="212"/>
      <c r="J8" s="212"/>
    </row>
    <row r="9" spans="1:11" ht="24" customHeight="1" x14ac:dyDescent="0.2">
      <c r="A9" s="162" t="s">
        <v>13</v>
      </c>
      <c r="B9" s="162"/>
      <c r="C9" s="162"/>
      <c r="D9" s="162" t="s">
        <v>15</v>
      </c>
      <c r="E9" s="162"/>
      <c r="F9" s="163"/>
      <c r="G9" s="163"/>
      <c r="H9" s="164"/>
      <c r="I9" s="162"/>
      <c r="J9" s="165">
        <v>138728.64000000001</v>
      </c>
    </row>
    <row r="10" spans="1:11" ht="18" customHeight="1" x14ac:dyDescent="0.2">
      <c r="A10" s="166" t="s">
        <v>17</v>
      </c>
      <c r="B10" s="167" t="s">
        <v>4</v>
      </c>
      <c r="C10" s="166" t="s">
        <v>5</v>
      </c>
      <c r="D10" s="166" t="s">
        <v>6</v>
      </c>
      <c r="E10" s="168" t="s">
        <v>904</v>
      </c>
      <c r="F10" s="168"/>
      <c r="G10" s="169" t="s">
        <v>7</v>
      </c>
      <c r="H10" s="167" t="s">
        <v>8</v>
      </c>
      <c r="I10" s="167" t="s">
        <v>9</v>
      </c>
      <c r="J10" s="167" t="s">
        <v>11</v>
      </c>
    </row>
    <row r="11" spans="1:11" ht="25.9" customHeight="1" x14ac:dyDescent="0.2">
      <c r="A11" s="170" t="s">
        <v>4528</v>
      </c>
      <c r="B11" s="171" t="s">
        <v>18</v>
      </c>
      <c r="C11" s="170" t="s">
        <v>19</v>
      </c>
      <c r="D11" s="170" t="s">
        <v>20</v>
      </c>
      <c r="E11" s="172" t="s">
        <v>4529</v>
      </c>
      <c r="F11" s="172"/>
      <c r="G11" s="173" t="s">
        <v>21</v>
      </c>
      <c r="H11" s="174">
        <v>1</v>
      </c>
      <c r="I11" s="175">
        <v>20284.53</v>
      </c>
      <c r="J11" s="175">
        <v>20284.53</v>
      </c>
    </row>
    <row r="12" spans="1:11" ht="25.9" customHeight="1" x14ac:dyDescent="0.2">
      <c r="A12" s="176" t="s">
        <v>4530</v>
      </c>
      <c r="B12" s="177" t="s">
        <v>4531</v>
      </c>
      <c r="C12" s="176" t="s">
        <v>19</v>
      </c>
      <c r="D12" s="176" t="s">
        <v>4532</v>
      </c>
      <c r="E12" s="178" t="s">
        <v>4529</v>
      </c>
      <c r="F12" s="178"/>
      <c r="G12" s="179" t="s">
        <v>21</v>
      </c>
      <c r="H12" s="180">
        <v>1</v>
      </c>
      <c r="I12" s="181">
        <v>218.3</v>
      </c>
      <c r="J12" s="181">
        <v>218.3</v>
      </c>
    </row>
    <row r="13" spans="1:11" ht="25.9" customHeight="1" x14ac:dyDescent="0.2">
      <c r="A13" s="182" t="s">
        <v>4533</v>
      </c>
      <c r="B13" s="183" t="s">
        <v>3947</v>
      </c>
      <c r="C13" s="182" t="s">
        <v>19</v>
      </c>
      <c r="D13" s="182" t="s">
        <v>3948</v>
      </c>
      <c r="E13" s="184" t="s">
        <v>941</v>
      </c>
      <c r="F13" s="184"/>
      <c r="G13" s="185" t="s">
        <v>21</v>
      </c>
      <c r="H13" s="186">
        <v>1</v>
      </c>
      <c r="I13" s="187">
        <v>2.35</v>
      </c>
      <c r="J13" s="187">
        <v>2.35</v>
      </c>
    </row>
    <row r="14" spans="1:11" ht="25.9" customHeight="1" x14ac:dyDescent="0.2">
      <c r="A14" s="182" t="s">
        <v>4533</v>
      </c>
      <c r="B14" s="183" t="s">
        <v>2398</v>
      </c>
      <c r="C14" s="182" t="s">
        <v>19</v>
      </c>
      <c r="D14" s="182" t="s">
        <v>2399</v>
      </c>
      <c r="E14" s="184" t="s">
        <v>941</v>
      </c>
      <c r="F14" s="184"/>
      <c r="G14" s="185" t="s">
        <v>21</v>
      </c>
      <c r="H14" s="186">
        <v>1</v>
      </c>
      <c r="I14" s="187">
        <v>146</v>
      </c>
      <c r="J14" s="187">
        <v>146</v>
      </c>
    </row>
    <row r="15" spans="1:11" ht="25.9" customHeight="1" x14ac:dyDescent="0.2">
      <c r="A15" s="182" t="s">
        <v>4533</v>
      </c>
      <c r="B15" s="183" t="s">
        <v>3122</v>
      </c>
      <c r="C15" s="182" t="s">
        <v>19</v>
      </c>
      <c r="D15" s="182" t="s">
        <v>3123</v>
      </c>
      <c r="E15" s="184" t="s">
        <v>941</v>
      </c>
      <c r="F15" s="184"/>
      <c r="G15" s="185" t="s">
        <v>21</v>
      </c>
      <c r="H15" s="186">
        <v>1</v>
      </c>
      <c r="I15" s="187">
        <v>15.46</v>
      </c>
      <c r="J15" s="187">
        <v>15.46</v>
      </c>
    </row>
    <row r="16" spans="1:11" ht="24" customHeight="1" x14ac:dyDescent="0.2">
      <c r="A16" s="182" t="s">
        <v>4533</v>
      </c>
      <c r="B16" s="183" t="s">
        <v>931</v>
      </c>
      <c r="C16" s="182" t="s">
        <v>19</v>
      </c>
      <c r="D16" s="182" t="s">
        <v>932</v>
      </c>
      <c r="E16" s="184" t="s">
        <v>933</v>
      </c>
      <c r="F16" s="184"/>
      <c r="G16" s="185" t="s">
        <v>21</v>
      </c>
      <c r="H16" s="186">
        <v>1</v>
      </c>
      <c r="I16" s="187">
        <v>19631.91</v>
      </c>
      <c r="J16" s="187">
        <v>19631.91</v>
      </c>
    </row>
    <row r="17" spans="1:10" ht="25.9" customHeight="1" x14ac:dyDescent="0.2">
      <c r="A17" s="182" t="s">
        <v>4533</v>
      </c>
      <c r="B17" s="183" t="s">
        <v>1734</v>
      </c>
      <c r="C17" s="182" t="s">
        <v>19</v>
      </c>
      <c r="D17" s="182" t="s">
        <v>1735</v>
      </c>
      <c r="E17" s="184" t="s">
        <v>941</v>
      </c>
      <c r="F17" s="184"/>
      <c r="G17" s="185" t="s">
        <v>21</v>
      </c>
      <c r="H17" s="186">
        <v>1</v>
      </c>
      <c r="I17" s="187">
        <v>270.51</v>
      </c>
      <c r="J17" s="187">
        <v>270.51</v>
      </c>
    </row>
    <row r="18" spans="1:10" x14ac:dyDescent="0.2">
      <c r="A18" s="188"/>
      <c r="B18" s="188"/>
      <c r="C18" s="188"/>
      <c r="D18" s="188"/>
      <c r="E18" s="188" t="s">
        <v>4534</v>
      </c>
      <c r="F18" s="189">
        <v>19850.21</v>
      </c>
      <c r="G18" s="188" t="s">
        <v>4535</v>
      </c>
      <c r="H18" s="189">
        <v>0</v>
      </c>
      <c r="I18" s="188" t="s">
        <v>4536</v>
      </c>
      <c r="J18" s="189">
        <v>19850.21</v>
      </c>
    </row>
    <row r="19" spans="1:10" x14ac:dyDescent="0.2">
      <c r="A19" s="188"/>
      <c r="B19" s="188"/>
      <c r="C19" s="188"/>
      <c r="D19" s="188"/>
      <c r="E19" s="188" t="s">
        <v>4537</v>
      </c>
      <c r="F19" s="189">
        <v>5071.13</v>
      </c>
      <c r="G19" s="188"/>
      <c r="H19" s="190" t="s">
        <v>4538</v>
      </c>
      <c r="I19" s="190"/>
      <c r="J19" s="189">
        <v>25355.66</v>
      </c>
    </row>
    <row r="20" spans="1:10" ht="49.9" customHeight="1" thickBot="1" x14ac:dyDescent="0.25">
      <c r="A20" s="191"/>
      <c r="B20" s="191"/>
      <c r="C20" s="191"/>
      <c r="D20" s="191"/>
      <c r="E20" s="191"/>
      <c r="F20" s="191"/>
      <c r="G20" s="191" t="s">
        <v>4539</v>
      </c>
      <c r="H20" s="192" t="s">
        <v>4540</v>
      </c>
      <c r="I20" s="191" t="s">
        <v>4541</v>
      </c>
      <c r="J20" s="193">
        <v>101422.64</v>
      </c>
    </row>
    <row r="21" spans="1:10" ht="1.1499999999999999" customHeight="1" thickTop="1" x14ac:dyDescent="0.2">
      <c r="A21" s="194"/>
      <c r="B21" s="194"/>
      <c r="C21" s="194"/>
      <c r="D21" s="194"/>
      <c r="E21" s="194"/>
      <c r="F21" s="194"/>
      <c r="G21" s="194"/>
      <c r="H21" s="194"/>
      <c r="I21" s="194"/>
      <c r="J21" s="194"/>
    </row>
    <row r="22" spans="1:10" ht="18" customHeight="1" x14ac:dyDescent="0.2">
      <c r="A22" s="166" t="s">
        <v>22</v>
      </c>
      <c r="B22" s="167" t="s">
        <v>4</v>
      </c>
      <c r="C22" s="166" t="s">
        <v>5</v>
      </c>
      <c r="D22" s="166" t="s">
        <v>6</v>
      </c>
      <c r="E22" s="168" t="s">
        <v>904</v>
      </c>
      <c r="F22" s="168"/>
      <c r="G22" s="169" t="s">
        <v>7</v>
      </c>
      <c r="H22" s="167" t="s">
        <v>8</v>
      </c>
      <c r="I22" s="167" t="s">
        <v>9</v>
      </c>
      <c r="J22" s="167" t="s">
        <v>11</v>
      </c>
    </row>
    <row r="23" spans="1:10" ht="24" customHeight="1" x14ac:dyDescent="0.2">
      <c r="A23" s="170" t="s">
        <v>4528</v>
      </c>
      <c r="B23" s="171" t="s">
        <v>23</v>
      </c>
      <c r="C23" s="170" t="s">
        <v>19</v>
      </c>
      <c r="D23" s="170" t="s">
        <v>24</v>
      </c>
      <c r="E23" s="172" t="s">
        <v>4529</v>
      </c>
      <c r="F23" s="172"/>
      <c r="G23" s="173" t="s">
        <v>21</v>
      </c>
      <c r="H23" s="174">
        <v>1</v>
      </c>
      <c r="I23" s="175">
        <v>7461.2</v>
      </c>
      <c r="J23" s="175">
        <v>7461.2</v>
      </c>
    </row>
    <row r="24" spans="1:10" ht="25.9" customHeight="1" x14ac:dyDescent="0.2">
      <c r="A24" s="176" t="s">
        <v>4530</v>
      </c>
      <c r="B24" s="177" t="s">
        <v>4542</v>
      </c>
      <c r="C24" s="176" t="s">
        <v>19</v>
      </c>
      <c r="D24" s="176" t="s">
        <v>4543</v>
      </c>
      <c r="E24" s="178" t="s">
        <v>4529</v>
      </c>
      <c r="F24" s="178"/>
      <c r="G24" s="179" t="s">
        <v>21</v>
      </c>
      <c r="H24" s="180">
        <v>1</v>
      </c>
      <c r="I24" s="181">
        <v>108.74</v>
      </c>
      <c r="J24" s="181">
        <v>108.74</v>
      </c>
    </row>
    <row r="25" spans="1:10" ht="25.9" customHeight="1" x14ac:dyDescent="0.2">
      <c r="A25" s="182" t="s">
        <v>4533</v>
      </c>
      <c r="B25" s="183" t="s">
        <v>1734</v>
      </c>
      <c r="C25" s="182" t="s">
        <v>19</v>
      </c>
      <c r="D25" s="182" t="s">
        <v>1735</v>
      </c>
      <c r="E25" s="184" t="s">
        <v>941</v>
      </c>
      <c r="F25" s="184"/>
      <c r="G25" s="185" t="s">
        <v>21</v>
      </c>
      <c r="H25" s="186">
        <v>1</v>
      </c>
      <c r="I25" s="187">
        <v>270.51</v>
      </c>
      <c r="J25" s="187">
        <v>270.51</v>
      </c>
    </row>
    <row r="26" spans="1:10" ht="25.9" customHeight="1" x14ac:dyDescent="0.2">
      <c r="A26" s="182" t="s">
        <v>4533</v>
      </c>
      <c r="B26" s="183" t="s">
        <v>2058</v>
      </c>
      <c r="C26" s="182" t="s">
        <v>19</v>
      </c>
      <c r="D26" s="182" t="s">
        <v>2059</v>
      </c>
      <c r="E26" s="184" t="s">
        <v>941</v>
      </c>
      <c r="F26" s="184"/>
      <c r="G26" s="185" t="s">
        <v>21</v>
      </c>
      <c r="H26" s="186">
        <v>1</v>
      </c>
      <c r="I26" s="187">
        <v>241.99</v>
      </c>
      <c r="J26" s="187">
        <v>241.99</v>
      </c>
    </row>
    <row r="27" spans="1:10" ht="25.9" customHeight="1" x14ac:dyDescent="0.2">
      <c r="A27" s="182" t="s">
        <v>4533</v>
      </c>
      <c r="B27" s="183" t="s">
        <v>3122</v>
      </c>
      <c r="C27" s="182" t="s">
        <v>19</v>
      </c>
      <c r="D27" s="182" t="s">
        <v>3123</v>
      </c>
      <c r="E27" s="184" t="s">
        <v>941</v>
      </c>
      <c r="F27" s="184"/>
      <c r="G27" s="185" t="s">
        <v>21</v>
      </c>
      <c r="H27" s="186">
        <v>1</v>
      </c>
      <c r="I27" s="187">
        <v>15.46</v>
      </c>
      <c r="J27" s="187">
        <v>15.46</v>
      </c>
    </row>
    <row r="28" spans="1:10" ht="24" customHeight="1" x14ac:dyDescent="0.2">
      <c r="A28" s="182" t="s">
        <v>4533</v>
      </c>
      <c r="B28" s="183" t="s">
        <v>1031</v>
      </c>
      <c r="C28" s="182" t="s">
        <v>19</v>
      </c>
      <c r="D28" s="182" t="s">
        <v>1032</v>
      </c>
      <c r="E28" s="184" t="s">
        <v>933</v>
      </c>
      <c r="F28" s="184"/>
      <c r="G28" s="185" t="s">
        <v>21</v>
      </c>
      <c r="H28" s="186">
        <v>1</v>
      </c>
      <c r="I28" s="187">
        <v>6809.04</v>
      </c>
      <c r="J28" s="187">
        <v>6809.04</v>
      </c>
    </row>
    <row r="29" spans="1:10" ht="25.9" customHeight="1" x14ac:dyDescent="0.2">
      <c r="A29" s="182" t="s">
        <v>4533</v>
      </c>
      <c r="B29" s="183" t="s">
        <v>3386</v>
      </c>
      <c r="C29" s="182" t="s">
        <v>19</v>
      </c>
      <c r="D29" s="182" t="s">
        <v>3387</v>
      </c>
      <c r="E29" s="184" t="s">
        <v>941</v>
      </c>
      <c r="F29" s="184"/>
      <c r="G29" s="185" t="s">
        <v>21</v>
      </c>
      <c r="H29" s="186">
        <v>1</v>
      </c>
      <c r="I29" s="187">
        <v>15.46</v>
      </c>
      <c r="J29" s="187">
        <v>15.46</v>
      </c>
    </row>
    <row r="30" spans="1:10" x14ac:dyDescent="0.2">
      <c r="A30" s="188"/>
      <c r="B30" s="188"/>
      <c r="C30" s="188"/>
      <c r="D30" s="188"/>
      <c r="E30" s="188" t="s">
        <v>4534</v>
      </c>
      <c r="F30" s="189">
        <v>6917.78</v>
      </c>
      <c r="G30" s="188" t="s">
        <v>4535</v>
      </c>
      <c r="H30" s="189">
        <v>0</v>
      </c>
      <c r="I30" s="188" t="s">
        <v>4536</v>
      </c>
      <c r="J30" s="189">
        <v>6917.78</v>
      </c>
    </row>
    <row r="31" spans="1:10" x14ac:dyDescent="0.2">
      <c r="A31" s="188"/>
      <c r="B31" s="188"/>
      <c r="C31" s="188"/>
      <c r="D31" s="188"/>
      <c r="E31" s="188" t="s">
        <v>4537</v>
      </c>
      <c r="F31" s="189">
        <v>1865.3</v>
      </c>
      <c r="G31" s="188"/>
      <c r="H31" s="190" t="s">
        <v>4538</v>
      </c>
      <c r="I31" s="190"/>
      <c r="J31" s="189">
        <v>9326.5</v>
      </c>
    </row>
    <row r="32" spans="1:10" ht="49.9" customHeight="1" thickBot="1" x14ac:dyDescent="0.25">
      <c r="A32" s="191"/>
      <c r="B32" s="191"/>
      <c r="C32" s="191"/>
      <c r="D32" s="191"/>
      <c r="E32" s="191"/>
      <c r="F32" s="191"/>
      <c r="G32" s="191" t="s">
        <v>4539</v>
      </c>
      <c r="H32" s="192" t="s">
        <v>4540</v>
      </c>
      <c r="I32" s="191" t="s">
        <v>4541</v>
      </c>
      <c r="J32" s="193">
        <v>37306</v>
      </c>
    </row>
    <row r="33" spans="1:10" ht="1.1499999999999999" customHeight="1" thickTop="1" x14ac:dyDescent="0.2">
      <c r="A33" s="194"/>
      <c r="B33" s="194"/>
      <c r="C33" s="194"/>
      <c r="D33" s="194"/>
      <c r="E33" s="194"/>
      <c r="F33" s="194"/>
      <c r="G33" s="194"/>
      <c r="H33" s="194"/>
      <c r="I33" s="194"/>
      <c r="J33" s="194"/>
    </row>
    <row r="34" spans="1:10" ht="24" customHeight="1" x14ac:dyDescent="0.2">
      <c r="A34" s="162" t="s">
        <v>25</v>
      </c>
      <c r="B34" s="162"/>
      <c r="C34" s="162"/>
      <c r="D34" s="162" t="s">
        <v>26</v>
      </c>
      <c r="E34" s="162"/>
      <c r="F34" s="163"/>
      <c r="G34" s="163"/>
      <c r="H34" s="164"/>
      <c r="I34" s="162"/>
      <c r="J34" s="165">
        <v>62684.38</v>
      </c>
    </row>
    <row r="35" spans="1:10" ht="18" customHeight="1" x14ac:dyDescent="0.2">
      <c r="A35" s="166" t="s">
        <v>27</v>
      </c>
      <c r="B35" s="167" t="s">
        <v>4</v>
      </c>
      <c r="C35" s="166" t="s">
        <v>5</v>
      </c>
      <c r="D35" s="166" t="s">
        <v>6</v>
      </c>
      <c r="E35" s="168" t="s">
        <v>904</v>
      </c>
      <c r="F35" s="168"/>
      <c r="G35" s="169" t="s">
        <v>7</v>
      </c>
      <c r="H35" s="167" t="s">
        <v>8</v>
      </c>
      <c r="I35" s="167" t="s">
        <v>9</v>
      </c>
      <c r="J35" s="167" t="s">
        <v>11</v>
      </c>
    </row>
    <row r="36" spans="1:10" ht="39" customHeight="1" x14ac:dyDescent="0.2">
      <c r="A36" s="170" t="s">
        <v>4528</v>
      </c>
      <c r="B36" s="171" t="s">
        <v>28</v>
      </c>
      <c r="C36" s="170" t="s">
        <v>19</v>
      </c>
      <c r="D36" s="170" t="s">
        <v>29</v>
      </c>
      <c r="E36" s="172" t="s">
        <v>4544</v>
      </c>
      <c r="F36" s="172"/>
      <c r="G36" s="173" t="s">
        <v>30</v>
      </c>
      <c r="H36" s="174">
        <v>1</v>
      </c>
      <c r="I36" s="175">
        <v>460.26</v>
      </c>
      <c r="J36" s="175">
        <v>460.26</v>
      </c>
    </row>
    <row r="37" spans="1:10" ht="25.9" customHeight="1" x14ac:dyDescent="0.2">
      <c r="A37" s="176" t="s">
        <v>4530</v>
      </c>
      <c r="B37" s="177" t="s">
        <v>4545</v>
      </c>
      <c r="C37" s="176" t="s">
        <v>19</v>
      </c>
      <c r="D37" s="176" t="s">
        <v>4546</v>
      </c>
      <c r="E37" s="178" t="s">
        <v>4547</v>
      </c>
      <c r="F37" s="178"/>
      <c r="G37" s="179" t="s">
        <v>30</v>
      </c>
      <c r="H37" s="180">
        <v>0.5</v>
      </c>
      <c r="I37" s="181">
        <v>23.66</v>
      </c>
      <c r="J37" s="181">
        <v>11.83</v>
      </c>
    </row>
    <row r="38" spans="1:10" ht="24" customHeight="1" x14ac:dyDescent="0.2">
      <c r="A38" s="176" t="s">
        <v>4530</v>
      </c>
      <c r="B38" s="177" t="s">
        <v>4548</v>
      </c>
      <c r="C38" s="176" t="s">
        <v>19</v>
      </c>
      <c r="D38" s="176" t="s">
        <v>4549</v>
      </c>
      <c r="E38" s="178" t="s">
        <v>4550</v>
      </c>
      <c r="F38" s="178"/>
      <c r="G38" s="179" t="s">
        <v>916</v>
      </c>
      <c r="H38" s="180">
        <v>1.1186</v>
      </c>
      <c r="I38" s="181">
        <v>23.43</v>
      </c>
      <c r="J38" s="181">
        <v>26.2</v>
      </c>
    </row>
    <row r="39" spans="1:10" ht="24" customHeight="1" x14ac:dyDescent="0.2">
      <c r="A39" s="176" t="s">
        <v>4530</v>
      </c>
      <c r="B39" s="177" t="s">
        <v>4551</v>
      </c>
      <c r="C39" s="176" t="s">
        <v>19</v>
      </c>
      <c r="D39" s="176" t="s">
        <v>4552</v>
      </c>
      <c r="E39" s="178" t="s">
        <v>4550</v>
      </c>
      <c r="F39" s="178"/>
      <c r="G39" s="179" t="s">
        <v>916</v>
      </c>
      <c r="H39" s="180">
        <v>0.37290000000000001</v>
      </c>
      <c r="I39" s="181">
        <v>27.9</v>
      </c>
      <c r="J39" s="181">
        <v>10.4</v>
      </c>
    </row>
    <row r="40" spans="1:10" ht="39" customHeight="1" x14ac:dyDescent="0.2">
      <c r="A40" s="182" t="s">
        <v>4533</v>
      </c>
      <c r="B40" s="183" t="s">
        <v>1464</v>
      </c>
      <c r="C40" s="182" t="s">
        <v>19</v>
      </c>
      <c r="D40" s="182" t="s">
        <v>1465</v>
      </c>
      <c r="E40" s="184" t="s">
        <v>941</v>
      </c>
      <c r="F40" s="184"/>
      <c r="G40" s="185" t="s">
        <v>141</v>
      </c>
      <c r="H40" s="186">
        <v>1</v>
      </c>
      <c r="I40" s="187">
        <v>400</v>
      </c>
      <c r="J40" s="187">
        <v>400</v>
      </c>
    </row>
    <row r="41" spans="1:10" ht="25.9" customHeight="1" x14ac:dyDescent="0.2">
      <c r="A41" s="182" t="s">
        <v>4533</v>
      </c>
      <c r="B41" s="183" t="s">
        <v>4210</v>
      </c>
      <c r="C41" s="182" t="s">
        <v>19</v>
      </c>
      <c r="D41" s="182" t="s">
        <v>4211</v>
      </c>
      <c r="E41" s="184" t="s">
        <v>941</v>
      </c>
      <c r="F41" s="184"/>
      <c r="G41" s="185" t="s">
        <v>84</v>
      </c>
      <c r="H41" s="186">
        <v>1.32E-2</v>
      </c>
      <c r="I41" s="187">
        <v>19.8</v>
      </c>
      <c r="J41" s="187">
        <v>0.26</v>
      </c>
    </row>
    <row r="42" spans="1:10" ht="25.9" customHeight="1" x14ac:dyDescent="0.2">
      <c r="A42" s="182" t="s">
        <v>4533</v>
      </c>
      <c r="B42" s="183" t="s">
        <v>3117</v>
      </c>
      <c r="C42" s="182" t="s">
        <v>19</v>
      </c>
      <c r="D42" s="182" t="s">
        <v>3118</v>
      </c>
      <c r="E42" s="184" t="s">
        <v>941</v>
      </c>
      <c r="F42" s="184"/>
      <c r="G42" s="185" t="s">
        <v>71</v>
      </c>
      <c r="H42" s="186">
        <v>3.2082999999999999</v>
      </c>
      <c r="I42" s="187">
        <v>3.48</v>
      </c>
      <c r="J42" s="187">
        <v>11.16</v>
      </c>
    </row>
    <row r="43" spans="1:10" ht="24" customHeight="1" x14ac:dyDescent="0.2">
      <c r="A43" s="182" t="s">
        <v>4533</v>
      </c>
      <c r="B43" s="183" t="s">
        <v>4116</v>
      </c>
      <c r="C43" s="182" t="s">
        <v>19</v>
      </c>
      <c r="D43" s="182" t="s">
        <v>4117</v>
      </c>
      <c r="E43" s="184" t="s">
        <v>941</v>
      </c>
      <c r="F43" s="184"/>
      <c r="G43" s="185" t="s">
        <v>84</v>
      </c>
      <c r="H43" s="186">
        <v>1.1299999999999999E-2</v>
      </c>
      <c r="I43" s="187">
        <v>36.96</v>
      </c>
      <c r="J43" s="187">
        <v>0.41</v>
      </c>
    </row>
    <row r="44" spans="1:10" x14ac:dyDescent="0.2">
      <c r="A44" s="188"/>
      <c r="B44" s="188"/>
      <c r="C44" s="188"/>
      <c r="D44" s="188"/>
      <c r="E44" s="188" t="s">
        <v>4534</v>
      </c>
      <c r="F44" s="189">
        <v>25.95</v>
      </c>
      <c r="G44" s="188" t="s">
        <v>4535</v>
      </c>
      <c r="H44" s="189">
        <v>0</v>
      </c>
      <c r="I44" s="188" t="s">
        <v>4536</v>
      </c>
      <c r="J44" s="189">
        <v>25.95</v>
      </c>
    </row>
    <row r="45" spans="1:10" x14ac:dyDescent="0.2">
      <c r="A45" s="188"/>
      <c r="B45" s="188"/>
      <c r="C45" s="188"/>
      <c r="D45" s="188"/>
      <c r="E45" s="188" t="s">
        <v>4537</v>
      </c>
      <c r="F45" s="189">
        <v>115.06</v>
      </c>
      <c r="G45" s="188"/>
      <c r="H45" s="190" t="s">
        <v>4538</v>
      </c>
      <c r="I45" s="190"/>
      <c r="J45" s="189">
        <v>575.32000000000005</v>
      </c>
    </row>
    <row r="46" spans="1:10" ht="49.9" customHeight="1" thickBot="1" x14ac:dyDescent="0.25">
      <c r="A46" s="191"/>
      <c r="B46" s="191"/>
      <c r="C46" s="191"/>
      <c r="D46" s="191"/>
      <c r="E46" s="191"/>
      <c r="F46" s="191"/>
      <c r="G46" s="191" t="s">
        <v>4539</v>
      </c>
      <c r="H46" s="192" t="s">
        <v>1136</v>
      </c>
      <c r="I46" s="191" t="s">
        <v>4541</v>
      </c>
      <c r="J46" s="193">
        <v>5753.2</v>
      </c>
    </row>
    <row r="47" spans="1:10" ht="1.1499999999999999" customHeight="1" thickTop="1" x14ac:dyDescent="0.2">
      <c r="A47" s="194"/>
      <c r="B47" s="194"/>
      <c r="C47" s="194"/>
      <c r="D47" s="194"/>
      <c r="E47" s="194"/>
      <c r="F47" s="194"/>
      <c r="G47" s="194"/>
      <c r="H47" s="194"/>
      <c r="I47" s="194"/>
      <c r="J47" s="194"/>
    </row>
    <row r="48" spans="1:10" ht="18" customHeight="1" x14ac:dyDescent="0.2">
      <c r="A48" s="166" t="s">
        <v>31</v>
      </c>
      <c r="B48" s="167" t="s">
        <v>4</v>
      </c>
      <c r="C48" s="166" t="s">
        <v>5</v>
      </c>
      <c r="D48" s="166" t="s">
        <v>6</v>
      </c>
      <c r="E48" s="168" t="s">
        <v>904</v>
      </c>
      <c r="F48" s="168"/>
      <c r="G48" s="169" t="s">
        <v>7</v>
      </c>
      <c r="H48" s="167" t="s">
        <v>8</v>
      </c>
      <c r="I48" s="167" t="s">
        <v>9</v>
      </c>
      <c r="J48" s="167" t="s">
        <v>11</v>
      </c>
    </row>
    <row r="49" spans="1:10" ht="24" customHeight="1" x14ac:dyDescent="0.2">
      <c r="A49" s="170" t="s">
        <v>4528</v>
      </c>
      <c r="B49" s="171" t="s">
        <v>32</v>
      </c>
      <c r="C49" s="170" t="s">
        <v>19</v>
      </c>
      <c r="D49" s="170" t="s">
        <v>33</v>
      </c>
      <c r="E49" s="172" t="s">
        <v>4553</v>
      </c>
      <c r="F49" s="172"/>
      <c r="G49" s="173" t="s">
        <v>30</v>
      </c>
      <c r="H49" s="174">
        <v>1</v>
      </c>
      <c r="I49" s="175">
        <v>96.37</v>
      </c>
      <c r="J49" s="175">
        <v>96.37</v>
      </c>
    </row>
    <row r="50" spans="1:10" ht="39" customHeight="1" x14ac:dyDescent="0.2">
      <c r="A50" s="176" t="s">
        <v>4530</v>
      </c>
      <c r="B50" s="177" t="s">
        <v>4554</v>
      </c>
      <c r="C50" s="176" t="s">
        <v>19</v>
      </c>
      <c r="D50" s="176" t="s">
        <v>4555</v>
      </c>
      <c r="E50" s="178" t="s">
        <v>4556</v>
      </c>
      <c r="F50" s="178"/>
      <c r="G50" s="179" t="s">
        <v>4557</v>
      </c>
      <c r="H50" s="180">
        <v>2.64E-2</v>
      </c>
      <c r="I50" s="181">
        <v>38.25</v>
      </c>
      <c r="J50" s="181">
        <v>1</v>
      </c>
    </row>
    <row r="51" spans="1:10" ht="24" customHeight="1" x14ac:dyDescent="0.2">
      <c r="A51" s="176" t="s">
        <v>4530</v>
      </c>
      <c r="B51" s="177" t="s">
        <v>4551</v>
      </c>
      <c r="C51" s="176" t="s">
        <v>19</v>
      </c>
      <c r="D51" s="176" t="s">
        <v>4552</v>
      </c>
      <c r="E51" s="178" t="s">
        <v>4550</v>
      </c>
      <c r="F51" s="178"/>
      <c r="G51" s="179" t="s">
        <v>916</v>
      </c>
      <c r="H51" s="180">
        <v>0.79</v>
      </c>
      <c r="I51" s="181">
        <v>27.9</v>
      </c>
      <c r="J51" s="181">
        <v>22.04</v>
      </c>
    </row>
    <row r="52" spans="1:10" ht="39" customHeight="1" x14ac:dyDescent="0.2">
      <c r="A52" s="176" t="s">
        <v>4530</v>
      </c>
      <c r="B52" s="177" t="s">
        <v>4558</v>
      </c>
      <c r="C52" s="176" t="s">
        <v>19</v>
      </c>
      <c r="D52" s="176" t="s">
        <v>4559</v>
      </c>
      <c r="E52" s="178" t="s">
        <v>4556</v>
      </c>
      <c r="F52" s="178"/>
      <c r="G52" s="179" t="s">
        <v>4560</v>
      </c>
      <c r="H52" s="180">
        <v>6.6E-3</v>
      </c>
      <c r="I52" s="181">
        <v>39.65</v>
      </c>
      <c r="J52" s="181">
        <v>0.26</v>
      </c>
    </row>
    <row r="53" spans="1:10" ht="25.9" customHeight="1" x14ac:dyDescent="0.2">
      <c r="A53" s="176" t="s">
        <v>4530</v>
      </c>
      <c r="B53" s="177" t="s">
        <v>4561</v>
      </c>
      <c r="C53" s="176" t="s">
        <v>19</v>
      </c>
      <c r="D53" s="176" t="s">
        <v>4562</v>
      </c>
      <c r="E53" s="178" t="s">
        <v>4550</v>
      </c>
      <c r="F53" s="178"/>
      <c r="G53" s="179" t="s">
        <v>916</v>
      </c>
      <c r="H53" s="180">
        <v>0.52900000000000003</v>
      </c>
      <c r="I53" s="181">
        <v>24.43</v>
      </c>
      <c r="J53" s="181">
        <v>12.92</v>
      </c>
    </row>
    <row r="54" spans="1:10" ht="39" customHeight="1" x14ac:dyDescent="0.2">
      <c r="A54" s="176" t="s">
        <v>4530</v>
      </c>
      <c r="B54" s="177" t="s">
        <v>4563</v>
      </c>
      <c r="C54" s="176" t="s">
        <v>19</v>
      </c>
      <c r="D54" s="176" t="s">
        <v>4564</v>
      </c>
      <c r="E54" s="178" t="s">
        <v>4565</v>
      </c>
      <c r="F54" s="178"/>
      <c r="G54" s="179" t="s">
        <v>59</v>
      </c>
      <c r="H54" s="180">
        <v>6.1000000000000004E-3</v>
      </c>
      <c r="I54" s="181">
        <v>602.29</v>
      </c>
      <c r="J54" s="181">
        <v>3.67</v>
      </c>
    </row>
    <row r="55" spans="1:10" ht="25.9" customHeight="1" x14ac:dyDescent="0.2">
      <c r="A55" s="182" t="s">
        <v>4533</v>
      </c>
      <c r="B55" s="183" t="s">
        <v>2179</v>
      </c>
      <c r="C55" s="182" t="s">
        <v>19</v>
      </c>
      <c r="D55" s="182" t="s">
        <v>2180</v>
      </c>
      <c r="E55" s="184" t="s">
        <v>941</v>
      </c>
      <c r="F55" s="184"/>
      <c r="G55" s="185" t="s">
        <v>71</v>
      </c>
      <c r="H55" s="186">
        <v>1.2273000000000001</v>
      </c>
      <c r="I55" s="187">
        <v>6.85</v>
      </c>
      <c r="J55" s="187">
        <v>8.4</v>
      </c>
    </row>
    <row r="56" spans="1:10" ht="25.9" customHeight="1" x14ac:dyDescent="0.2">
      <c r="A56" s="182" t="s">
        <v>4533</v>
      </c>
      <c r="B56" s="183" t="s">
        <v>3150</v>
      </c>
      <c r="C56" s="182" t="s">
        <v>19</v>
      </c>
      <c r="D56" s="182" t="s">
        <v>3151</v>
      </c>
      <c r="E56" s="184" t="s">
        <v>941</v>
      </c>
      <c r="F56" s="184"/>
      <c r="G56" s="185" t="s">
        <v>84</v>
      </c>
      <c r="H56" s="186">
        <v>6.8000000000000005E-2</v>
      </c>
      <c r="I56" s="187">
        <v>19.100000000000001</v>
      </c>
      <c r="J56" s="187">
        <v>1.29</v>
      </c>
    </row>
    <row r="57" spans="1:10" ht="39" customHeight="1" x14ac:dyDescent="0.2">
      <c r="A57" s="182" t="s">
        <v>4533</v>
      </c>
      <c r="B57" s="183" t="s">
        <v>1555</v>
      </c>
      <c r="C57" s="182" t="s">
        <v>19</v>
      </c>
      <c r="D57" s="182" t="s">
        <v>1556</v>
      </c>
      <c r="E57" s="184" t="s">
        <v>941</v>
      </c>
      <c r="F57" s="184"/>
      <c r="G57" s="185" t="s">
        <v>30</v>
      </c>
      <c r="H57" s="186">
        <v>1.050038</v>
      </c>
      <c r="I57" s="187">
        <v>35.25</v>
      </c>
      <c r="J57" s="187">
        <v>37.01</v>
      </c>
    </row>
    <row r="58" spans="1:10" ht="25.9" customHeight="1" x14ac:dyDescent="0.2">
      <c r="A58" s="182" t="s">
        <v>4533</v>
      </c>
      <c r="B58" s="183" t="s">
        <v>2132</v>
      </c>
      <c r="C58" s="182" t="s">
        <v>19</v>
      </c>
      <c r="D58" s="182" t="s">
        <v>2133</v>
      </c>
      <c r="E58" s="184" t="s">
        <v>941</v>
      </c>
      <c r="F58" s="184"/>
      <c r="G58" s="185" t="s">
        <v>71</v>
      </c>
      <c r="H58" s="186">
        <v>2</v>
      </c>
      <c r="I58" s="187">
        <v>4.8899999999999997</v>
      </c>
      <c r="J58" s="187">
        <v>9.7799999999999994</v>
      </c>
    </row>
    <row r="59" spans="1:10" x14ac:dyDescent="0.2">
      <c r="A59" s="188"/>
      <c r="B59" s="188"/>
      <c r="C59" s="188"/>
      <c r="D59" s="188"/>
      <c r="E59" s="188" t="s">
        <v>4534</v>
      </c>
      <c r="F59" s="189">
        <v>23.49</v>
      </c>
      <c r="G59" s="188" t="s">
        <v>4535</v>
      </c>
      <c r="H59" s="189">
        <v>0</v>
      </c>
      <c r="I59" s="188" t="s">
        <v>4536</v>
      </c>
      <c r="J59" s="189">
        <v>23.49</v>
      </c>
    </row>
    <row r="60" spans="1:10" x14ac:dyDescent="0.2">
      <c r="A60" s="188"/>
      <c r="B60" s="188"/>
      <c r="C60" s="188"/>
      <c r="D60" s="188"/>
      <c r="E60" s="188" t="s">
        <v>4537</v>
      </c>
      <c r="F60" s="189">
        <v>24.09</v>
      </c>
      <c r="G60" s="188"/>
      <c r="H60" s="190" t="s">
        <v>4538</v>
      </c>
      <c r="I60" s="190"/>
      <c r="J60" s="189">
        <v>120.46</v>
      </c>
    </row>
    <row r="61" spans="1:10" ht="49.9" customHeight="1" thickBot="1" x14ac:dyDescent="0.25">
      <c r="A61" s="191"/>
      <c r="B61" s="191"/>
      <c r="C61" s="191"/>
      <c r="D61" s="191"/>
      <c r="E61" s="191"/>
      <c r="F61" s="191"/>
      <c r="G61" s="191" t="s">
        <v>4539</v>
      </c>
      <c r="H61" s="192" t="s">
        <v>4566</v>
      </c>
      <c r="I61" s="191" t="s">
        <v>4541</v>
      </c>
      <c r="J61" s="193">
        <v>10600.48</v>
      </c>
    </row>
    <row r="62" spans="1:10" ht="1.1499999999999999" customHeight="1" thickTop="1" x14ac:dyDescent="0.2">
      <c r="A62" s="194"/>
      <c r="B62" s="194"/>
      <c r="C62" s="194"/>
      <c r="D62" s="194"/>
      <c r="E62" s="194"/>
      <c r="F62" s="194"/>
      <c r="G62" s="194"/>
      <c r="H62" s="194"/>
      <c r="I62" s="194"/>
      <c r="J62" s="194"/>
    </row>
    <row r="63" spans="1:10" ht="18" customHeight="1" x14ac:dyDescent="0.2">
      <c r="A63" s="166" t="s">
        <v>34</v>
      </c>
      <c r="B63" s="167" t="s">
        <v>4</v>
      </c>
      <c r="C63" s="166" t="s">
        <v>5</v>
      </c>
      <c r="D63" s="166" t="s">
        <v>6</v>
      </c>
      <c r="E63" s="168" t="s">
        <v>904</v>
      </c>
      <c r="F63" s="168"/>
      <c r="G63" s="169" t="s">
        <v>7</v>
      </c>
      <c r="H63" s="167" t="s">
        <v>8</v>
      </c>
      <c r="I63" s="167" t="s">
        <v>9</v>
      </c>
      <c r="J63" s="167" t="s">
        <v>11</v>
      </c>
    </row>
    <row r="64" spans="1:10" ht="25.9" customHeight="1" x14ac:dyDescent="0.2">
      <c r="A64" s="170" t="s">
        <v>4528</v>
      </c>
      <c r="B64" s="171" t="s">
        <v>35</v>
      </c>
      <c r="C64" s="170" t="s">
        <v>36</v>
      </c>
      <c r="D64" s="170" t="s">
        <v>37</v>
      </c>
      <c r="E64" s="172">
        <v>0</v>
      </c>
      <c r="F64" s="172"/>
      <c r="G64" s="173" t="s">
        <v>38</v>
      </c>
      <c r="H64" s="174">
        <v>1</v>
      </c>
      <c r="I64" s="175">
        <v>1676.69</v>
      </c>
      <c r="J64" s="175">
        <v>1676.69</v>
      </c>
    </row>
    <row r="65" spans="1:10" ht="24" customHeight="1" x14ac:dyDescent="0.2">
      <c r="A65" s="182" t="s">
        <v>4533</v>
      </c>
      <c r="B65" s="183" t="s">
        <v>3701</v>
      </c>
      <c r="C65" s="182" t="s">
        <v>36</v>
      </c>
      <c r="D65" s="182" t="s">
        <v>3702</v>
      </c>
      <c r="E65" s="184" t="s">
        <v>941</v>
      </c>
      <c r="F65" s="184"/>
      <c r="G65" s="185" t="s">
        <v>38</v>
      </c>
      <c r="H65" s="186">
        <v>4</v>
      </c>
      <c r="I65" s="187">
        <v>6.02</v>
      </c>
      <c r="J65" s="187">
        <v>24.08</v>
      </c>
    </row>
    <row r="66" spans="1:10" ht="25.9" customHeight="1" x14ac:dyDescent="0.2">
      <c r="A66" s="182" t="s">
        <v>4533</v>
      </c>
      <c r="B66" s="183" t="s">
        <v>3989</v>
      </c>
      <c r="C66" s="182" t="s">
        <v>36</v>
      </c>
      <c r="D66" s="182" t="s">
        <v>3990</v>
      </c>
      <c r="E66" s="184" t="s">
        <v>941</v>
      </c>
      <c r="F66" s="184"/>
      <c r="G66" s="185" t="s">
        <v>38</v>
      </c>
      <c r="H66" s="186">
        <v>2</v>
      </c>
      <c r="I66" s="187">
        <v>4.1399999999999997</v>
      </c>
      <c r="J66" s="187">
        <v>8.2799999999999994</v>
      </c>
    </row>
    <row r="67" spans="1:10" ht="25.9" customHeight="1" x14ac:dyDescent="0.2">
      <c r="A67" s="182" t="s">
        <v>4533</v>
      </c>
      <c r="B67" s="183" t="s">
        <v>2375</v>
      </c>
      <c r="C67" s="182" t="s">
        <v>36</v>
      </c>
      <c r="D67" s="182" t="s">
        <v>2376</v>
      </c>
      <c r="E67" s="184" t="s">
        <v>941</v>
      </c>
      <c r="F67" s="184"/>
      <c r="G67" s="185" t="s">
        <v>38</v>
      </c>
      <c r="H67" s="186">
        <v>1</v>
      </c>
      <c r="I67" s="187">
        <v>601.70000000000005</v>
      </c>
      <c r="J67" s="187">
        <v>601.70000000000005</v>
      </c>
    </row>
    <row r="68" spans="1:10" ht="24" customHeight="1" x14ac:dyDescent="0.2">
      <c r="A68" s="182" t="s">
        <v>4533</v>
      </c>
      <c r="B68" s="183" t="s">
        <v>3639</v>
      </c>
      <c r="C68" s="182" t="s">
        <v>36</v>
      </c>
      <c r="D68" s="182" t="s">
        <v>3640</v>
      </c>
      <c r="E68" s="184" t="s">
        <v>941</v>
      </c>
      <c r="F68" s="184"/>
      <c r="G68" s="185" t="s">
        <v>38</v>
      </c>
      <c r="H68" s="186">
        <v>1</v>
      </c>
      <c r="I68" s="187">
        <v>29.15</v>
      </c>
      <c r="J68" s="187">
        <v>29.15</v>
      </c>
    </row>
    <row r="69" spans="1:10" ht="24" customHeight="1" x14ac:dyDescent="0.2">
      <c r="A69" s="182" t="s">
        <v>4533</v>
      </c>
      <c r="B69" s="183" t="s">
        <v>2413</v>
      </c>
      <c r="C69" s="182" t="s">
        <v>36</v>
      </c>
      <c r="D69" s="182" t="s">
        <v>2414</v>
      </c>
      <c r="E69" s="184" t="s">
        <v>941</v>
      </c>
      <c r="F69" s="184"/>
      <c r="G69" s="185" t="s">
        <v>71</v>
      </c>
      <c r="H69" s="186">
        <v>60</v>
      </c>
      <c r="I69" s="187">
        <v>9.33</v>
      </c>
      <c r="J69" s="187">
        <v>559.79999999999995</v>
      </c>
    </row>
    <row r="70" spans="1:10" ht="24" customHeight="1" x14ac:dyDescent="0.2">
      <c r="A70" s="182" t="s">
        <v>4533</v>
      </c>
      <c r="B70" s="183" t="s">
        <v>2804</v>
      </c>
      <c r="C70" s="182" t="s">
        <v>36</v>
      </c>
      <c r="D70" s="182" t="s">
        <v>2805</v>
      </c>
      <c r="E70" s="184" t="s">
        <v>941</v>
      </c>
      <c r="F70" s="184"/>
      <c r="G70" s="185" t="s">
        <v>38</v>
      </c>
      <c r="H70" s="186">
        <v>1</v>
      </c>
      <c r="I70" s="187">
        <v>272.39999999999998</v>
      </c>
      <c r="J70" s="187">
        <v>272.39999999999998</v>
      </c>
    </row>
    <row r="71" spans="1:10" ht="24" customHeight="1" x14ac:dyDescent="0.2">
      <c r="A71" s="182" t="s">
        <v>4533</v>
      </c>
      <c r="B71" s="183" t="s">
        <v>3260</v>
      </c>
      <c r="C71" s="182" t="s">
        <v>36</v>
      </c>
      <c r="D71" s="182" t="s">
        <v>3261</v>
      </c>
      <c r="E71" s="184" t="s">
        <v>941</v>
      </c>
      <c r="F71" s="184"/>
      <c r="G71" s="185" t="s">
        <v>38</v>
      </c>
      <c r="H71" s="186">
        <v>1</v>
      </c>
      <c r="I71" s="187">
        <v>81.86</v>
      </c>
      <c r="J71" s="187">
        <v>81.86</v>
      </c>
    </row>
    <row r="72" spans="1:10" ht="24" customHeight="1" x14ac:dyDescent="0.2">
      <c r="A72" s="182" t="s">
        <v>4533</v>
      </c>
      <c r="B72" s="183" t="s">
        <v>3510</v>
      </c>
      <c r="C72" s="182" t="s">
        <v>36</v>
      </c>
      <c r="D72" s="182" t="s">
        <v>3511</v>
      </c>
      <c r="E72" s="184" t="s">
        <v>941</v>
      </c>
      <c r="F72" s="184"/>
      <c r="G72" s="185" t="s">
        <v>71</v>
      </c>
      <c r="H72" s="186">
        <v>6</v>
      </c>
      <c r="I72" s="187">
        <v>7.14</v>
      </c>
      <c r="J72" s="187">
        <v>42.84</v>
      </c>
    </row>
    <row r="73" spans="1:10" ht="24" customHeight="1" x14ac:dyDescent="0.2">
      <c r="A73" s="182" t="s">
        <v>4533</v>
      </c>
      <c r="B73" s="183" t="s">
        <v>4156</v>
      </c>
      <c r="C73" s="182" t="s">
        <v>36</v>
      </c>
      <c r="D73" s="182" t="s">
        <v>4157</v>
      </c>
      <c r="E73" s="184" t="s">
        <v>941</v>
      </c>
      <c r="F73" s="184"/>
      <c r="G73" s="185" t="s">
        <v>38</v>
      </c>
      <c r="H73" s="186">
        <v>2</v>
      </c>
      <c r="I73" s="187">
        <v>1.65</v>
      </c>
      <c r="J73" s="187">
        <v>3.3</v>
      </c>
    </row>
    <row r="74" spans="1:10" ht="24" customHeight="1" x14ac:dyDescent="0.2">
      <c r="A74" s="182" t="s">
        <v>4533</v>
      </c>
      <c r="B74" s="183" t="s">
        <v>3428</v>
      </c>
      <c r="C74" s="182" t="s">
        <v>36</v>
      </c>
      <c r="D74" s="182" t="s">
        <v>3429</v>
      </c>
      <c r="E74" s="184" t="s">
        <v>941</v>
      </c>
      <c r="F74" s="184"/>
      <c r="G74" s="185" t="s">
        <v>38</v>
      </c>
      <c r="H74" s="186">
        <v>1</v>
      </c>
      <c r="I74" s="187">
        <v>53.28</v>
      </c>
      <c r="J74" s="187">
        <v>53.28</v>
      </c>
    </row>
    <row r="75" spans="1:10" x14ac:dyDescent="0.2">
      <c r="A75" s="188"/>
      <c r="B75" s="188"/>
      <c r="C75" s="188"/>
      <c r="D75" s="188"/>
      <c r="E75" s="188" t="s">
        <v>4534</v>
      </c>
      <c r="F75" s="189">
        <v>0</v>
      </c>
      <c r="G75" s="188" t="s">
        <v>4535</v>
      </c>
      <c r="H75" s="189">
        <v>0</v>
      </c>
      <c r="I75" s="188" t="s">
        <v>4536</v>
      </c>
      <c r="J75" s="189">
        <v>0</v>
      </c>
    </row>
    <row r="76" spans="1:10" x14ac:dyDescent="0.2">
      <c r="A76" s="188"/>
      <c r="B76" s="188"/>
      <c r="C76" s="188"/>
      <c r="D76" s="188"/>
      <c r="E76" s="188" t="s">
        <v>4537</v>
      </c>
      <c r="F76" s="189">
        <v>419.17</v>
      </c>
      <c r="G76" s="188"/>
      <c r="H76" s="190" t="s">
        <v>4538</v>
      </c>
      <c r="I76" s="190"/>
      <c r="J76" s="189">
        <v>2095.86</v>
      </c>
    </row>
    <row r="77" spans="1:10" ht="49.9" customHeight="1" thickBot="1" x14ac:dyDescent="0.25">
      <c r="A77" s="191"/>
      <c r="B77" s="191"/>
      <c r="C77" s="191"/>
      <c r="D77" s="191"/>
      <c r="E77" s="191"/>
      <c r="F77" s="191"/>
      <c r="G77" s="191" t="s">
        <v>4539</v>
      </c>
      <c r="H77" s="192" t="s">
        <v>4567</v>
      </c>
      <c r="I77" s="191" t="s">
        <v>4541</v>
      </c>
      <c r="J77" s="193">
        <v>2095.86</v>
      </c>
    </row>
    <row r="78" spans="1:10" ht="1.1499999999999999" customHeight="1" thickTop="1" x14ac:dyDescent="0.2">
      <c r="A78" s="194"/>
      <c r="B78" s="194"/>
      <c r="C78" s="194"/>
      <c r="D78" s="194"/>
      <c r="E78" s="194"/>
      <c r="F78" s="194"/>
      <c r="G78" s="194"/>
      <c r="H78" s="194"/>
      <c r="I78" s="194"/>
      <c r="J78" s="194"/>
    </row>
    <row r="79" spans="1:10" ht="18" customHeight="1" x14ac:dyDescent="0.2">
      <c r="A79" s="166" t="s">
        <v>39</v>
      </c>
      <c r="B79" s="167" t="s">
        <v>4</v>
      </c>
      <c r="C79" s="166" t="s">
        <v>5</v>
      </c>
      <c r="D79" s="166" t="s">
        <v>6</v>
      </c>
      <c r="E79" s="168" t="s">
        <v>904</v>
      </c>
      <c r="F79" s="168"/>
      <c r="G79" s="169" t="s">
        <v>7</v>
      </c>
      <c r="H79" s="167" t="s">
        <v>8</v>
      </c>
      <c r="I79" s="167" t="s">
        <v>9</v>
      </c>
      <c r="J79" s="167" t="s">
        <v>11</v>
      </c>
    </row>
    <row r="80" spans="1:10" ht="24" customHeight="1" x14ac:dyDescent="0.2">
      <c r="A80" s="170" t="s">
        <v>4528</v>
      </c>
      <c r="B80" s="171" t="s">
        <v>40</v>
      </c>
      <c r="C80" s="170" t="s">
        <v>36</v>
      </c>
      <c r="D80" s="170" t="s">
        <v>41</v>
      </c>
      <c r="E80" s="172">
        <v>0</v>
      </c>
      <c r="F80" s="172"/>
      <c r="G80" s="173" t="s">
        <v>38</v>
      </c>
      <c r="H80" s="174">
        <v>1</v>
      </c>
      <c r="I80" s="175">
        <v>1343.31</v>
      </c>
      <c r="J80" s="175">
        <v>1343.31</v>
      </c>
    </row>
    <row r="81" spans="1:10" ht="24" customHeight="1" x14ac:dyDescent="0.2">
      <c r="A81" s="176" t="s">
        <v>4530</v>
      </c>
      <c r="B81" s="177" t="s">
        <v>4568</v>
      </c>
      <c r="C81" s="176" t="s">
        <v>36</v>
      </c>
      <c r="D81" s="176" t="s">
        <v>4569</v>
      </c>
      <c r="E81" s="178">
        <v>0</v>
      </c>
      <c r="F81" s="178"/>
      <c r="G81" s="179" t="s">
        <v>59</v>
      </c>
      <c r="H81" s="180">
        <v>0.125</v>
      </c>
      <c r="I81" s="181">
        <v>502.88</v>
      </c>
      <c r="J81" s="181">
        <v>62.86</v>
      </c>
    </row>
    <row r="82" spans="1:10" ht="24" customHeight="1" x14ac:dyDescent="0.2">
      <c r="A82" s="182" t="s">
        <v>4533</v>
      </c>
      <c r="B82" s="183" t="s">
        <v>3186</v>
      </c>
      <c r="C82" s="182" t="s">
        <v>36</v>
      </c>
      <c r="D82" s="182" t="s">
        <v>3187</v>
      </c>
      <c r="E82" s="184" t="s">
        <v>941</v>
      </c>
      <c r="F82" s="184"/>
      <c r="G82" s="185" t="s">
        <v>38</v>
      </c>
      <c r="H82" s="186">
        <v>1</v>
      </c>
      <c r="I82" s="187">
        <v>100.79</v>
      </c>
      <c r="J82" s="187">
        <v>100.79</v>
      </c>
    </row>
    <row r="83" spans="1:10" ht="24" customHeight="1" x14ac:dyDescent="0.2">
      <c r="A83" s="182" t="s">
        <v>4533</v>
      </c>
      <c r="B83" s="183" t="s">
        <v>1871</v>
      </c>
      <c r="C83" s="182" t="s">
        <v>36</v>
      </c>
      <c r="D83" s="182" t="s">
        <v>1872</v>
      </c>
      <c r="E83" s="184" t="s">
        <v>933</v>
      </c>
      <c r="F83" s="184"/>
      <c r="G83" s="185" t="s">
        <v>916</v>
      </c>
      <c r="H83" s="186">
        <v>8</v>
      </c>
      <c r="I83" s="187">
        <v>24.16</v>
      </c>
      <c r="J83" s="187">
        <v>193.28</v>
      </c>
    </row>
    <row r="84" spans="1:10" ht="25.9" customHeight="1" x14ac:dyDescent="0.2">
      <c r="A84" s="182" t="s">
        <v>4533</v>
      </c>
      <c r="B84" s="183" t="s">
        <v>2762</v>
      </c>
      <c r="C84" s="182" t="s">
        <v>36</v>
      </c>
      <c r="D84" s="182" t="s">
        <v>2763</v>
      </c>
      <c r="E84" s="184" t="s">
        <v>941</v>
      </c>
      <c r="F84" s="184"/>
      <c r="G84" s="185" t="s">
        <v>38</v>
      </c>
      <c r="H84" s="186">
        <v>0.5</v>
      </c>
      <c r="I84" s="187">
        <v>584.75</v>
      </c>
      <c r="J84" s="187">
        <v>292.37</v>
      </c>
    </row>
    <row r="85" spans="1:10" ht="25.9" customHeight="1" x14ac:dyDescent="0.2">
      <c r="A85" s="182" t="s">
        <v>4533</v>
      </c>
      <c r="B85" s="183" t="s">
        <v>3380</v>
      </c>
      <c r="C85" s="182" t="s">
        <v>36</v>
      </c>
      <c r="D85" s="182" t="s">
        <v>3381</v>
      </c>
      <c r="E85" s="184" t="s">
        <v>941</v>
      </c>
      <c r="F85" s="184"/>
      <c r="G85" s="185" t="s">
        <v>84</v>
      </c>
      <c r="H85" s="186">
        <v>0.5</v>
      </c>
      <c r="I85" s="187">
        <v>14.2</v>
      </c>
      <c r="J85" s="187">
        <v>7.1</v>
      </c>
    </row>
    <row r="86" spans="1:10" ht="24" customHeight="1" x14ac:dyDescent="0.2">
      <c r="A86" s="182" t="s">
        <v>4533</v>
      </c>
      <c r="B86" s="183" t="s">
        <v>3372</v>
      </c>
      <c r="C86" s="182" t="s">
        <v>36</v>
      </c>
      <c r="D86" s="182" t="s">
        <v>3373</v>
      </c>
      <c r="E86" s="184" t="s">
        <v>941</v>
      </c>
      <c r="F86" s="184"/>
      <c r="G86" s="185" t="s">
        <v>71</v>
      </c>
      <c r="H86" s="186">
        <v>10</v>
      </c>
      <c r="I86" s="187">
        <v>6.4</v>
      </c>
      <c r="J86" s="187">
        <v>64</v>
      </c>
    </row>
    <row r="87" spans="1:10" ht="24" customHeight="1" x14ac:dyDescent="0.2">
      <c r="A87" s="182" t="s">
        <v>4533</v>
      </c>
      <c r="B87" s="183" t="s">
        <v>3286</v>
      </c>
      <c r="C87" s="182" t="s">
        <v>36</v>
      </c>
      <c r="D87" s="182" t="s">
        <v>3287</v>
      </c>
      <c r="E87" s="184" t="s">
        <v>941</v>
      </c>
      <c r="F87" s="184"/>
      <c r="G87" s="185" t="s">
        <v>71</v>
      </c>
      <c r="H87" s="186">
        <v>5</v>
      </c>
      <c r="I87" s="187">
        <v>15.18</v>
      </c>
      <c r="J87" s="187">
        <v>75.900000000000006</v>
      </c>
    </row>
    <row r="88" spans="1:10" ht="24" customHeight="1" x14ac:dyDescent="0.2">
      <c r="A88" s="182" t="s">
        <v>4533</v>
      </c>
      <c r="B88" s="183" t="s">
        <v>3592</v>
      </c>
      <c r="C88" s="182" t="s">
        <v>36</v>
      </c>
      <c r="D88" s="182" t="s">
        <v>3593</v>
      </c>
      <c r="E88" s="184" t="s">
        <v>941</v>
      </c>
      <c r="F88" s="184"/>
      <c r="G88" s="185" t="s">
        <v>71</v>
      </c>
      <c r="H88" s="186">
        <v>4</v>
      </c>
      <c r="I88" s="187">
        <v>8.56</v>
      </c>
      <c r="J88" s="187">
        <v>34.24</v>
      </c>
    </row>
    <row r="89" spans="1:10" ht="24" customHeight="1" x14ac:dyDescent="0.2">
      <c r="A89" s="182" t="s">
        <v>4533</v>
      </c>
      <c r="B89" s="183" t="s">
        <v>1017</v>
      </c>
      <c r="C89" s="182" t="s">
        <v>36</v>
      </c>
      <c r="D89" s="182" t="s">
        <v>1018</v>
      </c>
      <c r="E89" s="184" t="s">
        <v>933</v>
      </c>
      <c r="F89" s="184"/>
      <c r="G89" s="185" t="s">
        <v>916</v>
      </c>
      <c r="H89" s="186">
        <v>8</v>
      </c>
      <c r="I89" s="187">
        <v>18.46</v>
      </c>
      <c r="J89" s="187">
        <v>147.68</v>
      </c>
    </row>
    <row r="90" spans="1:10" ht="24" customHeight="1" x14ac:dyDescent="0.2">
      <c r="A90" s="182" t="s">
        <v>4533</v>
      </c>
      <c r="B90" s="183" t="s">
        <v>2681</v>
      </c>
      <c r="C90" s="182" t="s">
        <v>36</v>
      </c>
      <c r="D90" s="182" t="s">
        <v>2682</v>
      </c>
      <c r="E90" s="184" t="s">
        <v>941</v>
      </c>
      <c r="F90" s="184"/>
      <c r="G90" s="185" t="s">
        <v>71</v>
      </c>
      <c r="H90" s="186">
        <v>10</v>
      </c>
      <c r="I90" s="187">
        <v>34.54</v>
      </c>
      <c r="J90" s="187">
        <v>345.4</v>
      </c>
    </row>
    <row r="91" spans="1:10" ht="25.9" customHeight="1" x14ac:dyDescent="0.2">
      <c r="A91" s="182" t="s">
        <v>4533</v>
      </c>
      <c r="B91" s="183" t="s">
        <v>3758</v>
      </c>
      <c r="C91" s="182" t="s">
        <v>36</v>
      </c>
      <c r="D91" s="182" t="s">
        <v>3759</v>
      </c>
      <c r="E91" s="184" t="s">
        <v>941</v>
      </c>
      <c r="F91" s="184"/>
      <c r="G91" s="185" t="s">
        <v>38</v>
      </c>
      <c r="H91" s="186">
        <v>1</v>
      </c>
      <c r="I91" s="187">
        <v>19.690000000000001</v>
      </c>
      <c r="J91" s="187">
        <v>19.690000000000001</v>
      </c>
    </row>
    <row r="92" spans="1:10" x14ac:dyDescent="0.2">
      <c r="A92" s="188"/>
      <c r="B92" s="188"/>
      <c r="C92" s="188"/>
      <c r="D92" s="188"/>
      <c r="E92" s="188" t="s">
        <v>4534</v>
      </c>
      <c r="F92" s="189">
        <v>364.03</v>
      </c>
      <c r="G92" s="188" t="s">
        <v>4535</v>
      </c>
      <c r="H92" s="189">
        <v>0</v>
      </c>
      <c r="I92" s="188" t="s">
        <v>4536</v>
      </c>
      <c r="J92" s="189">
        <v>364.03</v>
      </c>
    </row>
    <row r="93" spans="1:10" x14ac:dyDescent="0.2">
      <c r="A93" s="188"/>
      <c r="B93" s="188"/>
      <c r="C93" s="188"/>
      <c r="D93" s="188"/>
      <c r="E93" s="188" t="s">
        <v>4537</v>
      </c>
      <c r="F93" s="189">
        <v>335.82</v>
      </c>
      <c r="G93" s="188"/>
      <c r="H93" s="190" t="s">
        <v>4538</v>
      </c>
      <c r="I93" s="190"/>
      <c r="J93" s="189">
        <v>1679.13</v>
      </c>
    </row>
    <row r="94" spans="1:10" ht="49.9" customHeight="1" thickBot="1" x14ac:dyDescent="0.25">
      <c r="A94" s="191"/>
      <c r="B94" s="191"/>
      <c r="C94" s="191"/>
      <c r="D94" s="191"/>
      <c r="E94" s="191"/>
      <c r="F94" s="191"/>
      <c r="G94" s="191" t="s">
        <v>4539</v>
      </c>
      <c r="H94" s="192" t="s">
        <v>4567</v>
      </c>
      <c r="I94" s="191" t="s">
        <v>4541</v>
      </c>
      <c r="J94" s="193">
        <v>1679.13</v>
      </c>
    </row>
    <row r="95" spans="1:10" ht="1.1499999999999999" customHeight="1" thickTop="1" x14ac:dyDescent="0.2">
      <c r="A95" s="194"/>
      <c r="B95" s="194"/>
      <c r="C95" s="194"/>
      <c r="D95" s="194"/>
      <c r="E95" s="194"/>
      <c r="F95" s="194"/>
      <c r="G95" s="194"/>
      <c r="H95" s="194"/>
      <c r="I95" s="194"/>
      <c r="J95" s="194"/>
    </row>
    <row r="96" spans="1:10" ht="18" customHeight="1" x14ac:dyDescent="0.2">
      <c r="A96" s="166" t="s">
        <v>42</v>
      </c>
      <c r="B96" s="167" t="s">
        <v>4</v>
      </c>
      <c r="C96" s="166" t="s">
        <v>5</v>
      </c>
      <c r="D96" s="166" t="s">
        <v>6</v>
      </c>
      <c r="E96" s="168" t="s">
        <v>904</v>
      </c>
      <c r="F96" s="168"/>
      <c r="G96" s="169" t="s">
        <v>7</v>
      </c>
      <c r="H96" s="167" t="s">
        <v>8</v>
      </c>
      <c r="I96" s="167" t="s">
        <v>9</v>
      </c>
      <c r="J96" s="167" t="s">
        <v>11</v>
      </c>
    </row>
    <row r="97" spans="1:10" ht="24" customHeight="1" x14ac:dyDescent="0.2">
      <c r="A97" s="170" t="s">
        <v>4528</v>
      </c>
      <c r="B97" s="171" t="s">
        <v>43</v>
      </c>
      <c r="C97" s="170" t="s">
        <v>36</v>
      </c>
      <c r="D97" s="170" t="s">
        <v>44</v>
      </c>
      <c r="E97" s="172">
        <v>0</v>
      </c>
      <c r="F97" s="172"/>
      <c r="G97" s="173" t="s">
        <v>38</v>
      </c>
      <c r="H97" s="174">
        <v>1</v>
      </c>
      <c r="I97" s="175">
        <v>262.81</v>
      </c>
      <c r="J97" s="175">
        <v>262.81</v>
      </c>
    </row>
    <row r="98" spans="1:10" ht="24" customHeight="1" x14ac:dyDescent="0.2">
      <c r="A98" s="182" t="s">
        <v>4533</v>
      </c>
      <c r="B98" s="183" t="s">
        <v>2808</v>
      </c>
      <c r="C98" s="182" t="s">
        <v>36</v>
      </c>
      <c r="D98" s="182" t="s">
        <v>2809</v>
      </c>
      <c r="E98" s="184" t="s">
        <v>941</v>
      </c>
      <c r="F98" s="184"/>
      <c r="G98" s="185" t="s">
        <v>38</v>
      </c>
      <c r="H98" s="186">
        <v>1</v>
      </c>
      <c r="I98" s="187">
        <v>262.81</v>
      </c>
      <c r="J98" s="187">
        <v>262.81</v>
      </c>
    </row>
    <row r="99" spans="1:10" x14ac:dyDescent="0.2">
      <c r="A99" s="188"/>
      <c r="B99" s="188"/>
      <c r="C99" s="188"/>
      <c r="D99" s="188"/>
      <c r="E99" s="188" t="s">
        <v>4534</v>
      </c>
      <c r="F99" s="189">
        <v>0</v>
      </c>
      <c r="G99" s="188" t="s">
        <v>4535</v>
      </c>
      <c r="H99" s="189">
        <v>0</v>
      </c>
      <c r="I99" s="188" t="s">
        <v>4536</v>
      </c>
      <c r="J99" s="189">
        <v>0</v>
      </c>
    </row>
    <row r="100" spans="1:10" x14ac:dyDescent="0.2">
      <c r="A100" s="188"/>
      <c r="B100" s="188"/>
      <c r="C100" s="188"/>
      <c r="D100" s="188"/>
      <c r="E100" s="188" t="s">
        <v>4537</v>
      </c>
      <c r="F100" s="189">
        <v>65.7</v>
      </c>
      <c r="G100" s="188"/>
      <c r="H100" s="190" t="s">
        <v>4538</v>
      </c>
      <c r="I100" s="190"/>
      <c r="J100" s="189">
        <v>328.51</v>
      </c>
    </row>
    <row r="101" spans="1:10" ht="49.9" customHeight="1" thickBot="1" x14ac:dyDescent="0.25">
      <c r="A101" s="191"/>
      <c r="B101" s="191"/>
      <c r="C101" s="191"/>
      <c r="D101" s="191"/>
      <c r="E101" s="191"/>
      <c r="F101" s="191"/>
      <c r="G101" s="191" t="s">
        <v>4539</v>
      </c>
      <c r="H101" s="192" t="s">
        <v>4567</v>
      </c>
      <c r="I101" s="191" t="s">
        <v>4541</v>
      </c>
      <c r="J101" s="193">
        <v>328.51</v>
      </c>
    </row>
    <row r="102" spans="1:10" ht="1.1499999999999999" customHeight="1" thickTop="1" x14ac:dyDescent="0.2">
      <c r="A102" s="194"/>
      <c r="B102" s="194"/>
      <c r="C102" s="194"/>
      <c r="D102" s="194"/>
      <c r="E102" s="194"/>
      <c r="F102" s="194"/>
      <c r="G102" s="194"/>
      <c r="H102" s="194"/>
      <c r="I102" s="194"/>
      <c r="J102" s="194"/>
    </row>
    <row r="103" spans="1:10" ht="18" customHeight="1" x14ac:dyDescent="0.2">
      <c r="A103" s="166" t="s">
        <v>45</v>
      </c>
      <c r="B103" s="167" t="s">
        <v>4</v>
      </c>
      <c r="C103" s="166" t="s">
        <v>5</v>
      </c>
      <c r="D103" s="166" t="s">
        <v>6</v>
      </c>
      <c r="E103" s="168" t="s">
        <v>904</v>
      </c>
      <c r="F103" s="168"/>
      <c r="G103" s="169" t="s">
        <v>7</v>
      </c>
      <c r="H103" s="167" t="s">
        <v>8</v>
      </c>
      <c r="I103" s="167" t="s">
        <v>9</v>
      </c>
      <c r="J103" s="167" t="s">
        <v>11</v>
      </c>
    </row>
    <row r="104" spans="1:10" ht="52.15" customHeight="1" x14ac:dyDescent="0.2">
      <c r="A104" s="170" t="s">
        <v>4528</v>
      </c>
      <c r="B104" s="171" t="s">
        <v>46</v>
      </c>
      <c r="C104" s="170" t="s">
        <v>47</v>
      </c>
      <c r="D104" s="170" t="s">
        <v>48</v>
      </c>
      <c r="E104" s="172" t="s">
        <v>4553</v>
      </c>
      <c r="F104" s="172"/>
      <c r="G104" s="173" t="s">
        <v>30</v>
      </c>
      <c r="H104" s="174">
        <v>1</v>
      </c>
      <c r="I104" s="175">
        <v>1340.21</v>
      </c>
      <c r="J104" s="175">
        <v>1340.21</v>
      </c>
    </row>
    <row r="105" spans="1:10" ht="25.9" customHeight="1" x14ac:dyDescent="0.2">
      <c r="A105" s="176" t="s">
        <v>4530</v>
      </c>
      <c r="B105" s="177" t="s">
        <v>4570</v>
      </c>
      <c r="C105" s="176" t="s">
        <v>19</v>
      </c>
      <c r="D105" s="176" t="s">
        <v>4571</v>
      </c>
      <c r="E105" s="178" t="s">
        <v>4572</v>
      </c>
      <c r="F105" s="178"/>
      <c r="G105" s="179" t="s">
        <v>38</v>
      </c>
      <c r="H105" s="180">
        <v>5.1900000000000002E-2</v>
      </c>
      <c r="I105" s="181">
        <v>56.58</v>
      </c>
      <c r="J105" s="181">
        <v>2.93</v>
      </c>
    </row>
    <row r="106" spans="1:10" ht="39" customHeight="1" x14ac:dyDescent="0.2">
      <c r="A106" s="176" t="s">
        <v>4530</v>
      </c>
      <c r="B106" s="177" t="s">
        <v>4573</v>
      </c>
      <c r="C106" s="176" t="s">
        <v>19</v>
      </c>
      <c r="D106" s="176" t="s">
        <v>4574</v>
      </c>
      <c r="E106" s="178" t="s">
        <v>4575</v>
      </c>
      <c r="F106" s="178"/>
      <c r="G106" s="179" t="s">
        <v>71</v>
      </c>
      <c r="H106" s="180">
        <v>0.58043999999999996</v>
      </c>
      <c r="I106" s="181">
        <v>10.83</v>
      </c>
      <c r="J106" s="181">
        <v>6.28</v>
      </c>
    </row>
    <row r="107" spans="1:10" ht="39" customHeight="1" x14ac:dyDescent="0.2">
      <c r="A107" s="176" t="s">
        <v>4530</v>
      </c>
      <c r="B107" s="177" t="s">
        <v>4576</v>
      </c>
      <c r="C107" s="176" t="s">
        <v>19</v>
      </c>
      <c r="D107" s="176" t="s">
        <v>4577</v>
      </c>
      <c r="E107" s="178" t="s">
        <v>4578</v>
      </c>
      <c r="F107" s="178"/>
      <c r="G107" s="179" t="s">
        <v>71</v>
      </c>
      <c r="H107" s="180">
        <v>3.2349999999999997E-2</v>
      </c>
      <c r="I107" s="181">
        <v>36.86</v>
      </c>
      <c r="J107" s="181">
        <v>1.19</v>
      </c>
    </row>
    <row r="108" spans="1:10" ht="39" customHeight="1" x14ac:dyDescent="0.2">
      <c r="A108" s="176" t="s">
        <v>4530</v>
      </c>
      <c r="B108" s="177" t="s">
        <v>484</v>
      </c>
      <c r="C108" s="176" t="s">
        <v>19</v>
      </c>
      <c r="D108" s="176" t="s">
        <v>485</v>
      </c>
      <c r="E108" s="178" t="s">
        <v>4579</v>
      </c>
      <c r="F108" s="178"/>
      <c r="G108" s="179" t="s">
        <v>38</v>
      </c>
      <c r="H108" s="180">
        <v>3.4599999999999999E-2</v>
      </c>
      <c r="I108" s="181">
        <v>22.57</v>
      </c>
      <c r="J108" s="181">
        <v>0.78</v>
      </c>
    </row>
    <row r="109" spans="1:10" ht="25.9" customHeight="1" x14ac:dyDescent="0.2">
      <c r="A109" s="176" t="s">
        <v>4530</v>
      </c>
      <c r="B109" s="177" t="s">
        <v>4580</v>
      </c>
      <c r="C109" s="176" t="s">
        <v>19</v>
      </c>
      <c r="D109" s="176" t="s">
        <v>4581</v>
      </c>
      <c r="E109" s="178" t="s">
        <v>4565</v>
      </c>
      <c r="F109" s="178"/>
      <c r="G109" s="179" t="s">
        <v>84</v>
      </c>
      <c r="H109" s="180">
        <v>0.65863000000000005</v>
      </c>
      <c r="I109" s="181">
        <v>11.24</v>
      </c>
      <c r="J109" s="181">
        <v>7.4</v>
      </c>
    </row>
    <row r="110" spans="1:10" ht="64.900000000000006" customHeight="1" x14ac:dyDescent="0.2">
      <c r="A110" s="176" t="s">
        <v>4530</v>
      </c>
      <c r="B110" s="177" t="s">
        <v>4582</v>
      </c>
      <c r="C110" s="176" t="s">
        <v>19</v>
      </c>
      <c r="D110" s="176" t="s">
        <v>4583</v>
      </c>
      <c r="E110" s="178" t="s">
        <v>4584</v>
      </c>
      <c r="F110" s="178"/>
      <c r="G110" s="179" t="s">
        <v>38</v>
      </c>
      <c r="H110" s="180">
        <v>3.4599999999999999E-2</v>
      </c>
      <c r="I110" s="181">
        <v>310.33</v>
      </c>
      <c r="J110" s="181">
        <v>10.73</v>
      </c>
    </row>
    <row r="111" spans="1:10" ht="39" customHeight="1" x14ac:dyDescent="0.2">
      <c r="A111" s="176" t="s">
        <v>4530</v>
      </c>
      <c r="B111" s="177" t="s">
        <v>4585</v>
      </c>
      <c r="C111" s="176" t="s">
        <v>19</v>
      </c>
      <c r="D111" s="176" t="s">
        <v>4586</v>
      </c>
      <c r="E111" s="178" t="s">
        <v>4587</v>
      </c>
      <c r="F111" s="178"/>
      <c r="G111" s="179" t="s">
        <v>38</v>
      </c>
      <c r="H111" s="180">
        <v>6.9199999999999998E-2</v>
      </c>
      <c r="I111" s="181">
        <v>94.19</v>
      </c>
      <c r="J111" s="181">
        <v>6.51</v>
      </c>
    </row>
    <row r="112" spans="1:10" ht="39" customHeight="1" x14ac:dyDescent="0.2">
      <c r="A112" s="176" t="s">
        <v>4530</v>
      </c>
      <c r="B112" s="177" t="s">
        <v>4588</v>
      </c>
      <c r="C112" s="176" t="s">
        <v>19</v>
      </c>
      <c r="D112" s="176" t="s">
        <v>4589</v>
      </c>
      <c r="E112" s="178" t="s">
        <v>4575</v>
      </c>
      <c r="F112" s="178"/>
      <c r="G112" s="179" t="s">
        <v>38</v>
      </c>
      <c r="H112" s="180">
        <v>0.19031000000000001</v>
      </c>
      <c r="I112" s="181">
        <v>38.450000000000003</v>
      </c>
      <c r="J112" s="181">
        <v>7.31</v>
      </c>
    </row>
    <row r="113" spans="1:10" ht="52.15" customHeight="1" x14ac:dyDescent="0.2">
      <c r="A113" s="176" t="s">
        <v>4530</v>
      </c>
      <c r="B113" s="177" t="s">
        <v>4590</v>
      </c>
      <c r="C113" s="176" t="s">
        <v>19</v>
      </c>
      <c r="D113" s="176" t="s">
        <v>4591</v>
      </c>
      <c r="E113" s="178" t="s">
        <v>4592</v>
      </c>
      <c r="F113" s="178"/>
      <c r="G113" s="179" t="s">
        <v>30</v>
      </c>
      <c r="H113" s="180">
        <v>0.2346</v>
      </c>
      <c r="I113" s="181">
        <v>4.8499999999999996</v>
      </c>
      <c r="J113" s="181">
        <v>1.1299999999999999</v>
      </c>
    </row>
    <row r="114" spans="1:10" ht="39" customHeight="1" x14ac:dyDescent="0.2">
      <c r="A114" s="176" t="s">
        <v>4530</v>
      </c>
      <c r="B114" s="177" t="s">
        <v>4593</v>
      </c>
      <c r="C114" s="176" t="s">
        <v>19</v>
      </c>
      <c r="D114" s="176" t="s">
        <v>4594</v>
      </c>
      <c r="E114" s="178" t="s">
        <v>4572</v>
      </c>
      <c r="F114" s="178"/>
      <c r="G114" s="179" t="s">
        <v>71</v>
      </c>
      <c r="H114" s="180">
        <v>0.22370000000000001</v>
      </c>
      <c r="I114" s="181">
        <v>6.42</v>
      </c>
      <c r="J114" s="181">
        <v>1.43</v>
      </c>
    </row>
    <row r="115" spans="1:10" ht="39" customHeight="1" x14ac:dyDescent="0.2">
      <c r="A115" s="176" t="s">
        <v>4530</v>
      </c>
      <c r="B115" s="177" t="s">
        <v>4595</v>
      </c>
      <c r="C115" s="176" t="s">
        <v>19</v>
      </c>
      <c r="D115" s="176" t="s">
        <v>4596</v>
      </c>
      <c r="E115" s="178" t="s">
        <v>4597</v>
      </c>
      <c r="F115" s="178"/>
      <c r="G115" s="179" t="s">
        <v>30</v>
      </c>
      <c r="H115" s="180">
        <v>0.2346</v>
      </c>
      <c r="I115" s="181">
        <v>74.28</v>
      </c>
      <c r="J115" s="181">
        <v>17.420000000000002</v>
      </c>
    </row>
    <row r="116" spans="1:10" ht="52.15" customHeight="1" x14ac:dyDescent="0.2">
      <c r="A116" s="176" t="s">
        <v>4530</v>
      </c>
      <c r="B116" s="177" t="s">
        <v>4598</v>
      </c>
      <c r="C116" s="176" t="s">
        <v>19</v>
      </c>
      <c r="D116" s="176" t="s">
        <v>4599</v>
      </c>
      <c r="E116" s="178" t="s">
        <v>4578</v>
      </c>
      <c r="F116" s="178"/>
      <c r="G116" s="179" t="s">
        <v>38</v>
      </c>
      <c r="H116" s="180">
        <v>0.1038</v>
      </c>
      <c r="I116" s="181">
        <v>16.12</v>
      </c>
      <c r="J116" s="181">
        <v>1.67</v>
      </c>
    </row>
    <row r="117" spans="1:10" ht="52.15" customHeight="1" x14ac:dyDescent="0.2">
      <c r="A117" s="176" t="s">
        <v>4530</v>
      </c>
      <c r="B117" s="177" t="s">
        <v>4600</v>
      </c>
      <c r="C117" s="176" t="s">
        <v>19</v>
      </c>
      <c r="D117" s="176" t="s">
        <v>4601</v>
      </c>
      <c r="E117" s="178" t="s">
        <v>4578</v>
      </c>
      <c r="F117" s="178"/>
      <c r="G117" s="179" t="s">
        <v>38</v>
      </c>
      <c r="H117" s="180">
        <v>6.9199999999999998E-2</v>
      </c>
      <c r="I117" s="181">
        <v>10.02</v>
      </c>
      <c r="J117" s="181">
        <v>0.69</v>
      </c>
    </row>
    <row r="118" spans="1:10" ht="39" customHeight="1" x14ac:dyDescent="0.2">
      <c r="A118" s="176" t="s">
        <v>4530</v>
      </c>
      <c r="B118" s="177" t="s">
        <v>4602</v>
      </c>
      <c r="C118" s="176" t="s">
        <v>19</v>
      </c>
      <c r="D118" s="176" t="s">
        <v>4603</v>
      </c>
      <c r="E118" s="178" t="s">
        <v>4604</v>
      </c>
      <c r="F118" s="178"/>
      <c r="G118" s="179" t="s">
        <v>71</v>
      </c>
      <c r="H118" s="180">
        <v>0.51453000000000004</v>
      </c>
      <c r="I118" s="181">
        <v>23.24</v>
      </c>
      <c r="J118" s="181">
        <v>11.95</v>
      </c>
    </row>
    <row r="119" spans="1:10" ht="25.9" customHeight="1" x14ac:dyDescent="0.2">
      <c r="A119" s="176" t="s">
        <v>4530</v>
      </c>
      <c r="B119" s="177" t="s">
        <v>4605</v>
      </c>
      <c r="C119" s="176" t="s">
        <v>19</v>
      </c>
      <c r="D119" s="176" t="s">
        <v>4606</v>
      </c>
      <c r="E119" s="178" t="s">
        <v>4565</v>
      </c>
      <c r="F119" s="178"/>
      <c r="G119" s="179" t="s">
        <v>59</v>
      </c>
      <c r="H119" s="180">
        <v>2.2409999999999999E-2</v>
      </c>
      <c r="I119" s="181">
        <v>1263.17</v>
      </c>
      <c r="J119" s="181">
        <v>28.3</v>
      </c>
    </row>
    <row r="120" spans="1:10" ht="39" customHeight="1" x14ac:dyDescent="0.2">
      <c r="A120" s="176" t="s">
        <v>4530</v>
      </c>
      <c r="B120" s="177" t="s">
        <v>652</v>
      </c>
      <c r="C120" s="176" t="s">
        <v>19</v>
      </c>
      <c r="D120" s="176" t="s">
        <v>653</v>
      </c>
      <c r="E120" s="178" t="s">
        <v>4607</v>
      </c>
      <c r="F120" s="178"/>
      <c r="G120" s="179" t="s">
        <v>38</v>
      </c>
      <c r="H120" s="180">
        <v>1.7299999999999999E-2</v>
      </c>
      <c r="I120" s="181">
        <v>45.88</v>
      </c>
      <c r="J120" s="181">
        <v>0.79</v>
      </c>
    </row>
    <row r="121" spans="1:10" ht="52.15" customHeight="1" x14ac:dyDescent="0.2">
      <c r="A121" s="176" t="s">
        <v>4530</v>
      </c>
      <c r="B121" s="177" t="s">
        <v>4608</v>
      </c>
      <c r="C121" s="176" t="s">
        <v>19</v>
      </c>
      <c r="D121" s="176" t="s">
        <v>4609</v>
      </c>
      <c r="E121" s="178" t="s">
        <v>4578</v>
      </c>
      <c r="F121" s="178"/>
      <c r="G121" s="179" t="s">
        <v>38</v>
      </c>
      <c r="H121" s="180">
        <v>5.1900000000000002E-2</v>
      </c>
      <c r="I121" s="181">
        <v>16.77</v>
      </c>
      <c r="J121" s="181">
        <v>0.87</v>
      </c>
    </row>
    <row r="122" spans="1:10" ht="39" customHeight="1" x14ac:dyDescent="0.2">
      <c r="A122" s="176" t="s">
        <v>4530</v>
      </c>
      <c r="B122" s="177" t="s">
        <v>4610</v>
      </c>
      <c r="C122" s="176" t="s">
        <v>19</v>
      </c>
      <c r="D122" s="176" t="s">
        <v>4611</v>
      </c>
      <c r="E122" s="178" t="s">
        <v>4565</v>
      </c>
      <c r="F122" s="178"/>
      <c r="G122" s="179" t="s">
        <v>71</v>
      </c>
      <c r="H122" s="180">
        <v>9.3420000000000003E-2</v>
      </c>
      <c r="I122" s="181">
        <v>52.43</v>
      </c>
      <c r="J122" s="181">
        <v>4.8899999999999997</v>
      </c>
    </row>
    <row r="123" spans="1:10" ht="39" customHeight="1" x14ac:dyDescent="0.2">
      <c r="A123" s="176" t="s">
        <v>4530</v>
      </c>
      <c r="B123" s="177" t="s">
        <v>665</v>
      </c>
      <c r="C123" s="176" t="s">
        <v>19</v>
      </c>
      <c r="D123" s="176" t="s">
        <v>666</v>
      </c>
      <c r="E123" s="178" t="s">
        <v>4607</v>
      </c>
      <c r="F123" s="178"/>
      <c r="G123" s="179" t="s">
        <v>38</v>
      </c>
      <c r="H123" s="180">
        <v>5.1900000000000002E-2</v>
      </c>
      <c r="I123" s="181">
        <v>36.659999999999997</v>
      </c>
      <c r="J123" s="181">
        <v>1.9</v>
      </c>
    </row>
    <row r="124" spans="1:10" ht="52.15" customHeight="1" x14ac:dyDescent="0.2">
      <c r="A124" s="176" t="s">
        <v>4530</v>
      </c>
      <c r="B124" s="177" t="s">
        <v>4612</v>
      </c>
      <c r="C124" s="176" t="s">
        <v>19</v>
      </c>
      <c r="D124" s="176" t="s">
        <v>4613</v>
      </c>
      <c r="E124" s="178" t="s">
        <v>4575</v>
      </c>
      <c r="F124" s="178"/>
      <c r="G124" s="179" t="s">
        <v>71</v>
      </c>
      <c r="H124" s="180">
        <v>1.47837</v>
      </c>
      <c r="I124" s="181">
        <v>9.2200000000000006</v>
      </c>
      <c r="J124" s="181">
        <v>13.63</v>
      </c>
    </row>
    <row r="125" spans="1:10" ht="39" customHeight="1" x14ac:dyDescent="0.2">
      <c r="A125" s="176" t="s">
        <v>4530</v>
      </c>
      <c r="B125" s="177" t="s">
        <v>704</v>
      </c>
      <c r="C125" s="176" t="s">
        <v>19</v>
      </c>
      <c r="D125" s="176" t="s">
        <v>705</v>
      </c>
      <c r="E125" s="178" t="s">
        <v>4614</v>
      </c>
      <c r="F125" s="178"/>
      <c r="G125" s="179" t="s">
        <v>38</v>
      </c>
      <c r="H125" s="180">
        <v>1.7299999999999999E-2</v>
      </c>
      <c r="I125" s="181">
        <v>7.37</v>
      </c>
      <c r="J125" s="181">
        <v>0.12</v>
      </c>
    </row>
    <row r="126" spans="1:10" ht="25.9" customHeight="1" x14ac:dyDescent="0.2">
      <c r="A126" s="176" t="s">
        <v>4530</v>
      </c>
      <c r="B126" s="177" t="s">
        <v>4615</v>
      </c>
      <c r="C126" s="176" t="s">
        <v>19</v>
      </c>
      <c r="D126" s="176" t="s">
        <v>4616</v>
      </c>
      <c r="E126" s="178" t="s">
        <v>4617</v>
      </c>
      <c r="F126" s="178"/>
      <c r="G126" s="179" t="s">
        <v>30</v>
      </c>
      <c r="H126" s="180">
        <v>3.3987799999999999</v>
      </c>
      <c r="I126" s="181">
        <v>3.76</v>
      </c>
      <c r="J126" s="181">
        <v>12.77</v>
      </c>
    </row>
    <row r="127" spans="1:10" ht="52.15" customHeight="1" x14ac:dyDescent="0.2">
      <c r="A127" s="176" t="s">
        <v>4530</v>
      </c>
      <c r="B127" s="177" t="s">
        <v>4618</v>
      </c>
      <c r="C127" s="176" t="s">
        <v>19</v>
      </c>
      <c r="D127" s="176" t="s">
        <v>4619</v>
      </c>
      <c r="E127" s="178" t="s">
        <v>4578</v>
      </c>
      <c r="F127" s="178"/>
      <c r="G127" s="179" t="s">
        <v>38</v>
      </c>
      <c r="H127" s="180">
        <v>5.1900000000000002E-2</v>
      </c>
      <c r="I127" s="181">
        <v>10.23</v>
      </c>
      <c r="J127" s="181">
        <v>0.53</v>
      </c>
    </row>
    <row r="128" spans="1:10" ht="52.15" customHeight="1" x14ac:dyDescent="0.2">
      <c r="A128" s="176" t="s">
        <v>4530</v>
      </c>
      <c r="B128" s="177" t="s">
        <v>4620</v>
      </c>
      <c r="C128" s="176" t="s">
        <v>19</v>
      </c>
      <c r="D128" s="176" t="s">
        <v>4621</v>
      </c>
      <c r="E128" s="178" t="s">
        <v>4622</v>
      </c>
      <c r="F128" s="178"/>
      <c r="G128" s="179" t="s">
        <v>38</v>
      </c>
      <c r="H128" s="180">
        <v>0.1038</v>
      </c>
      <c r="I128" s="181">
        <v>1147.1500000000001</v>
      </c>
      <c r="J128" s="181">
        <v>119.07</v>
      </c>
    </row>
    <row r="129" spans="1:10" ht="39" customHeight="1" x14ac:dyDescent="0.2">
      <c r="A129" s="176" t="s">
        <v>4530</v>
      </c>
      <c r="B129" s="177" t="s">
        <v>4623</v>
      </c>
      <c r="C129" s="176" t="s">
        <v>19</v>
      </c>
      <c r="D129" s="176" t="s">
        <v>4624</v>
      </c>
      <c r="E129" s="178" t="s">
        <v>4625</v>
      </c>
      <c r="F129" s="178"/>
      <c r="G129" s="179" t="s">
        <v>38</v>
      </c>
      <c r="H129" s="180">
        <v>3.4599999999999999E-2</v>
      </c>
      <c r="I129" s="181">
        <v>249.23</v>
      </c>
      <c r="J129" s="181">
        <v>8.6199999999999992</v>
      </c>
    </row>
    <row r="130" spans="1:10" ht="39" customHeight="1" x14ac:dyDescent="0.2">
      <c r="A130" s="176" t="s">
        <v>4530</v>
      </c>
      <c r="B130" s="177" t="s">
        <v>577</v>
      </c>
      <c r="C130" s="176" t="s">
        <v>19</v>
      </c>
      <c r="D130" s="176" t="s">
        <v>578</v>
      </c>
      <c r="E130" s="178" t="s">
        <v>4607</v>
      </c>
      <c r="F130" s="178"/>
      <c r="G130" s="179" t="s">
        <v>71</v>
      </c>
      <c r="H130" s="180">
        <v>0.63009999999999999</v>
      </c>
      <c r="I130" s="181">
        <v>21.06</v>
      </c>
      <c r="J130" s="181">
        <v>13.26</v>
      </c>
    </row>
    <row r="131" spans="1:10" ht="25.9" customHeight="1" x14ac:dyDescent="0.2">
      <c r="A131" s="176" t="s">
        <v>4530</v>
      </c>
      <c r="B131" s="177" t="s">
        <v>548</v>
      </c>
      <c r="C131" s="176" t="s">
        <v>19</v>
      </c>
      <c r="D131" s="176" t="s">
        <v>549</v>
      </c>
      <c r="E131" s="178" t="s">
        <v>4607</v>
      </c>
      <c r="F131" s="178"/>
      <c r="G131" s="179" t="s">
        <v>38</v>
      </c>
      <c r="H131" s="180">
        <v>8.6499999999999997E-3</v>
      </c>
      <c r="I131" s="181">
        <v>83.47</v>
      </c>
      <c r="J131" s="181">
        <v>0.72</v>
      </c>
    </row>
    <row r="132" spans="1:10" ht="39" customHeight="1" x14ac:dyDescent="0.2">
      <c r="A132" s="176" t="s">
        <v>4530</v>
      </c>
      <c r="B132" s="177" t="s">
        <v>4626</v>
      </c>
      <c r="C132" s="176" t="s">
        <v>19</v>
      </c>
      <c r="D132" s="176" t="s">
        <v>4627</v>
      </c>
      <c r="E132" s="178" t="s">
        <v>4578</v>
      </c>
      <c r="F132" s="178"/>
      <c r="G132" s="179" t="s">
        <v>71</v>
      </c>
      <c r="H132" s="180">
        <v>0.15656999999999999</v>
      </c>
      <c r="I132" s="181">
        <v>26.45</v>
      </c>
      <c r="J132" s="181">
        <v>4.1399999999999997</v>
      </c>
    </row>
    <row r="133" spans="1:10" ht="25.9" customHeight="1" x14ac:dyDescent="0.2">
      <c r="A133" s="176" t="s">
        <v>4530</v>
      </c>
      <c r="B133" s="177" t="s">
        <v>866</v>
      </c>
      <c r="C133" s="176" t="s">
        <v>19</v>
      </c>
      <c r="D133" s="176" t="s">
        <v>867</v>
      </c>
      <c r="E133" s="178" t="s">
        <v>4547</v>
      </c>
      <c r="F133" s="178"/>
      <c r="G133" s="179" t="s">
        <v>30</v>
      </c>
      <c r="H133" s="180">
        <v>3.3987799999999999</v>
      </c>
      <c r="I133" s="181">
        <v>9.58</v>
      </c>
      <c r="J133" s="181">
        <v>32.56</v>
      </c>
    </row>
    <row r="134" spans="1:10" ht="39" customHeight="1" x14ac:dyDescent="0.2">
      <c r="A134" s="176" t="s">
        <v>4530</v>
      </c>
      <c r="B134" s="177" t="s">
        <v>4628</v>
      </c>
      <c r="C134" s="176" t="s">
        <v>19</v>
      </c>
      <c r="D134" s="176" t="s">
        <v>4629</v>
      </c>
      <c r="E134" s="178" t="s">
        <v>4630</v>
      </c>
      <c r="F134" s="178"/>
      <c r="G134" s="179" t="s">
        <v>71</v>
      </c>
      <c r="H134" s="180">
        <v>1.7299999999999999E-2</v>
      </c>
      <c r="I134" s="181">
        <v>32.770000000000003</v>
      </c>
      <c r="J134" s="181">
        <v>0.56000000000000005</v>
      </c>
    </row>
    <row r="135" spans="1:10" ht="39" customHeight="1" x14ac:dyDescent="0.2">
      <c r="A135" s="176" t="s">
        <v>4530</v>
      </c>
      <c r="B135" s="177" t="s">
        <v>4631</v>
      </c>
      <c r="C135" s="176" t="s">
        <v>19</v>
      </c>
      <c r="D135" s="176" t="s">
        <v>4632</v>
      </c>
      <c r="E135" s="178" t="s">
        <v>4630</v>
      </c>
      <c r="F135" s="178"/>
      <c r="G135" s="179" t="s">
        <v>38</v>
      </c>
      <c r="H135" s="180">
        <v>1.7299999999999999E-2</v>
      </c>
      <c r="I135" s="181">
        <v>19.78</v>
      </c>
      <c r="J135" s="181">
        <v>0.34</v>
      </c>
    </row>
    <row r="136" spans="1:10" ht="39" customHeight="1" x14ac:dyDescent="0.2">
      <c r="A136" s="176" t="s">
        <v>4530</v>
      </c>
      <c r="B136" s="177" t="s">
        <v>4633</v>
      </c>
      <c r="C136" s="176" t="s">
        <v>19</v>
      </c>
      <c r="D136" s="176" t="s">
        <v>4634</v>
      </c>
      <c r="E136" s="178" t="s">
        <v>4635</v>
      </c>
      <c r="F136" s="178"/>
      <c r="G136" s="179" t="s">
        <v>38</v>
      </c>
      <c r="H136" s="180">
        <v>6.9199999999999998E-2</v>
      </c>
      <c r="I136" s="181">
        <v>381.11</v>
      </c>
      <c r="J136" s="181">
        <v>26.37</v>
      </c>
    </row>
    <row r="137" spans="1:10" ht="52.15" customHeight="1" x14ac:dyDescent="0.2">
      <c r="A137" s="176" t="s">
        <v>4530</v>
      </c>
      <c r="B137" s="177" t="s">
        <v>4636</v>
      </c>
      <c r="C137" s="176" t="s">
        <v>19</v>
      </c>
      <c r="D137" s="176" t="s">
        <v>4637</v>
      </c>
      <c r="E137" s="178" t="s">
        <v>4578</v>
      </c>
      <c r="F137" s="178"/>
      <c r="G137" s="179" t="s">
        <v>38</v>
      </c>
      <c r="H137" s="180">
        <v>3.4599999999999999E-2</v>
      </c>
      <c r="I137" s="181">
        <v>39.04</v>
      </c>
      <c r="J137" s="181">
        <v>1.35</v>
      </c>
    </row>
    <row r="138" spans="1:10" ht="25.9" customHeight="1" x14ac:dyDescent="0.2">
      <c r="A138" s="176" t="s">
        <v>4530</v>
      </c>
      <c r="B138" s="177" t="s">
        <v>4638</v>
      </c>
      <c r="C138" s="176" t="s">
        <v>19</v>
      </c>
      <c r="D138" s="176" t="s">
        <v>4639</v>
      </c>
      <c r="E138" s="178" t="s">
        <v>4640</v>
      </c>
      <c r="F138" s="178"/>
      <c r="G138" s="179" t="s">
        <v>30</v>
      </c>
      <c r="H138" s="180">
        <v>1.4714499999999999</v>
      </c>
      <c r="I138" s="181">
        <v>16</v>
      </c>
      <c r="J138" s="181">
        <v>23.54</v>
      </c>
    </row>
    <row r="139" spans="1:10" ht="78" customHeight="1" x14ac:dyDescent="0.2">
      <c r="A139" s="176" t="s">
        <v>4530</v>
      </c>
      <c r="B139" s="177" t="s">
        <v>179</v>
      </c>
      <c r="C139" s="176" t="s">
        <v>19</v>
      </c>
      <c r="D139" s="176" t="s">
        <v>180</v>
      </c>
      <c r="E139" s="178" t="s">
        <v>4635</v>
      </c>
      <c r="F139" s="178"/>
      <c r="G139" s="179" t="s">
        <v>30</v>
      </c>
      <c r="H139" s="180">
        <v>6.9199999999999998E-2</v>
      </c>
      <c r="I139" s="181">
        <v>345.43</v>
      </c>
      <c r="J139" s="181">
        <v>23.9</v>
      </c>
    </row>
    <row r="140" spans="1:10" ht="39" customHeight="1" x14ac:dyDescent="0.2">
      <c r="A140" s="176" t="s">
        <v>4530</v>
      </c>
      <c r="B140" s="177" t="s">
        <v>4641</v>
      </c>
      <c r="C140" s="176" t="s">
        <v>19</v>
      </c>
      <c r="D140" s="176" t="s">
        <v>4642</v>
      </c>
      <c r="E140" s="178" t="s">
        <v>4578</v>
      </c>
      <c r="F140" s="178"/>
      <c r="G140" s="179" t="s">
        <v>71</v>
      </c>
      <c r="H140" s="180">
        <v>5.0860000000000002E-2</v>
      </c>
      <c r="I140" s="181">
        <v>21.02</v>
      </c>
      <c r="J140" s="181">
        <v>1.06</v>
      </c>
    </row>
    <row r="141" spans="1:10" ht="52.15" customHeight="1" x14ac:dyDescent="0.2">
      <c r="A141" s="176" t="s">
        <v>4530</v>
      </c>
      <c r="B141" s="177" t="s">
        <v>4643</v>
      </c>
      <c r="C141" s="176" t="s">
        <v>47</v>
      </c>
      <c r="D141" s="176" t="s">
        <v>4644</v>
      </c>
      <c r="E141" s="178" t="s">
        <v>4607</v>
      </c>
      <c r="F141" s="178"/>
      <c r="G141" s="179" t="s">
        <v>38</v>
      </c>
      <c r="H141" s="180">
        <v>0.15570000000000001</v>
      </c>
      <c r="I141" s="181">
        <v>117.5</v>
      </c>
      <c r="J141" s="181">
        <v>18.29</v>
      </c>
    </row>
    <row r="142" spans="1:10" ht="39" customHeight="1" x14ac:dyDescent="0.2">
      <c r="A142" s="176" t="s">
        <v>4530</v>
      </c>
      <c r="B142" s="177" t="s">
        <v>4645</v>
      </c>
      <c r="C142" s="176" t="s">
        <v>19</v>
      </c>
      <c r="D142" s="176" t="s">
        <v>4646</v>
      </c>
      <c r="E142" s="178" t="s">
        <v>4647</v>
      </c>
      <c r="F142" s="178"/>
      <c r="G142" s="179" t="s">
        <v>71</v>
      </c>
      <c r="H142" s="180">
        <v>3.9789999999999999E-2</v>
      </c>
      <c r="I142" s="181">
        <v>17.489999999999998</v>
      </c>
      <c r="J142" s="181">
        <v>0.69</v>
      </c>
    </row>
    <row r="143" spans="1:10" ht="52.15" customHeight="1" x14ac:dyDescent="0.2">
      <c r="A143" s="176" t="s">
        <v>4530</v>
      </c>
      <c r="B143" s="177" t="s">
        <v>4648</v>
      </c>
      <c r="C143" s="176" t="s">
        <v>19</v>
      </c>
      <c r="D143" s="176" t="s">
        <v>4649</v>
      </c>
      <c r="E143" s="178" t="s">
        <v>4650</v>
      </c>
      <c r="F143" s="178"/>
      <c r="G143" s="179" t="s">
        <v>30</v>
      </c>
      <c r="H143" s="180">
        <v>1.40795</v>
      </c>
      <c r="I143" s="181">
        <v>86.79</v>
      </c>
      <c r="J143" s="181">
        <v>122.19</v>
      </c>
    </row>
    <row r="144" spans="1:10" ht="39" customHeight="1" x14ac:dyDescent="0.2">
      <c r="A144" s="176" t="s">
        <v>4530</v>
      </c>
      <c r="B144" s="177" t="s">
        <v>4651</v>
      </c>
      <c r="C144" s="176" t="s">
        <v>19</v>
      </c>
      <c r="D144" s="176" t="s">
        <v>4652</v>
      </c>
      <c r="E144" s="178" t="s">
        <v>4565</v>
      </c>
      <c r="F144" s="178"/>
      <c r="G144" s="179" t="s">
        <v>71</v>
      </c>
      <c r="H144" s="180">
        <v>0.15916</v>
      </c>
      <c r="I144" s="181">
        <v>47.36</v>
      </c>
      <c r="J144" s="181">
        <v>7.53</v>
      </c>
    </row>
    <row r="145" spans="1:10" ht="39" customHeight="1" x14ac:dyDescent="0.2">
      <c r="A145" s="176" t="s">
        <v>4530</v>
      </c>
      <c r="B145" s="177" t="s">
        <v>4653</v>
      </c>
      <c r="C145" s="176" t="s">
        <v>19</v>
      </c>
      <c r="D145" s="176" t="s">
        <v>4654</v>
      </c>
      <c r="E145" s="178" t="s">
        <v>4604</v>
      </c>
      <c r="F145" s="178"/>
      <c r="G145" s="179" t="s">
        <v>71</v>
      </c>
      <c r="H145" s="180">
        <v>2.249E-2</v>
      </c>
      <c r="I145" s="181">
        <v>30.17</v>
      </c>
      <c r="J145" s="181">
        <v>0.67</v>
      </c>
    </row>
    <row r="146" spans="1:10" ht="39" customHeight="1" x14ac:dyDescent="0.2">
      <c r="A146" s="176" t="s">
        <v>4530</v>
      </c>
      <c r="B146" s="177" t="s">
        <v>4655</v>
      </c>
      <c r="C146" s="176" t="s">
        <v>19</v>
      </c>
      <c r="D146" s="176" t="s">
        <v>4656</v>
      </c>
      <c r="E146" s="178" t="s">
        <v>4565</v>
      </c>
      <c r="F146" s="178"/>
      <c r="G146" s="179" t="s">
        <v>71</v>
      </c>
      <c r="H146" s="180">
        <v>0.15916</v>
      </c>
      <c r="I146" s="181">
        <v>56.62</v>
      </c>
      <c r="J146" s="181">
        <v>9.01</v>
      </c>
    </row>
    <row r="147" spans="1:10" ht="39" customHeight="1" x14ac:dyDescent="0.2">
      <c r="A147" s="176" t="s">
        <v>4530</v>
      </c>
      <c r="B147" s="177" t="s">
        <v>4657</v>
      </c>
      <c r="C147" s="176" t="s">
        <v>19</v>
      </c>
      <c r="D147" s="176" t="s">
        <v>4658</v>
      </c>
      <c r="E147" s="178" t="s">
        <v>4575</v>
      </c>
      <c r="F147" s="178"/>
      <c r="G147" s="179" t="s">
        <v>71</v>
      </c>
      <c r="H147" s="180">
        <v>1.2179899999999999</v>
      </c>
      <c r="I147" s="181">
        <v>3.93</v>
      </c>
      <c r="J147" s="181">
        <v>4.78</v>
      </c>
    </row>
    <row r="148" spans="1:10" ht="39" customHeight="1" x14ac:dyDescent="0.2">
      <c r="A148" s="176" t="s">
        <v>4530</v>
      </c>
      <c r="B148" s="177" t="s">
        <v>4659</v>
      </c>
      <c r="C148" s="176" t="s">
        <v>19</v>
      </c>
      <c r="D148" s="176" t="s">
        <v>4660</v>
      </c>
      <c r="E148" s="178" t="s">
        <v>4630</v>
      </c>
      <c r="F148" s="178"/>
      <c r="G148" s="179" t="s">
        <v>71</v>
      </c>
      <c r="H148" s="180">
        <v>0.19602</v>
      </c>
      <c r="I148" s="181">
        <v>24.02</v>
      </c>
      <c r="J148" s="181">
        <v>4.7</v>
      </c>
    </row>
    <row r="149" spans="1:10" ht="78" customHeight="1" x14ac:dyDescent="0.2">
      <c r="A149" s="176" t="s">
        <v>4530</v>
      </c>
      <c r="B149" s="177" t="s">
        <v>184</v>
      </c>
      <c r="C149" s="176" t="s">
        <v>19</v>
      </c>
      <c r="D149" s="176" t="s">
        <v>185</v>
      </c>
      <c r="E149" s="178" t="s">
        <v>4635</v>
      </c>
      <c r="F149" s="178"/>
      <c r="G149" s="179" t="s">
        <v>30</v>
      </c>
      <c r="H149" s="180">
        <v>2.4910000000000002E-2</v>
      </c>
      <c r="I149" s="181">
        <v>653.51</v>
      </c>
      <c r="J149" s="181">
        <v>16.27</v>
      </c>
    </row>
    <row r="150" spans="1:10" ht="39" customHeight="1" x14ac:dyDescent="0.2">
      <c r="A150" s="176" t="s">
        <v>4530</v>
      </c>
      <c r="B150" s="177" t="s">
        <v>707</v>
      </c>
      <c r="C150" s="176" t="s">
        <v>19</v>
      </c>
      <c r="D150" s="176" t="s">
        <v>708</v>
      </c>
      <c r="E150" s="178" t="s">
        <v>4614</v>
      </c>
      <c r="F150" s="178"/>
      <c r="G150" s="179" t="s">
        <v>38</v>
      </c>
      <c r="H150" s="180">
        <v>1.7299999999999999E-2</v>
      </c>
      <c r="I150" s="181">
        <v>10.23</v>
      </c>
      <c r="J150" s="181">
        <v>0.17</v>
      </c>
    </row>
    <row r="151" spans="1:10" ht="64.900000000000006" customHeight="1" x14ac:dyDescent="0.2">
      <c r="A151" s="176" t="s">
        <v>4530</v>
      </c>
      <c r="B151" s="177" t="s">
        <v>4661</v>
      </c>
      <c r="C151" s="176" t="s">
        <v>19</v>
      </c>
      <c r="D151" s="176" t="s">
        <v>4662</v>
      </c>
      <c r="E151" s="178" t="s">
        <v>4584</v>
      </c>
      <c r="F151" s="178"/>
      <c r="G151" s="179" t="s">
        <v>38</v>
      </c>
      <c r="H151" s="180">
        <v>1.7299999999999999E-2</v>
      </c>
      <c r="I151" s="181">
        <v>529.95000000000005</v>
      </c>
      <c r="J151" s="181">
        <v>9.16</v>
      </c>
    </row>
    <row r="152" spans="1:10" ht="39" customHeight="1" x14ac:dyDescent="0.2">
      <c r="A152" s="176" t="s">
        <v>4530</v>
      </c>
      <c r="B152" s="177" t="s">
        <v>4663</v>
      </c>
      <c r="C152" s="176" t="s">
        <v>19</v>
      </c>
      <c r="D152" s="176" t="s">
        <v>4664</v>
      </c>
      <c r="E152" s="178" t="s">
        <v>4578</v>
      </c>
      <c r="F152" s="178"/>
      <c r="G152" s="179" t="s">
        <v>71</v>
      </c>
      <c r="H152" s="180">
        <v>3.9440000000000003E-2</v>
      </c>
      <c r="I152" s="181">
        <v>21.2</v>
      </c>
      <c r="J152" s="181">
        <v>0.83</v>
      </c>
    </row>
    <row r="153" spans="1:10" ht="39" customHeight="1" x14ac:dyDescent="0.2">
      <c r="A153" s="176" t="s">
        <v>4530</v>
      </c>
      <c r="B153" s="177" t="s">
        <v>4665</v>
      </c>
      <c r="C153" s="176" t="s">
        <v>19</v>
      </c>
      <c r="D153" s="176" t="s">
        <v>4666</v>
      </c>
      <c r="E153" s="178" t="s">
        <v>4604</v>
      </c>
      <c r="F153" s="178"/>
      <c r="G153" s="179" t="s">
        <v>38</v>
      </c>
      <c r="H153" s="180">
        <v>1.7299999999999999E-2</v>
      </c>
      <c r="I153" s="181">
        <v>20.89</v>
      </c>
      <c r="J153" s="181">
        <v>0.36</v>
      </c>
    </row>
    <row r="154" spans="1:10" ht="39" customHeight="1" x14ac:dyDescent="0.2">
      <c r="A154" s="176" t="s">
        <v>4530</v>
      </c>
      <c r="B154" s="177" t="s">
        <v>4667</v>
      </c>
      <c r="C154" s="176" t="s">
        <v>19</v>
      </c>
      <c r="D154" s="176" t="s">
        <v>4668</v>
      </c>
      <c r="E154" s="178" t="s">
        <v>4630</v>
      </c>
      <c r="F154" s="178"/>
      <c r="G154" s="179" t="s">
        <v>38</v>
      </c>
      <c r="H154" s="180">
        <v>6.9199999999999998E-2</v>
      </c>
      <c r="I154" s="181">
        <v>13.14</v>
      </c>
      <c r="J154" s="181">
        <v>0.9</v>
      </c>
    </row>
    <row r="155" spans="1:10" ht="39" customHeight="1" x14ac:dyDescent="0.2">
      <c r="A155" s="176" t="s">
        <v>4530</v>
      </c>
      <c r="B155" s="177" t="s">
        <v>4669</v>
      </c>
      <c r="C155" s="176" t="s">
        <v>19</v>
      </c>
      <c r="D155" s="176" t="s">
        <v>4670</v>
      </c>
      <c r="E155" s="178" t="s">
        <v>4671</v>
      </c>
      <c r="F155" s="178"/>
      <c r="G155" s="179" t="s">
        <v>30</v>
      </c>
      <c r="H155" s="180">
        <v>2.43512</v>
      </c>
      <c r="I155" s="181">
        <v>92.55</v>
      </c>
      <c r="J155" s="181">
        <v>225.37</v>
      </c>
    </row>
    <row r="156" spans="1:10" ht="39" customHeight="1" x14ac:dyDescent="0.2">
      <c r="A156" s="176" t="s">
        <v>4530</v>
      </c>
      <c r="B156" s="177" t="s">
        <v>4672</v>
      </c>
      <c r="C156" s="176" t="s">
        <v>19</v>
      </c>
      <c r="D156" s="176" t="s">
        <v>4673</v>
      </c>
      <c r="E156" s="178" t="s">
        <v>4630</v>
      </c>
      <c r="F156" s="178"/>
      <c r="G156" s="179" t="s">
        <v>38</v>
      </c>
      <c r="H156" s="180">
        <v>0.22491</v>
      </c>
      <c r="I156" s="181">
        <v>9.56</v>
      </c>
      <c r="J156" s="181">
        <v>2.15</v>
      </c>
    </row>
    <row r="157" spans="1:10" ht="39" customHeight="1" x14ac:dyDescent="0.2">
      <c r="A157" s="176" t="s">
        <v>4530</v>
      </c>
      <c r="B157" s="177" t="s">
        <v>4674</v>
      </c>
      <c r="C157" s="176" t="s">
        <v>19</v>
      </c>
      <c r="D157" s="176" t="s">
        <v>4675</v>
      </c>
      <c r="E157" s="178" t="s">
        <v>4676</v>
      </c>
      <c r="F157" s="178"/>
      <c r="G157" s="179" t="s">
        <v>30</v>
      </c>
      <c r="H157" s="180">
        <v>1</v>
      </c>
      <c r="I157" s="181">
        <v>77.680000000000007</v>
      </c>
      <c r="J157" s="181">
        <v>77.680000000000007</v>
      </c>
    </row>
    <row r="158" spans="1:10" ht="39" customHeight="1" x14ac:dyDescent="0.2">
      <c r="A158" s="176" t="s">
        <v>4530</v>
      </c>
      <c r="B158" s="177" t="s">
        <v>4677</v>
      </c>
      <c r="C158" s="176" t="s">
        <v>19</v>
      </c>
      <c r="D158" s="176" t="s">
        <v>4678</v>
      </c>
      <c r="E158" s="178" t="s">
        <v>4679</v>
      </c>
      <c r="F158" s="178"/>
      <c r="G158" s="179" t="s">
        <v>38</v>
      </c>
      <c r="H158" s="180">
        <v>5.1900000000000002E-2</v>
      </c>
      <c r="I158" s="181">
        <v>50.1</v>
      </c>
      <c r="J158" s="181">
        <v>2.6</v>
      </c>
    </row>
    <row r="159" spans="1:10" ht="52.15" customHeight="1" x14ac:dyDescent="0.2">
      <c r="A159" s="176" t="s">
        <v>4530</v>
      </c>
      <c r="B159" s="177" t="s">
        <v>4680</v>
      </c>
      <c r="C159" s="176" t="s">
        <v>19</v>
      </c>
      <c r="D159" s="176" t="s">
        <v>4681</v>
      </c>
      <c r="E159" s="178" t="s">
        <v>4578</v>
      </c>
      <c r="F159" s="178"/>
      <c r="G159" s="179" t="s">
        <v>38</v>
      </c>
      <c r="H159" s="180">
        <v>3.4599999999999999E-2</v>
      </c>
      <c r="I159" s="181">
        <v>43.83</v>
      </c>
      <c r="J159" s="181">
        <v>1.51</v>
      </c>
    </row>
    <row r="160" spans="1:10" ht="52.15" customHeight="1" x14ac:dyDescent="0.2">
      <c r="A160" s="176" t="s">
        <v>4530</v>
      </c>
      <c r="B160" s="177" t="s">
        <v>509</v>
      </c>
      <c r="C160" s="176" t="s">
        <v>19</v>
      </c>
      <c r="D160" s="176" t="s">
        <v>510</v>
      </c>
      <c r="E160" s="178" t="s">
        <v>4607</v>
      </c>
      <c r="F160" s="178"/>
      <c r="G160" s="179" t="s">
        <v>38</v>
      </c>
      <c r="H160" s="180">
        <v>8.6499999999999997E-3</v>
      </c>
      <c r="I160" s="181">
        <v>463.23</v>
      </c>
      <c r="J160" s="181">
        <v>4</v>
      </c>
    </row>
    <row r="161" spans="1:10" ht="39" customHeight="1" x14ac:dyDescent="0.2">
      <c r="A161" s="176" t="s">
        <v>4530</v>
      </c>
      <c r="B161" s="177" t="s">
        <v>4682</v>
      </c>
      <c r="C161" s="176" t="s">
        <v>19</v>
      </c>
      <c r="D161" s="176" t="s">
        <v>4683</v>
      </c>
      <c r="E161" s="178" t="s">
        <v>4684</v>
      </c>
      <c r="F161" s="178"/>
      <c r="G161" s="179" t="s">
        <v>71</v>
      </c>
      <c r="H161" s="180">
        <v>0.15604999999999999</v>
      </c>
      <c r="I161" s="181">
        <v>15.99</v>
      </c>
      <c r="J161" s="181">
        <v>2.4900000000000002</v>
      </c>
    </row>
    <row r="162" spans="1:10" ht="52.15" customHeight="1" x14ac:dyDescent="0.2">
      <c r="A162" s="176" t="s">
        <v>4530</v>
      </c>
      <c r="B162" s="177" t="s">
        <v>4685</v>
      </c>
      <c r="C162" s="176" t="s">
        <v>19</v>
      </c>
      <c r="D162" s="176" t="s">
        <v>4686</v>
      </c>
      <c r="E162" s="178" t="s">
        <v>4684</v>
      </c>
      <c r="F162" s="178"/>
      <c r="G162" s="179" t="s">
        <v>71</v>
      </c>
      <c r="H162" s="180">
        <v>6.522E-2</v>
      </c>
      <c r="I162" s="181">
        <v>8.9499999999999993</v>
      </c>
      <c r="J162" s="181">
        <v>0.57999999999999996</v>
      </c>
    </row>
    <row r="163" spans="1:10" ht="52.15" customHeight="1" x14ac:dyDescent="0.2">
      <c r="A163" s="176" t="s">
        <v>4530</v>
      </c>
      <c r="B163" s="177" t="s">
        <v>4687</v>
      </c>
      <c r="C163" s="176" t="s">
        <v>19</v>
      </c>
      <c r="D163" s="176" t="s">
        <v>4688</v>
      </c>
      <c r="E163" s="178" t="s">
        <v>4578</v>
      </c>
      <c r="F163" s="178"/>
      <c r="G163" s="179" t="s">
        <v>38</v>
      </c>
      <c r="H163" s="180">
        <v>1.7299999999999999E-2</v>
      </c>
      <c r="I163" s="181">
        <v>31.08</v>
      </c>
      <c r="J163" s="181">
        <v>0.53</v>
      </c>
    </row>
    <row r="164" spans="1:10" ht="52.15" customHeight="1" x14ac:dyDescent="0.2">
      <c r="A164" s="176" t="s">
        <v>4530</v>
      </c>
      <c r="B164" s="177" t="s">
        <v>4689</v>
      </c>
      <c r="C164" s="176" t="s">
        <v>19</v>
      </c>
      <c r="D164" s="176" t="s">
        <v>4690</v>
      </c>
      <c r="E164" s="178" t="s">
        <v>4584</v>
      </c>
      <c r="F164" s="178"/>
      <c r="G164" s="179" t="s">
        <v>38</v>
      </c>
      <c r="H164" s="180">
        <v>3.4599999999999999E-2</v>
      </c>
      <c r="I164" s="181">
        <v>541.1</v>
      </c>
      <c r="J164" s="181">
        <v>18.72</v>
      </c>
    </row>
    <row r="165" spans="1:10" ht="39" customHeight="1" x14ac:dyDescent="0.2">
      <c r="A165" s="176" t="s">
        <v>4530</v>
      </c>
      <c r="B165" s="177" t="s">
        <v>4691</v>
      </c>
      <c r="C165" s="176" t="s">
        <v>19</v>
      </c>
      <c r="D165" s="176" t="s">
        <v>4692</v>
      </c>
      <c r="E165" s="178" t="s">
        <v>4575</v>
      </c>
      <c r="F165" s="178"/>
      <c r="G165" s="179" t="s">
        <v>38</v>
      </c>
      <c r="H165" s="180">
        <v>5.1900000000000002E-2</v>
      </c>
      <c r="I165" s="181">
        <v>44.6</v>
      </c>
      <c r="J165" s="181">
        <v>2.31</v>
      </c>
    </row>
    <row r="166" spans="1:10" ht="25.9" customHeight="1" x14ac:dyDescent="0.2">
      <c r="A166" s="176" t="s">
        <v>4530</v>
      </c>
      <c r="B166" s="177" t="s">
        <v>533</v>
      </c>
      <c r="C166" s="176" t="s">
        <v>19</v>
      </c>
      <c r="D166" s="176" t="s">
        <v>534</v>
      </c>
      <c r="E166" s="178" t="s">
        <v>4607</v>
      </c>
      <c r="F166" s="178"/>
      <c r="G166" s="179" t="s">
        <v>38</v>
      </c>
      <c r="H166" s="180">
        <v>1.7299999999999999E-2</v>
      </c>
      <c r="I166" s="181">
        <v>58.41</v>
      </c>
      <c r="J166" s="181">
        <v>1.01</v>
      </c>
    </row>
    <row r="167" spans="1:10" ht="39" customHeight="1" x14ac:dyDescent="0.2">
      <c r="A167" s="176" t="s">
        <v>4530</v>
      </c>
      <c r="B167" s="177" t="s">
        <v>4693</v>
      </c>
      <c r="C167" s="176" t="s">
        <v>19</v>
      </c>
      <c r="D167" s="176" t="s">
        <v>4694</v>
      </c>
      <c r="E167" s="178" t="s">
        <v>4587</v>
      </c>
      <c r="F167" s="178"/>
      <c r="G167" s="179" t="s">
        <v>38</v>
      </c>
      <c r="H167" s="180">
        <v>3.4599999999999999E-2</v>
      </c>
      <c r="I167" s="181">
        <v>111.03</v>
      </c>
      <c r="J167" s="181">
        <v>3.84</v>
      </c>
    </row>
    <row r="168" spans="1:10" ht="52.15" customHeight="1" x14ac:dyDescent="0.2">
      <c r="A168" s="176" t="s">
        <v>4530</v>
      </c>
      <c r="B168" s="177" t="s">
        <v>4695</v>
      </c>
      <c r="C168" s="176" t="s">
        <v>19</v>
      </c>
      <c r="D168" s="176" t="s">
        <v>4696</v>
      </c>
      <c r="E168" s="178" t="s">
        <v>4684</v>
      </c>
      <c r="F168" s="178"/>
      <c r="G168" s="179" t="s">
        <v>71</v>
      </c>
      <c r="H168" s="180">
        <v>6.522E-2</v>
      </c>
      <c r="I168" s="181">
        <v>24.06</v>
      </c>
      <c r="J168" s="181">
        <v>1.56</v>
      </c>
    </row>
    <row r="169" spans="1:10" ht="25.9" customHeight="1" x14ac:dyDescent="0.2">
      <c r="A169" s="176" t="s">
        <v>4530</v>
      </c>
      <c r="B169" s="177" t="s">
        <v>523</v>
      </c>
      <c r="C169" s="176" t="s">
        <v>19</v>
      </c>
      <c r="D169" s="176" t="s">
        <v>524</v>
      </c>
      <c r="E169" s="178" t="s">
        <v>4607</v>
      </c>
      <c r="F169" s="178"/>
      <c r="G169" s="179" t="s">
        <v>38</v>
      </c>
      <c r="H169" s="180">
        <v>5.1900000000000002E-2</v>
      </c>
      <c r="I169" s="181">
        <v>12.73</v>
      </c>
      <c r="J169" s="181">
        <v>0.66</v>
      </c>
    </row>
    <row r="170" spans="1:10" ht="52.15" customHeight="1" x14ac:dyDescent="0.2">
      <c r="A170" s="176" t="s">
        <v>4530</v>
      </c>
      <c r="B170" s="177" t="s">
        <v>4697</v>
      </c>
      <c r="C170" s="176" t="s">
        <v>19</v>
      </c>
      <c r="D170" s="176" t="s">
        <v>4698</v>
      </c>
      <c r="E170" s="178" t="s">
        <v>4578</v>
      </c>
      <c r="F170" s="178"/>
      <c r="G170" s="179" t="s">
        <v>38</v>
      </c>
      <c r="H170" s="180">
        <v>8.6499999999999994E-2</v>
      </c>
      <c r="I170" s="181">
        <v>25.59</v>
      </c>
      <c r="J170" s="181">
        <v>2.21</v>
      </c>
    </row>
    <row r="171" spans="1:10" ht="39" customHeight="1" x14ac:dyDescent="0.2">
      <c r="A171" s="176" t="s">
        <v>4530</v>
      </c>
      <c r="B171" s="177" t="s">
        <v>4699</v>
      </c>
      <c r="C171" s="176" t="s">
        <v>19</v>
      </c>
      <c r="D171" s="176" t="s">
        <v>4700</v>
      </c>
      <c r="E171" s="178" t="s">
        <v>4635</v>
      </c>
      <c r="F171" s="178"/>
      <c r="G171" s="179" t="s">
        <v>38</v>
      </c>
      <c r="H171" s="180">
        <v>3.4599999999999999E-2</v>
      </c>
      <c r="I171" s="181">
        <v>355.44</v>
      </c>
      <c r="J171" s="181">
        <v>12.29</v>
      </c>
    </row>
    <row r="172" spans="1:10" ht="52.15" customHeight="1" x14ac:dyDescent="0.2">
      <c r="A172" s="176" t="s">
        <v>4530</v>
      </c>
      <c r="B172" s="177" t="s">
        <v>4701</v>
      </c>
      <c r="C172" s="176" t="s">
        <v>19</v>
      </c>
      <c r="D172" s="176" t="s">
        <v>4702</v>
      </c>
      <c r="E172" s="178" t="s">
        <v>4578</v>
      </c>
      <c r="F172" s="178"/>
      <c r="G172" s="179" t="s">
        <v>38</v>
      </c>
      <c r="H172" s="180">
        <v>1.7299999999999999E-2</v>
      </c>
      <c r="I172" s="181">
        <v>20.43</v>
      </c>
      <c r="J172" s="181">
        <v>0.35</v>
      </c>
    </row>
    <row r="173" spans="1:10" ht="25.9" customHeight="1" x14ac:dyDescent="0.2">
      <c r="A173" s="176" t="s">
        <v>4530</v>
      </c>
      <c r="B173" s="177" t="s">
        <v>536</v>
      </c>
      <c r="C173" s="176" t="s">
        <v>19</v>
      </c>
      <c r="D173" s="176" t="s">
        <v>537</v>
      </c>
      <c r="E173" s="178" t="s">
        <v>4607</v>
      </c>
      <c r="F173" s="178"/>
      <c r="G173" s="179" t="s">
        <v>38</v>
      </c>
      <c r="H173" s="180">
        <v>1.7299999999999999E-2</v>
      </c>
      <c r="I173" s="181">
        <v>61.31</v>
      </c>
      <c r="J173" s="181">
        <v>1.06</v>
      </c>
    </row>
    <row r="174" spans="1:10" ht="39" customHeight="1" x14ac:dyDescent="0.2">
      <c r="A174" s="176" t="s">
        <v>4530</v>
      </c>
      <c r="B174" s="177" t="s">
        <v>4703</v>
      </c>
      <c r="C174" s="176" t="s">
        <v>19</v>
      </c>
      <c r="D174" s="176" t="s">
        <v>4704</v>
      </c>
      <c r="E174" s="178" t="s">
        <v>4684</v>
      </c>
      <c r="F174" s="178"/>
      <c r="G174" s="179" t="s">
        <v>71</v>
      </c>
      <c r="H174" s="180">
        <v>0.15604999999999999</v>
      </c>
      <c r="I174" s="181">
        <v>8.0500000000000007</v>
      </c>
      <c r="J174" s="181">
        <v>1.25</v>
      </c>
    </row>
    <row r="175" spans="1:10" ht="25.9" customHeight="1" x14ac:dyDescent="0.2">
      <c r="A175" s="176" t="s">
        <v>4530</v>
      </c>
      <c r="B175" s="177" t="s">
        <v>608</v>
      </c>
      <c r="C175" s="176" t="s">
        <v>19</v>
      </c>
      <c r="D175" s="176" t="s">
        <v>609</v>
      </c>
      <c r="E175" s="178" t="s">
        <v>4607</v>
      </c>
      <c r="F175" s="178"/>
      <c r="G175" s="179" t="s">
        <v>38</v>
      </c>
      <c r="H175" s="180">
        <v>0.25951000000000002</v>
      </c>
      <c r="I175" s="181">
        <v>18.350000000000001</v>
      </c>
      <c r="J175" s="181">
        <v>4.76</v>
      </c>
    </row>
    <row r="176" spans="1:10" ht="39" customHeight="1" x14ac:dyDescent="0.2">
      <c r="A176" s="176" t="s">
        <v>4530</v>
      </c>
      <c r="B176" s="177" t="s">
        <v>4705</v>
      </c>
      <c r="C176" s="176" t="s">
        <v>19</v>
      </c>
      <c r="D176" s="176" t="s">
        <v>4706</v>
      </c>
      <c r="E176" s="178" t="s">
        <v>4575</v>
      </c>
      <c r="F176" s="178"/>
      <c r="G176" s="179" t="s">
        <v>71</v>
      </c>
      <c r="H176" s="180">
        <v>6.6775000000000002</v>
      </c>
      <c r="I176" s="181">
        <v>5.27</v>
      </c>
      <c r="J176" s="181">
        <v>35.19</v>
      </c>
    </row>
    <row r="177" spans="1:10" ht="39" customHeight="1" x14ac:dyDescent="0.2">
      <c r="A177" s="176" t="s">
        <v>4530</v>
      </c>
      <c r="B177" s="177" t="s">
        <v>4707</v>
      </c>
      <c r="C177" s="176" t="s">
        <v>19</v>
      </c>
      <c r="D177" s="176" t="s">
        <v>4708</v>
      </c>
      <c r="E177" s="178" t="s">
        <v>4709</v>
      </c>
      <c r="F177" s="178"/>
      <c r="G177" s="179" t="s">
        <v>30</v>
      </c>
      <c r="H177" s="180">
        <v>1</v>
      </c>
      <c r="I177" s="181">
        <v>23.83</v>
      </c>
      <c r="J177" s="181">
        <v>23.83</v>
      </c>
    </row>
    <row r="178" spans="1:10" ht="39" customHeight="1" x14ac:dyDescent="0.2">
      <c r="A178" s="176" t="s">
        <v>4530</v>
      </c>
      <c r="B178" s="177" t="s">
        <v>4710</v>
      </c>
      <c r="C178" s="176" t="s">
        <v>19</v>
      </c>
      <c r="D178" s="176" t="s">
        <v>4711</v>
      </c>
      <c r="E178" s="178" t="s">
        <v>4575</v>
      </c>
      <c r="F178" s="178"/>
      <c r="G178" s="179" t="s">
        <v>71</v>
      </c>
      <c r="H178" s="180">
        <v>9.3590000000000007E-2</v>
      </c>
      <c r="I178" s="181">
        <v>14.51</v>
      </c>
      <c r="J178" s="181">
        <v>1.35</v>
      </c>
    </row>
    <row r="179" spans="1:10" ht="39" customHeight="1" x14ac:dyDescent="0.2">
      <c r="A179" s="176" t="s">
        <v>4530</v>
      </c>
      <c r="B179" s="177" t="s">
        <v>4712</v>
      </c>
      <c r="C179" s="176" t="s">
        <v>19</v>
      </c>
      <c r="D179" s="176" t="s">
        <v>4713</v>
      </c>
      <c r="E179" s="178" t="s">
        <v>4630</v>
      </c>
      <c r="F179" s="178"/>
      <c r="G179" s="179" t="s">
        <v>38</v>
      </c>
      <c r="H179" s="180">
        <v>1.7299999999999999E-2</v>
      </c>
      <c r="I179" s="181">
        <v>10.32</v>
      </c>
      <c r="J179" s="181">
        <v>0.17</v>
      </c>
    </row>
    <row r="180" spans="1:10" ht="52.15" customHeight="1" x14ac:dyDescent="0.2">
      <c r="A180" s="176" t="s">
        <v>4530</v>
      </c>
      <c r="B180" s="177" t="s">
        <v>4714</v>
      </c>
      <c r="C180" s="176" t="s">
        <v>19</v>
      </c>
      <c r="D180" s="176" t="s">
        <v>4715</v>
      </c>
      <c r="E180" s="178" t="s">
        <v>4578</v>
      </c>
      <c r="F180" s="178"/>
      <c r="G180" s="179" t="s">
        <v>38</v>
      </c>
      <c r="H180" s="180">
        <v>1.7299999999999999E-2</v>
      </c>
      <c r="I180" s="181">
        <v>27.66</v>
      </c>
      <c r="J180" s="181">
        <v>0.47</v>
      </c>
    </row>
    <row r="181" spans="1:10" ht="25.9" customHeight="1" x14ac:dyDescent="0.2">
      <c r="A181" s="176" t="s">
        <v>4530</v>
      </c>
      <c r="B181" s="177" t="s">
        <v>4716</v>
      </c>
      <c r="C181" s="176" t="s">
        <v>19</v>
      </c>
      <c r="D181" s="176" t="s">
        <v>4717</v>
      </c>
      <c r="E181" s="178" t="s">
        <v>4640</v>
      </c>
      <c r="F181" s="178"/>
      <c r="G181" s="179" t="s">
        <v>30</v>
      </c>
      <c r="H181" s="180">
        <v>1.4714499999999999</v>
      </c>
      <c r="I181" s="181">
        <v>4.12</v>
      </c>
      <c r="J181" s="181">
        <v>6.06</v>
      </c>
    </row>
    <row r="182" spans="1:10" ht="39" customHeight="1" x14ac:dyDescent="0.2">
      <c r="A182" s="176" t="s">
        <v>4530</v>
      </c>
      <c r="B182" s="177" t="s">
        <v>655</v>
      </c>
      <c r="C182" s="176" t="s">
        <v>19</v>
      </c>
      <c r="D182" s="176" t="s">
        <v>656</v>
      </c>
      <c r="E182" s="178" t="s">
        <v>4607</v>
      </c>
      <c r="F182" s="178"/>
      <c r="G182" s="179" t="s">
        <v>38</v>
      </c>
      <c r="H182" s="180">
        <v>5.1900000000000002E-2</v>
      </c>
      <c r="I182" s="181">
        <v>62.35</v>
      </c>
      <c r="J182" s="181">
        <v>3.23</v>
      </c>
    </row>
    <row r="183" spans="1:10" ht="52.15" customHeight="1" x14ac:dyDescent="0.2">
      <c r="A183" s="176" t="s">
        <v>4530</v>
      </c>
      <c r="B183" s="177" t="s">
        <v>4718</v>
      </c>
      <c r="C183" s="176" t="s">
        <v>19</v>
      </c>
      <c r="D183" s="176" t="s">
        <v>4719</v>
      </c>
      <c r="E183" s="178" t="s">
        <v>4622</v>
      </c>
      <c r="F183" s="178"/>
      <c r="G183" s="179" t="s">
        <v>30</v>
      </c>
      <c r="H183" s="180">
        <v>1.40795</v>
      </c>
      <c r="I183" s="181">
        <v>20.260000000000002</v>
      </c>
      <c r="J183" s="181">
        <v>28.52</v>
      </c>
    </row>
    <row r="184" spans="1:10" ht="52.15" customHeight="1" x14ac:dyDescent="0.2">
      <c r="A184" s="176" t="s">
        <v>4530</v>
      </c>
      <c r="B184" s="177" t="s">
        <v>4720</v>
      </c>
      <c r="C184" s="176" t="s">
        <v>19</v>
      </c>
      <c r="D184" s="176" t="s">
        <v>4721</v>
      </c>
      <c r="E184" s="178" t="s">
        <v>4722</v>
      </c>
      <c r="F184" s="178"/>
      <c r="G184" s="179" t="s">
        <v>30</v>
      </c>
      <c r="H184" s="180">
        <v>0.11833</v>
      </c>
      <c r="I184" s="181">
        <v>74.36</v>
      </c>
      <c r="J184" s="181">
        <v>8.7899999999999991</v>
      </c>
    </row>
    <row r="185" spans="1:10" ht="39" customHeight="1" x14ac:dyDescent="0.2">
      <c r="A185" s="176" t="s">
        <v>4530</v>
      </c>
      <c r="B185" s="177" t="s">
        <v>4723</v>
      </c>
      <c r="C185" s="176" t="s">
        <v>19</v>
      </c>
      <c r="D185" s="176" t="s">
        <v>4724</v>
      </c>
      <c r="E185" s="178" t="s">
        <v>4575</v>
      </c>
      <c r="F185" s="178"/>
      <c r="G185" s="179" t="s">
        <v>38</v>
      </c>
      <c r="H185" s="180">
        <v>1.7299999999999999E-2</v>
      </c>
      <c r="I185" s="181">
        <v>70.36</v>
      </c>
      <c r="J185" s="181">
        <v>1.21</v>
      </c>
    </row>
    <row r="186" spans="1:10" ht="39" customHeight="1" x14ac:dyDescent="0.2">
      <c r="A186" s="176" t="s">
        <v>4530</v>
      </c>
      <c r="B186" s="177" t="s">
        <v>4725</v>
      </c>
      <c r="C186" s="176" t="s">
        <v>19</v>
      </c>
      <c r="D186" s="176" t="s">
        <v>4726</v>
      </c>
      <c r="E186" s="178" t="s">
        <v>4575</v>
      </c>
      <c r="F186" s="178"/>
      <c r="G186" s="179" t="s">
        <v>38</v>
      </c>
      <c r="H186" s="180">
        <v>1.7299999999999999E-2</v>
      </c>
      <c r="I186" s="181">
        <v>74.3</v>
      </c>
      <c r="J186" s="181">
        <v>1.28</v>
      </c>
    </row>
    <row r="187" spans="1:10" ht="52.15" customHeight="1" x14ac:dyDescent="0.2">
      <c r="A187" s="176" t="s">
        <v>4530</v>
      </c>
      <c r="B187" s="177" t="s">
        <v>4727</v>
      </c>
      <c r="C187" s="176" t="s">
        <v>19</v>
      </c>
      <c r="D187" s="176" t="s">
        <v>4728</v>
      </c>
      <c r="E187" s="178" t="s">
        <v>4729</v>
      </c>
      <c r="F187" s="178"/>
      <c r="G187" s="179" t="s">
        <v>30</v>
      </c>
      <c r="H187" s="180">
        <v>0.2346</v>
      </c>
      <c r="I187" s="181">
        <v>44.37</v>
      </c>
      <c r="J187" s="181">
        <v>10.4</v>
      </c>
    </row>
    <row r="188" spans="1:10" ht="39" customHeight="1" x14ac:dyDescent="0.2">
      <c r="A188" s="176" t="s">
        <v>4530</v>
      </c>
      <c r="B188" s="177" t="s">
        <v>4730</v>
      </c>
      <c r="C188" s="176" t="s">
        <v>19</v>
      </c>
      <c r="D188" s="176" t="s">
        <v>4731</v>
      </c>
      <c r="E188" s="178" t="s">
        <v>4575</v>
      </c>
      <c r="F188" s="178"/>
      <c r="G188" s="179" t="s">
        <v>38</v>
      </c>
      <c r="H188" s="180">
        <v>6.9199999999999998E-2</v>
      </c>
      <c r="I188" s="181">
        <v>41.11</v>
      </c>
      <c r="J188" s="181">
        <v>2.84</v>
      </c>
    </row>
    <row r="189" spans="1:10" ht="39" customHeight="1" x14ac:dyDescent="0.2">
      <c r="A189" s="176" t="s">
        <v>4530</v>
      </c>
      <c r="B189" s="177" t="s">
        <v>4732</v>
      </c>
      <c r="C189" s="176" t="s">
        <v>19</v>
      </c>
      <c r="D189" s="176" t="s">
        <v>4733</v>
      </c>
      <c r="E189" s="178" t="s">
        <v>4734</v>
      </c>
      <c r="F189" s="178"/>
      <c r="G189" s="179" t="s">
        <v>30</v>
      </c>
      <c r="H189" s="180">
        <v>1</v>
      </c>
      <c r="I189" s="181">
        <v>251.85</v>
      </c>
      <c r="J189" s="181">
        <v>251.85</v>
      </c>
    </row>
    <row r="190" spans="1:10" ht="39" customHeight="1" x14ac:dyDescent="0.2">
      <c r="A190" s="176" t="s">
        <v>4530</v>
      </c>
      <c r="B190" s="177" t="s">
        <v>4735</v>
      </c>
      <c r="C190" s="176" t="s">
        <v>19</v>
      </c>
      <c r="D190" s="176" t="s">
        <v>4736</v>
      </c>
      <c r="E190" s="178" t="s">
        <v>4737</v>
      </c>
      <c r="F190" s="178"/>
      <c r="G190" s="179" t="s">
        <v>38</v>
      </c>
      <c r="H190" s="180">
        <v>6.9199999999999998E-2</v>
      </c>
      <c r="I190" s="181">
        <v>84.34</v>
      </c>
      <c r="J190" s="181">
        <v>5.83</v>
      </c>
    </row>
    <row r="191" spans="1:10" x14ac:dyDescent="0.2">
      <c r="A191" s="188"/>
      <c r="B191" s="188"/>
      <c r="C191" s="188"/>
      <c r="D191" s="188"/>
      <c r="E191" s="188" t="s">
        <v>4534</v>
      </c>
      <c r="F191" s="189">
        <v>232.26</v>
      </c>
      <c r="G191" s="188" t="s">
        <v>4535</v>
      </c>
      <c r="H191" s="189">
        <v>0</v>
      </c>
      <c r="I191" s="188" t="s">
        <v>4536</v>
      </c>
      <c r="J191" s="189">
        <v>232.26</v>
      </c>
    </row>
    <row r="192" spans="1:10" x14ac:dyDescent="0.2">
      <c r="A192" s="188"/>
      <c r="B192" s="188"/>
      <c r="C192" s="188"/>
      <c r="D192" s="188"/>
      <c r="E192" s="188" t="s">
        <v>4537</v>
      </c>
      <c r="F192" s="189">
        <v>335.05</v>
      </c>
      <c r="G192" s="188"/>
      <c r="H192" s="190" t="s">
        <v>4538</v>
      </c>
      <c r="I192" s="190"/>
      <c r="J192" s="189">
        <v>1675.26</v>
      </c>
    </row>
    <row r="193" spans="1:10" ht="49.9" customHeight="1" thickBot="1" x14ac:dyDescent="0.25">
      <c r="A193" s="191"/>
      <c r="B193" s="191"/>
      <c r="C193" s="191"/>
      <c r="D193" s="191"/>
      <c r="E193" s="191"/>
      <c r="F193" s="191"/>
      <c r="G193" s="191" t="s">
        <v>4539</v>
      </c>
      <c r="H193" s="192" t="s">
        <v>4738</v>
      </c>
      <c r="I193" s="191" t="s">
        <v>4541</v>
      </c>
      <c r="J193" s="193">
        <v>33505.199999999997</v>
      </c>
    </row>
    <row r="194" spans="1:10" ht="1.1499999999999999" customHeight="1" thickTop="1" x14ac:dyDescent="0.2">
      <c r="A194" s="194"/>
      <c r="B194" s="194"/>
      <c r="C194" s="194"/>
      <c r="D194" s="194"/>
      <c r="E194" s="194"/>
      <c r="F194" s="194"/>
      <c r="G194" s="194"/>
      <c r="H194" s="194"/>
      <c r="I194" s="194"/>
      <c r="J194" s="194"/>
    </row>
    <row r="195" spans="1:10" ht="18" customHeight="1" x14ac:dyDescent="0.2">
      <c r="A195" s="166" t="s">
        <v>49</v>
      </c>
      <c r="B195" s="167" t="s">
        <v>4</v>
      </c>
      <c r="C195" s="166" t="s">
        <v>5</v>
      </c>
      <c r="D195" s="166" t="s">
        <v>6</v>
      </c>
      <c r="E195" s="168" t="s">
        <v>904</v>
      </c>
      <c r="F195" s="168"/>
      <c r="G195" s="169" t="s">
        <v>7</v>
      </c>
      <c r="H195" s="167" t="s">
        <v>8</v>
      </c>
      <c r="I195" s="167" t="s">
        <v>9</v>
      </c>
      <c r="J195" s="167" t="s">
        <v>11</v>
      </c>
    </row>
    <row r="196" spans="1:10" ht="25.9" customHeight="1" x14ac:dyDescent="0.2">
      <c r="A196" s="170" t="s">
        <v>4528</v>
      </c>
      <c r="B196" s="171" t="s">
        <v>50</v>
      </c>
      <c r="C196" s="170" t="s">
        <v>19</v>
      </c>
      <c r="D196" s="170" t="s">
        <v>51</v>
      </c>
      <c r="E196" s="172" t="s">
        <v>4739</v>
      </c>
      <c r="F196" s="172"/>
      <c r="G196" s="173" t="s">
        <v>30</v>
      </c>
      <c r="H196" s="174">
        <v>1</v>
      </c>
      <c r="I196" s="175">
        <v>4.99</v>
      </c>
      <c r="J196" s="175">
        <v>4.99</v>
      </c>
    </row>
    <row r="197" spans="1:10" ht="24" customHeight="1" x14ac:dyDescent="0.2">
      <c r="A197" s="176" t="s">
        <v>4530</v>
      </c>
      <c r="B197" s="177" t="s">
        <v>4548</v>
      </c>
      <c r="C197" s="176" t="s">
        <v>19</v>
      </c>
      <c r="D197" s="176" t="s">
        <v>4549</v>
      </c>
      <c r="E197" s="178" t="s">
        <v>4550</v>
      </c>
      <c r="F197" s="178"/>
      <c r="G197" s="179" t="s">
        <v>916</v>
      </c>
      <c r="H197" s="180">
        <v>0.2132</v>
      </c>
      <c r="I197" s="181">
        <v>23.43</v>
      </c>
      <c r="J197" s="181">
        <v>4.99</v>
      </c>
    </row>
    <row r="198" spans="1:10" x14ac:dyDescent="0.2">
      <c r="A198" s="188"/>
      <c r="B198" s="188"/>
      <c r="C198" s="188"/>
      <c r="D198" s="188"/>
      <c r="E198" s="188" t="s">
        <v>4534</v>
      </c>
      <c r="F198" s="189">
        <v>2.87</v>
      </c>
      <c r="G198" s="188" t="s">
        <v>4535</v>
      </c>
      <c r="H198" s="189">
        <v>0</v>
      </c>
      <c r="I198" s="188" t="s">
        <v>4536</v>
      </c>
      <c r="J198" s="189">
        <v>2.87</v>
      </c>
    </row>
    <row r="199" spans="1:10" x14ac:dyDescent="0.2">
      <c r="A199" s="188"/>
      <c r="B199" s="188"/>
      <c r="C199" s="188"/>
      <c r="D199" s="188"/>
      <c r="E199" s="188" t="s">
        <v>4537</v>
      </c>
      <c r="F199" s="189">
        <v>1.24</v>
      </c>
      <c r="G199" s="188"/>
      <c r="H199" s="190" t="s">
        <v>4538</v>
      </c>
      <c r="I199" s="190"/>
      <c r="J199" s="189">
        <v>6.23</v>
      </c>
    </row>
    <row r="200" spans="1:10" ht="49.9" customHeight="1" thickBot="1" x14ac:dyDescent="0.25">
      <c r="A200" s="191"/>
      <c r="B200" s="191"/>
      <c r="C200" s="191"/>
      <c r="D200" s="191"/>
      <c r="E200" s="191"/>
      <c r="F200" s="191"/>
      <c r="G200" s="191" t="s">
        <v>4539</v>
      </c>
      <c r="H200" s="192" t="s">
        <v>4740</v>
      </c>
      <c r="I200" s="191" t="s">
        <v>4541</v>
      </c>
      <c r="J200" s="193">
        <v>8722</v>
      </c>
    </row>
    <row r="201" spans="1:10" ht="1.1499999999999999" customHeight="1" thickTop="1" x14ac:dyDescent="0.2">
      <c r="A201" s="194"/>
      <c r="B201" s="194"/>
      <c r="C201" s="194"/>
      <c r="D201" s="194"/>
      <c r="E201" s="194"/>
      <c r="F201" s="194"/>
      <c r="G201" s="194"/>
      <c r="H201" s="194"/>
      <c r="I201" s="194"/>
      <c r="J201" s="194"/>
    </row>
    <row r="202" spans="1:10" ht="24" customHeight="1" x14ac:dyDescent="0.2">
      <c r="A202" s="162" t="s">
        <v>52</v>
      </c>
      <c r="B202" s="162"/>
      <c r="C202" s="162"/>
      <c r="D202" s="162" t="s">
        <v>53</v>
      </c>
      <c r="E202" s="162"/>
      <c r="F202" s="163"/>
      <c r="G202" s="163"/>
      <c r="H202" s="164"/>
      <c r="I202" s="162"/>
      <c r="J202" s="165">
        <v>1289.23</v>
      </c>
    </row>
    <row r="203" spans="1:10" ht="24" customHeight="1" x14ac:dyDescent="0.2">
      <c r="A203" s="162" t="s">
        <v>54</v>
      </c>
      <c r="B203" s="162"/>
      <c r="C203" s="162"/>
      <c r="D203" s="162" t="s">
        <v>55</v>
      </c>
      <c r="E203" s="162"/>
      <c r="F203" s="163"/>
      <c r="G203" s="163"/>
      <c r="H203" s="164"/>
      <c r="I203" s="162"/>
      <c r="J203" s="165">
        <v>1289.23</v>
      </c>
    </row>
    <row r="204" spans="1:10" ht="18" customHeight="1" x14ac:dyDescent="0.2">
      <c r="A204" s="166" t="s">
        <v>56</v>
      </c>
      <c r="B204" s="167" t="s">
        <v>4</v>
      </c>
      <c r="C204" s="166" t="s">
        <v>5</v>
      </c>
      <c r="D204" s="166" t="s">
        <v>6</v>
      </c>
      <c r="E204" s="168" t="s">
        <v>904</v>
      </c>
      <c r="F204" s="168"/>
      <c r="G204" s="169" t="s">
        <v>7</v>
      </c>
      <c r="H204" s="167" t="s">
        <v>8</v>
      </c>
      <c r="I204" s="167" t="s">
        <v>9</v>
      </c>
      <c r="J204" s="167" t="s">
        <v>11</v>
      </c>
    </row>
    <row r="205" spans="1:10" ht="24" customHeight="1" x14ac:dyDescent="0.2">
      <c r="A205" s="170" t="s">
        <v>4528</v>
      </c>
      <c r="B205" s="171" t="s">
        <v>57</v>
      </c>
      <c r="C205" s="170" t="s">
        <v>19</v>
      </c>
      <c r="D205" s="170" t="s">
        <v>58</v>
      </c>
      <c r="E205" s="172" t="s">
        <v>4741</v>
      </c>
      <c r="F205" s="172"/>
      <c r="G205" s="173" t="s">
        <v>59</v>
      </c>
      <c r="H205" s="174">
        <v>1</v>
      </c>
      <c r="I205" s="175">
        <v>92.68</v>
      </c>
      <c r="J205" s="175">
        <v>92.68</v>
      </c>
    </row>
    <row r="206" spans="1:10" ht="24" customHeight="1" x14ac:dyDescent="0.2">
      <c r="A206" s="176" t="s">
        <v>4530</v>
      </c>
      <c r="B206" s="177" t="s">
        <v>4548</v>
      </c>
      <c r="C206" s="176" t="s">
        <v>19</v>
      </c>
      <c r="D206" s="176" t="s">
        <v>4549</v>
      </c>
      <c r="E206" s="178" t="s">
        <v>4550</v>
      </c>
      <c r="F206" s="178"/>
      <c r="G206" s="179" t="s">
        <v>916</v>
      </c>
      <c r="H206" s="180">
        <v>3.9557666999999999</v>
      </c>
      <c r="I206" s="181">
        <v>23.43</v>
      </c>
      <c r="J206" s="181">
        <v>92.68</v>
      </c>
    </row>
    <row r="207" spans="1:10" x14ac:dyDescent="0.2">
      <c r="A207" s="188"/>
      <c r="B207" s="188"/>
      <c r="C207" s="188"/>
      <c r="D207" s="188"/>
      <c r="E207" s="188" t="s">
        <v>4534</v>
      </c>
      <c r="F207" s="189">
        <v>53.4</v>
      </c>
      <c r="G207" s="188" t="s">
        <v>4535</v>
      </c>
      <c r="H207" s="189">
        <v>0</v>
      </c>
      <c r="I207" s="188" t="s">
        <v>4536</v>
      </c>
      <c r="J207" s="189">
        <v>53.4</v>
      </c>
    </row>
    <row r="208" spans="1:10" x14ac:dyDescent="0.2">
      <c r="A208" s="188"/>
      <c r="B208" s="188"/>
      <c r="C208" s="188"/>
      <c r="D208" s="188"/>
      <c r="E208" s="188" t="s">
        <v>4537</v>
      </c>
      <c r="F208" s="189">
        <v>23.17</v>
      </c>
      <c r="G208" s="188"/>
      <c r="H208" s="190" t="s">
        <v>4538</v>
      </c>
      <c r="I208" s="190"/>
      <c r="J208" s="189">
        <v>115.85</v>
      </c>
    </row>
    <row r="209" spans="1:10" ht="49.9" customHeight="1" thickBot="1" x14ac:dyDescent="0.25">
      <c r="A209" s="191"/>
      <c r="B209" s="191"/>
      <c r="C209" s="191"/>
      <c r="D209" s="191"/>
      <c r="E209" s="191"/>
      <c r="F209" s="191"/>
      <c r="G209" s="191" t="s">
        <v>4539</v>
      </c>
      <c r="H209" s="192" t="s">
        <v>4742</v>
      </c>
      <c r="I209" s="191" t="s">
        <v>4541</v>
      </c>
      <c r="J209" s="193">
        <v>1112.1600000000001</v>
      </c>
    </row>
    <row r="210" spans="1:10" ht="1.1499999999999999" customHeight="1" thickTop="1" x14ac:dyDescent="0.2">
      <c r="A210" s="194"/>
      <c r="B210" s="194"/>
      <c r="C210" s="194"/>
      <c r="D210" s="194"/>
      <c r="E210" s="194"/>
      <c r="F210" s="194"/>
      <c r="G210" s="194"/>
      <c r="H210" s="194"/>
      <c r="I210" s="194"/>
      <c r="J210" s="194"/>
    </row>
    <row r="211" spans="1:10" ht="18" customHeight="1" x14ac:dyDescent="0.2">
      <c r="A211" s="166" t="s">
        <v>60</v>
      </c>
      <c r="B211" s="167" t="s">
        <v>4</v>
      </c>
      <c r="C211" s="166" t="s">
        <v>5</v>
      </c>
      <c r="D211" s="166" t="s">
        <v>6</v>
      </c>
      <c r="E211" s="168" t="s">
        <v>904</v>
      </c>
      <c r="F211" s="168"/>
      <c r="G211" s="169" t="s">
        <v>7</v>
      </c>
      <c r="H211" s="167" t="s">
        <v>8</v>
      </c>
      <c r="I211" s="167" t="s">
        <v>9</v>
      </c>
      <c r="J211" s="167" t="s">
        <v>11</v>
      </c>
    </row>
    <row r="212" spans="1:10" ht="25.9" customHeight="1" x14ac:dyDescent="0.2">
      <c r="A212" s="170" t="s">
        <v>4528</v>
      </c>
      <c r="B212" s="171" t="s">
        <v>61</v>
      </c>
      <c r="C212" s="170" t="s">
        <v>19</v>
      </c>
      <c r="D212" s="170" t="s">
        <v>62</v>
      </c>
      <c r="E212" s="172" t="s">
        <v>4741</v>
      </c>
      <c r="F212" s="172"/>
      <c r="G212" s="173" t="s">
        <v>30</v>
      </c>
      <c r="H212" s="174">
        <v>1</v>
      </c>
      <c r="I212" s="175">
        <v>6.77</v>
      </c>
      <c r="J212" s="175">
        <v>6.77</v>
      </c>
    </row>
    <row r="213" spans="1:10" ht="39" customHeight="1" x14ac:dyDescent="0.2">
      <c r="A213" s="176" t="s">
        <v>4530</v>
      </c>
      <c r="B213" s="177" t="s">
        <v>4743</v>
      </c>
      <c r="C213" s="176" t="s">
        <v>19</v>
      </c>
      <c r="D213" s="176" t="s">
        <v>4744</v>
      </c>
      <c r="E213" s="178" t="s">
        <v>4556</v>
      </c>
      <c r="F213" s="178"/>
      <c r="G213" s="179" t="s">
        <v>4560</v>
      </c>
      <c r="H213" s="180">
        <v>3.5999999999999999E-3</v>
      </c>
      <c r="I213" s="181">
        <v>47.45</v>
      </c>
      <c r="J213" s="181">
        <v>0.17</v>
      </c>
    </row>
    <row r="214" spans="1:10" ht="24" customHeight="1" x14ac:dyDescent="0.2">
      <c r="A214" s="176" t="s">
        <v>4530</v>
      </c>
      <c r="B214" s="177" t="s">
        <v>4745</v>
      </c>
      <c r="C214" s="176" t="s">
        <v>19</v>
      </c>
      <c r="D214" s="176" t="s">
        <v>4746</v>
      </c>
      <c r="E214" s="178" t="s">
        <v>4550</v>
      </c>
      <c r="F214" s="178"/>
      <c r="G214" s="179" t="s">
        <v>916</v>
      </c>
      <c r="H214" s="180">
        <v>0.10199999999999999</v>
      </c>
      <c r="I214" s="181">
        <v>28.29</v>
      </c>
      <c r="J214" s="181">
        <v>2.88</v>
      </c>
    </row>
    <row r="215" spans="1:10" ht="24" customHeight="1" x14ac:dyDescent="0.2">
      <c r="A215" s="176" t="s">
        <v>4530</v>
      </c>
      <c r="B215" s="177" t="s">
        <v>4548</v>
      </c>
      <c r="C215" s="176" t="s">
        <v>19</v>
      </c>
      <c r="D215" s="176" t="s">
        <v>4549</v>
      </c>
      <c r="E215" s="178" t="s">
        <v>4550</v>
      </c>
      <c r="F215" s="178"/>
      <c r="G215" s="179" t="s">
        <v>916</v>
      </c>
      <c r="H215" s="180">
        <v>0.15310000000000001</v>
      </c>
      <c r="I215" s="181">
        <v>23.43</v>
      </c>
      <c r="J215" s="181">
        <v>3.58</v>
      </c>
    </row>
    <row r="216" spans="1:10" ht="39" customHeight="1" x14ac:dyDescent="0.2">
      <c r="A216" s="176" t="s">
        <v>4530</v>
      </c>
      <c r="B216" s="177" t="s">
        <v>4747</v>
      </c>
      <c r="C216" s="176" t="s">
        <v>19</v>
      </c>
      <c r="D216" s="176" t="s">
        <v>4748</v>
      </c>
      <c r="E216" s="178" t="s">
        <v>4556</v>
      </c>
      <c r="F216" s="178"/>
      <c r="G216" s="179" t="s">
        <v>4557</v>
      </c>
      <c r="H216" s="180">
        <v>3.5999999999999999E-3</v>
      </c>
      <c r="I216" s="181">
        <v>39.130000000000003</v>
      </c>
      <c r="J216" s="181">
        <v>0.14000000000000001</v>
      </c>
    </row>
    <row r="217" spans="1:10" x14ac:dyDescent="0.2">
      <c r="A217" s="188"/>
      <c r="B217" s="188"/>
      <c r="C217" s="188"/>
      <c r="D217" s="188"/>
      <c r="E217" s="188" t="s">
        <v>4534</v>
      </c>
      <c r="F217" s="189">
        <v>4.12</v>
      </c>
      <c r="G217" s="188" t="s">
        <v>4535</v>
      </c>
      <c r="H217" s="189">
        <v>0</v>
      </c>
      <c r="I217" s="188" t="s">
        <v>4536</v>
      </c>
      <c r="J217" s="189">
        <v>4.12</v>
      </c>
    </row>
    <row r="218" spans="1:10" x14ac:dyDescent="0.2">
      <c r="A218" s="188"/>
      <c r="B218" s="188"/>
      <c r="C218" s="188"/>
      <c r="D218" s="188"/>
      <c r="E218" s="188" t="s">
        <v>4537</v>
      </c>
      <c r="F218" s="189">
        <v>1.69</v>
      </c>
      <c r="G218" s="188"/>
      <c r="H218" s="190" t="s">
        <v>4538</v>
      </c>
      <c r="I218" s="190"/>
      <c r="J218" s="189">
        <v>8.4600000000000009</v>
      </c>
    </row>
    <row r="219" spans="1:10" ht="49.9" customHeight="1" thickBot="1" x14ac:dyDescent="0.25">
      <c r="A219" s="191"/>
      <c r="B219" s="191"/>
      <c r="C219" s="191"/>
      <c r="D219" s="191"/>
      <c r="E219" s="191"/>
      <c r="F219" s="191"/>
      <c r="G219" s="191" t="s">
        <v>4539</v>
      </c>
      <c r="H219" s="192" t="s">
        <v>4749</v>
      </c>
      <c r="I219" s="191" t="s">
        <v>4541</v>
      </c>
      <c r="J219" s="193">
        <v>109.64</v>
      </c>
    </row>
    <row r="220" spans="1:10" ht="1.1499999999999999" customHeight="1" thickTop="1" x14ac:dyDescent="0.2">
      <c r="A220" s="194"/>
      <c r="B220" s="194"/>
      <c r="C220" s="194"/>
      <c r="D220" s="194"/>
      <c r="E220" s="194"/>
      <c r="F220" s="194"/>
      <c r="G220" s="194"/>
      <c r="H220" s="194"/>
      <c r="I220" s="194"/>
      <c r="J220" s="194"/>
    </row>
    <row r="221" spans="1:10" ht="18" customHeight="1" x14ac:dyDescent="0.2">
      <c r="A221" s="166" t="s">
        <v>63</v>
      </c>
      <c r="B221" s="167" t="s">
        <v>4</v>
      </c>
      <c r="C221" s="166" t="s">
        <v>5</v>
      </c>
      <c r="D221" s="166" t="s">
        <v>6</v>
      </c>
      <c r="E221" s="168" t="s">
        <v>904</v>
      </c>
      <c r="F221" s="168"/>
      <c r="G221" s="169" t="s">
        <v>7</v>
      </c>
      <c r="H221" s="167" t="s">
        <v>8</v>
      </c>
      <c r="I221" s="167" t="s">
        <v>9</v>
      </c>
      <c r="J221" s="167" t="s">
        <v>11</v>
      </c>
    </row>
    <row r="222" spans="1:10" ht="25.9" customHeight="1" x14ac:dyDescent="0.2">
      <c r="A222" s="170" t="s">
        <v>4528</v>
      </c>
      <c r="B222" s="171" t="s">
        <v>64</v>
      </c>
      <c r="C222" s="170" t="s">
        <v>19</v>
      </c>
      <c r="D222" s="170" t="s">
        <v>65</v>
      </c>
      <c r="E222" s="172" t="s">
        <v>4750</v>
      </c>
      <c r="F222" s="172"/>
      <c r="G222" s="173" t="s">
        <v>59</v>
      </c>
      <c r="H222" s="174">
        <v>1</v>
      </c>
      <c r="I222" s="175">
        <v>29.64</v>
      </c>
      <c r="J222" s="175">
        <v>29.64</v>
      </c>
    </row>
    <row r="223" spans="1:10" ht="39" customHeight="1" x14ac:dyDescent="0.2">
      <c r="A223" s="176" t="s">
        <v>4530</v>
      </c>
      <c r="B223" s="177" t="s">
        <v>4743</v>
      </c>
      <c r="C223" s="176" t="s">
        <v>19</v>
      </c>
      <c r="D223" s="176" t="s">
        <v>4744</v>
      </c>
      <c r="E223" s="178" t="s">
        <v>4556</v>
      </c>
      <c r="F223" s="178"/>
      <c r="G223" s="179" t="s">
        <v>4560</v>
      </c>
      <c r="H223" s="180">
        <v>0.19620000000000001</v>
      </c>
      <c r="I223" s="181">
        <v>47.45</v>
      </c>
      <c r="J223" s="181">
        <v>9.3000000000000007</v>
      </c>
    </row>
    <row r="224" spans="1:10" ht="24" customHeight="1" x14ac:dyDescent="0.2">
      <c r="A224" s="176" t="s">
        <v>4530</v>
      </c>
      <c r="B224" s="177" t="s">
        <v>4548</v>
      </c>
      <c r="C224" s="176" t="s">
        <v>19</v>
      </c>
      <c r="D224" s="176" t="s">
        <v>4549</v>
      </c>
      <c r="E224" s="178" t="s">
        <v>4550</v>
      </c>
      <c r="F224" s="178"/>
      <c r="G224" s="179" t="s">
        <v>916</v>
      </c>
      <c r="H224" s="180">
        <v>0.78659999999999997</v>
      </c>
      <c r="I224" s="181">
        <v>23.43</v>
      </c>
      <c r="J224" s="181">
        <v>18.43</v>
      </c>
    </row>
    <row r="225" spans="1:10" ht="64.900000000000006" customHeight="1" x14ac:dyDescent="0.2">
      <c r="A225" s="176" t="s">
        <v>4530</v>
      </c>
      <c r="B225" s="177" t="s">
        <v>4751</v>
      </c>
      <c r="C225" s="176" t="s">
        <v>19</v>
      </c>
      <c r="D225" s="176" t="s">
        <v>4752</v>
      </c>
      <c r="E225" s="178" t="s">
        <v>4753</v>
      </c>
      <c r="F225" s="178"/>
      <c r="G225" s="179" t="s">
        <v>4557</v>
      </c>
      <c r="H225" s="180">
        <v>5.9999999999999995E-4</v>
      </c>
      <c r="I225" s="181">
        <v>82.62</v>
      </c>
      <c r="J225" s="181">
        <v>0.04</v>
      </c>
    </row>
    <row r="226" spans="1:10" ht="64.900000000000006" customHeight="1" x14ac:dyDescent="0.2">
      <c r="A226" s="176" t="s">
        <v>4530</v>
      </c>
      <c r="B226" s="177" t="s">
        <v>4754</v>
      </c>
      <c r="C226" s="176" t="s">
        <v>19</v>
      </c>
      <c r="D226" s="176" t="s">
        <v>4755</v>
      </c>
      <c r="E226" s="178" t="s">
        <v>4753</v>
      </c>
      <c r="F226" s="178"/>
      <c r="G226" s="179" t="s">
        <v>4560</v>
      </c>
      <c r="H226" s="180">
        <v>5.4000000000000003E-3</v>
      </c>
      <c r="I226" s="181">
        <v>347.28</v>
      </c>
      <c r="J226" s="181">
        <v>1.87</v>
      </c>
    </row>
    <row r="227" spans="1:10" x14ac:dyDescent="0.2">
      <c r="A227" s="188"/>
      <c r="B227" s="188"/>
      <c r="C227" s="188"/>
      <c r="D227" s="188"/>
      <c r="E227" s="188" t="s">
        <v>4534</v>
      </c>
      <c r="F227" s="189">
        <v>16.510000000000002</v>
      </c>
      <c r="G227" s="188" t="s">
        <v>4535</v>
      </c>
      <c r="H227" s="189">
        <v>0</v>
      </c>
      <c r="I227" s="188" t="s">
        <v>4536</v>
      </c>
      <c r="J227" s="189">
        <v>16.510000000000002</v>
      </c>
    </row>
    <row r="228" spans="1:10" x14ac:dyDescent="0.2">
      <c r="A228" s="188"/>
      <c r="B228" s="188"/>
      <c r="C228" s="188"/>
      <c r="D228" s="188"/>
      <c r="E228" s="188" t="s">
        <v>4537</v>
      </c>
      <c r="F228" s="189">
        <v>7.41</v>
      </c>
      <c r="G228" s="188"/>
      <c r="H228" s="190" t="s">
        <v>4538</v>
      </c>
      <c r="I228" s="190"/>
      <c r="J228" s="189">
        <v>37.049999999999997</v>
      </c>
    </row>
    <row r="229" spans="1:10" ht="49.9" customHeight="1" thickBot="1" x14ac:dyDescent="0.25">
      <c r="A229" s="191"/>
      <c r="B229" s="191"/>
      <c r="C229" s="191"/>
      <c r="D229" s="191"/>
      <c r="E229" s="191"/>
      <c r="F229" s="191"/>
      <c r="G229" s="191" t="s">
        <v>4539</v>
      </c>
      <c r="H229" s="192" t="s">
        <v>4756</v>
      </c>
      <c r="I229" s="191" t="s">
        <v>4541</v>
      </c>
      <c r="J229" s="193">
        <v>67.430000000000007</v>
      </c>
    </row>
    <row r="230" spans="1:10" ht="1.1499999999999999" customHeight="1" thickTop="1" x14ac:dyDescent="0.2">
      <c r="A230" s="194"/>
      <c r="B230" s="194"/>
      <c r="C230" s="194"/>
      <c r="D230" s="194"/>
      <c r="E230" s="194"/>
      <c r="F230" s="194"/>
      <c r="G230" s="194"/>
      <c r="H230" s="194"/>
      <c r="I230" s="194"/>
      <c r="J230" s="194"/>
    </row>
    <row r="231" spans="1:10" ht="24" customHeight="1" x14ac:dyDescent="0.2">
      <c r="A231" s="162" t="s">
        <v>66</v>
      </c>
      <c r="B231" s="162"/>
      <c r="C231" s="162"/>
      <c r="D231" s="162" t="s">
        <v>67</v>
      </c>
      <c r="E231" s="162"/>
      <c r="F231" s="163"/>
      <c r="G231" s="163"/>
      <c r="H231" s="164"/>
      <c r="I231" s="162"/>
      <c r="J231" s="165">
        <v>38192.99</v>
      </c>
    </row>
    <row r="232" spans="1:10" ht="18" customHeight="1" x14ac:dyDescent="0.2">
      <c r="A232" s="166" t="s">
        <v>68</v>
      </c>
      <c r="B232" s="167" t="s">
        <v>4</v>
      </c>
      <c r="C232" s="166" t="s">
        <v>5</v>
      </c>
      <c r="D232" s="166" t="s">
        <v>6</v>
      </c>
      <c r="E232" s="168" t="s">
        <v>904</v>
      </c>
      <c r="F232" s="168"/>
      <c r="G232" s="169" t="s">
        <v>7</v>
      </c>
      <c r="H232" s="167" t="s">
        <v>8</v>
      </c>
      <c r="I232" s="167" t="s">
        <v>9</v>
      </c>
      <c r="J232" s="167" t="s">
        <v>11</v>
      </c>
    </row>
    <row r="233" spans="1:10" ht="52.15" customHeight="1" x14ac:dyDescent="0.2">
      <c r="A233" s="170" t="s">
        <v>4528</v>
      </c>
      <c r="B233" s="171" t="s">
        <v>69</v>
      </c>
      <c r="C233" s="170" t="s">
        <v>19</v>
      </c>
      <c r="D233" s="170" t="s">
        <v>70</v>
      </c>
      <c r="E233" s="172" t="s">
        <v>4757</v>
      </c>
      <c r="F233" s="172"/>
      <c r="G233" s="173" t="s">
        <v>71</v>
      </c>
      <c r="H233" s="174">
        <v>1</v>
      </c>
      <c r="I233" s="175">
        <v>177.55</v>
      </c>
      <c r="J233" s="175">
        <v>177.55</v>
      </c>
    </row>
    <row r="234" spans="1:10" ht="24" customHeight="1" x14ac:dyDescent="0.2">
      <c r="A234" s="176" t="s">
        <v>4530</v>
      </c>
      <c r="B234" s="177" t="s">
        <v>4548</v>
      </c>
      <c r="C234" s="176" t="s">
        <v>19</v>
      </c>
      <c r="D234" s="176" t="s">
        <v>4549</v>
      </c>
      <c r="E234" s="178" t="s">
        <v>4550</v>
      </c>
      <c r="F234" s="178"/>
      <c r="G234" s="179" t="s">
        <v>916</v>
      </c>
      <c r="H234" s="180">
        <v>0.27950000000000003</v>
      </c>
      <c r="I234" s="181">
        <v>23.43</v>
      </c>
      <c r="J234" s="181">
        <v>6.54</v>
      </c>
    </row>
    <row r="235" spans="1:10" ht="52.15" customHeight="1" x14ac:dyDescent="0.2">
      <c r="A235" s="176" t="s">
        <v>4530</v>
      </c>
      <c r="B235" s="177" t="s">
        <v>4758</v>
      </c>
      <c r="C235" s="176" t="s">
        <v>19</v>
      </c>
      <c r="D235" s="176" t="s">
        <v>4759</v>
      </c>
      <c r="E235" s="178" t="s">
        <v>4760</v>
      </c>
      <c r="F235" s="178"/>
      <c r="G235" s="179" t="s">
        <v>59</v>
      </c>
      <c r="H235" s="180">
        <v>0.15709999999999999</v>
      </c>
      <c r="I235" s="181">
        <v>10.130000000000001</v>
      </c>
      <c r="J235" s="181">
        <v>1.59</v>
      </c>
    </row>
    <row r="236" spans="1:10" ht="25.9" customHeight="1" x14ac:dyDescent="0.2">
      <c r="A236" s="176" t="s">
        <v>4530</v>
      </c>
      <c r="B236" s="177" t="s">
        <v>4761</v>
      </c>
      <c r="C236" s="176" t="s">
        <v>19</v>
      </c>
      <c r="D236" s="176" t="s">
        <v>4762</v>
      </c>
      <c r="E236" s="178" t="s">
        <v>4529</v>
      </c>
      <c r="F236" s="178"/>
      <c r="G236" s="179" t="s">
        <v>916</v>
      </c>
      <c r="H236" s="180">
        <v>6.4000000000000003E-3</v>
      </c>
      <c r="I236" s="181">
        <v>121.51</v>
      </c>
      <c r="J236" s="181">
        <v>0.77</v>
      </c>
    </row>
    <row r="237" spans="1:10" ht="64.900000000000006" customHeight="1" x14ac:dyDescent="0.2">
      <c r="A237" s="176" t="s">
        <v>4530</v>
      </c>
      <c r="B237" s="177" t="s">
        <v>4763</v>
      </c>
      <c r="C237" s="176" t="s">
        <v>19</v>
      </c>
      <c r="D237" s="176" t="s">
        <v>4764</v>
      </c>
      <c r="E237" s="178" t="s">
        <v>4753</v>
      </c>
      <c r="F237" s="178"/>
      <c r="G237" s="179" t="s">
        <v>4560</v>
      </c>
      <c r="H237" s="180">
        <v>3.4200000000000001E-2</v>
      </c>
      <c r="I237" s="181">
        <v>420.49</v>
      </c>
      <c r="J237" s="181">
        <v>14.38</v>
      </c>
    </row>
    <row r="238" spans="1:10" ht="64.900000000000006" customHeight="1" x14ac:dyDescent="0.2">
      <c r="A238" s="176" t="s">
        <v>4530</v>
      </c>
      <c r="B238" s="177" t="s">
        <v>4765</v>
      </c>
      <c r="C238" s="176" t="s">
        <v>19</v>
      </c>
      <c r="D238" s="176" t="s">
        <v>4766</v>
      </c>
      <c r="E238" s="178" t="s">
        <v>4753</v>
      </c>
      <c r="F238" s="178"/>
      <c r="G238" s="179" t="s">
        <v>4557</v>
      </c>
      <c r="H238" s="180">
        <v>6.1199999999999997E-2</v>
      </c>
      <c r="I238" s="181">
        <v>179.92</v>
      </c>
      <c r="J238" s="181">
        <v>11.01</v>
      </c>
    </row>
    <row r="239" spans="1:10" ht="39" customHeight="1" x14ac:dyDescent="0.2">
      <c r="A239" s="176" t="s">
        <v>4530</v>
      </c>
      <c r="B239" s="177" t="s">
        <v>4767</v>
      </c>
      <c r="C239" s="176" t="s">
        <v>19</v>
      </c>
      <c r="D239" s="176" t="s">
        <v>4768</v>
      </c>
      <c r="E239" s="178" t="s">
        <v>4760</v>
      </c>
      <c r="F239" s="178"/>
      <c r="G239" s="179" t="s">
        <v>4769</v>
      </c>
      <c r="H239" s="180">
        <v>5.2400000000000002E-2</v>
      </c>
      <c r="I239" s="181">
        <v>3.6</v>
      </c>
      <c r="J239" s="181">
        <v>0.18</v>
      </c>
    </row>
    <row r="240" spans="1:10" ht="25.9" customHeight="1" x14ac:dyDescent="0.2">
      <c r="A240" s="176" t="s">
        <v>4530</v>
      </c>
      <c r="B240" s="177" t="s">
        <v>4770</v>
      </c>
      <c r="C240" s="176" t="s">
        <v>19</v>
      </c>
      <c r="D240" s="176" t="s">
        <v>4771</v>
      </c>
      <c r="E240" s="178" t="s">
        <v>4772</v>
      </c>
      <c r="F240" s="178"/>
      <c r="G240" s="179" t="s">
        <v>84</v>
      </c>
      <c r="H240" s="180">
        <v>1.3913</v>
      </c>
      <c r="I240" s="181">
        <v>9.82</v>
      </c>
      <c r="J240" s="181">
        <v>13.66</v>
      </c>
    </row>
    <row r="241" spans="1:10" ht="39" customHeight="1" x14ac:dyDescent="0.2">
      <c r="A241" s="182" t="s">
        <v>4533</v>
      </c>
      <c r="B241" s="183" t="s">
        <v>1253</v>
      </c>
      <c r="C241" s="182" t="s">
        <v>19</v>
      </c>
      <c r="D241" s="182" t="s">
        <v>1254</v>
      </c>
      <c r="E241" s="184" t="s">
        <v>941</v>
      </c>
      <c r="F241" s="184"/>
      <c r="G241" s="185" t="s">
        <v>59</v>
      </c>
      <c r="H241" s="186">
        <v>0.1426</v>
      </c>
      <c r="I241" s="187">
        <v>907.59</v>
      </c>
      <c r="J241" s="187">
        <v>129.41999999999999</v>
      </c>
    </row>
    <row r="242" spans="1:10" x14ac:dyDescent="0.2">
      <c r="A242" s="188"/>
      <c r="B242" s="188"/>
      <c r="C242" s="188"/>
      <c r="D242" s="188"/>
      <c r="E242" s="188" t="s">
        <v>4534</v>
      </c>
      <c r="F242" s="189">
        <v>8.0299999999999994</v>
      </c>
      <c r="G242" s="188" t="s">
        <v>4535</v>
      </c>
      <c r="H242" s="189">
        <v>0</v>
      </c>
      <c r="I242" s="188" t="s">
        <v>4536</v>
      </c>
      <c r="J242" s="189">
        <v>8.0299999999999994</v>
      </c>
    </row>
    <row r="243" spans="1:10" x14ac:dyDescent="0.2">
      <c r="A243" s="188"/>
      <c r="B243" s="188"/>
      <c r="C243" s="188"/>
      <c r="D243" s="188"/>
      <c r="E243" s="188" t="s">
        <v>4537</v>
      </c>
      <c r="F243" s="189">
        <v>44.38</v>
      </c>
      <c r="G243" s="188"/>
      <c r="H243" s="190" t="s">
        <v>4538</v>
      </c>
      <c r="I243" s="190"/>
      <c r="J243" s="189">
        <v>221.93</v>
      </c>
    </row>
    <row r="244" spans="1:10" ht="49.9" customHeight="1" thickBot="1" x14ac:dyDescent="0.25">
      <c r="A244" s="191"/>
      <c r="B244" s="191"/>
      <c r="C244" s="191"/>
      <c r="D244" s="191"/>
      <c r="E244" s="191"/>
      <c r="F244" s="191"/>
      <c r="G244" s="191" t="s">
        <v>4539</v>
      </c>
      <c r="H244" s="192" t="s">
        <v>4773</v>
      </c>
      <c r="I244" s="191" t="s">
        <v>4541</v>
      </c>
      <c r="J244" s="193">
        <v>13981.59</v>
      </c>
    </row>
    <row r="245" spans="1:10" ht="1.1499999999999999" customHeight="1" thickTop="1" x14ac:dyDescent="0.2">
      <c r="A245" s="194"/>
      <c r="B245" s="194"/>
      <c r="C245" s="194"/>
      <c r="D245" s="194"/>
      <c r="E245" s="194"/>
      <c r="F245" s="194"/>
      <c r="G245" s="194"/>
      <c r="H245" s="194"/>
      <c r="I245" s="194"/>
      <c r="J245" s="194"/>
    </row>
    <row r="246" spans="1:10" ht="18" customHeight="1" x14ac:dyDescent="0.2">
      <c r="A246" s="166" t="s">
        <v>72</v>
      </c>
      <c r="B246" s="167" t="s">
        <v>4</v>
      </c>
      <c r="C246" s="166" t="s">
        <v>5</v>
      </c>
      <c r="D246" s="166" t="s">
        <v>6</v>
      </c>
      <c r="E246" s="168" t="s">
        <v>904</v>
      </c>
      <c r="F246" s="168"/>
      <c r="G246" s="169" t="s">
        <v>7</v>
      </c>
      <c r="H246" s="167" t="s">
        <v>8</v>
      </c>
      <c r="I246" s="167" t="s">
        <v>9</v>
      </c>
      <c r="J246" s="167" t="s">
        <v>11</v>
      </c>
    </row>
    <row r="247" spans="1:10" ht="25.9" customHeight="1" x14ac:dyDescent="0.2">
      <c r="A247" s="170" t="s">
        <v>4528</v>
      </c>
      <c r="B247" s="171" t="s">
        <v>73</v>
      </c>
      <c r="C247" s="170" t="s">
        <v>19</v>
      </c>
      <c r="D247" s="170" t="s">
        <v>74</v>
      </c>
      <c r="E247" s="172" t="s">
        <v>4774</v>
      </c>
      <c r="F247" s="172"/>
      <c r="G247" s="173" t="s">
        <v>38</v>
      </c>
      <c r="H247" s="174">
        <v>1</v>
      </c>
      <c r="I247" s="175">
        <v>20.149999999999999</v>
      </c>
      <c r="J247" s="175">
        <v>20.149999999999999</v>
      </c>
    </row>
    <row r="248" spans="1:10" ht="39" customHeight="1" x14ac:dyDescent="0.2">
      <c r="A248" s="176" t="s">
        <v>4530</v>
      </c>
      <c r="B248" s="177" t="s">
        <v>4775</v>
      </c>
      <c r="C248" s="176" t="s">
        <v>19</v>
      </c>
      <c r="D248" s="176" t="s">
        <v>4776</v>
      </c>
      <c r="E248" s="178" t="s">
        <v>4753</v>
      </c>
      <c r="F248" s="178"/>
      <c r="G248" s="179" t="s">
        <v>4557</v>
      </c>
      <c r="H248" s="180">
        <v>0.20030000000000001</v>
      </c>
      <c r="I248" s="181">
        <v>30.99</v>
      </c>
      <c r="J248" s="181">
        <v>6.2</v>
      </c>
    </row>
    <row r="249" spans="1:10" ht="39" customHeight="1" x14ac:dyDescent="0.2">
      <c r="A249" s="176" t="s">
        <v>4530</v>
      </c>
      <c r="B249" s="177" t="s">
        <v>4777</v>
      </c>
      <c r="C249" s="176" t="s">
        <v>19</v>
      </c>
      <c r="D249" s="176" t="s">
        <v>4778</v>
      </c>
      <c r="E249" s="178" t="s">
        <v>4753</v>
      </c>
      <c r="F249" s="178"/>
      <c r="G249" s="179" t="s">
        <v>4560</v>
      </c>
      <c r="H249" s="180">
        <v>0.16270000000000001</v>
      </c>
      <c r="I249" s="181">
        <v>33.5</v>
      </c>
      <c r="J249" s="181">
        <v>5.45</v>
      </c>
    </row>
    <row r="250" spans="1:10" ht="24" customHeight="1" x14ac:dyDescent="0.2">
      <c r="A250" s="176" t="s">
        <v>4530</v>
      </c>
      <c r="B250" s="177" t="s">
        <v>4548</v>
      </c>
      <c r="C250" s="176" t="s">
        <v>19</v>
      </c>
      <c r="D250" s="176" t="s">
        <v>4549</v>
      </c>
      <c r="E250" s="178" t="s">
        <v>4550</v>
      </c>
      <c r="F250" s="178"/>
      <c r="G250" s="179" t="s">
        <v>916</v>
      </c>
      <c r="H250" s="180">
        <v>0.36299999999999999</v>
      </c>
      <c r="I250" s="181">
        <v>23.43</v>
      </c>
      <c r="J250" s="181">
        <v>8.5</v>
      </c>
    </row>
    <row r="251" spans="1:10" x14ac:dyDescent="0.2">
      <c r="A251" s="188"/>
      <c r="B251" s="188"/>
      <c r="C251" s="188"/>
      <c r="D251" s="188"/>
      <c r="E251" s="188" t="s">
        <v>4534</v>
      </c>
      <c r="F251" s="189">
        <v>12.64</v>
      </c>
      <c r="G251" s="188" t="s">
        <v>4535</v>
      </c>
      <c r="H251" s="189">
        <v>0</v>
      </c>
      <c r="I251" s="188" t="s">
        <v>4536</v>
      </c>
      <c r="J251" s="189">
        <v>12.64</v>
      </c>
    </row>
    <row r="252" spans="1:10" x14ac:dyDescent="0.2">
      <c r="A252" s="188"/>
      <c r="B252" s="188"/>
      <c r="C252" s="188"/>
      <c r="D252" s="188"/>
      <c r="E252" s="188" t="s">
        <v>4537</v>
      </c>
      <c r="F252" s="189">
        <v>5.03</v>
      </c>
      <c r="G252" s="188"/>
      <c r="H252" s="190" t="s">
        <v>4538</v>
      </c>
      <c r="I252" s="190"/>
      <c r="J252" s="189">
        <v>25.18</v>
      </c>
    </row>
    <row r="253" spans="1:10" ht="49.9" customHeight="1" thickBot="1" x14ac:dyDescent="0.25">
      <c r="A253" s="191"/>
      <c r="B253" s="191"/>
      <c r="C253" s="191"/>
      <c r="D253" s="191"/>
      <c r="E253" s="191"/>
      <c r="F253" s="191"/>
      <c r="G253" s="191" t="s">
        <v>4539</v>
      </c>
      <c r="H253" s="192" t="s">
        <v>4779</v>
      </c>
      <c r="I253" s="191" t="s">
        <v>4541</v>
      </c>
      <c r="J253" s="193">
        <v>226.62</v>
      </c>
    </row>
    <row r="254" spans="1:10" ht="1.1499999999999999" customHeight="1" thickTop="1" x14ac:dyDescent="0.2">
      <c r="A254" s="194"/>
      <c r="B254" s="194"/>
      <c r="C254" s="194"/>
      <c r="D254" s="194"/>
      <c r="E254" s="194"/>
      <c r="F254" s="194"/>
      <c r="G254" s="194"/>
      <c r="H254" s="194"/>
      <c r="I254" s="194"/>
      <c r="J254" s="194"/>
    </row>
    <row r="255" spans="1:10" ht="18" customHeight="1" x14ac:dyDescent="0.2">
      <c r="A255" s="166" t="s">
        <v>75</v>
      </c>
      <c r="B255" s="167" t="s">
        <v>4</v>
      </c>
      <c r="C255" s="166" t="s">
        <v>5</v>
      </c>
      <c r="D255" s="166" t="s">
        <v>6</v>
      </c>
      <c r="E255" s="168" t="s">
        <v>904</v>
      </c>
      <c r="F255" s="168"/>
      <c r="G255" s="169" t="s">
        <v>7</v>
      </c>
      <c r="H255" s="167" t="s">
        <v>8</v>
      </c>
      <c r="I255" s="167" t="s">
        <v>9</v>
      </c>
      <c r="J255" s="167" t="s">
        <v>11</v>
      </c>
    </row>
    <row r="256" spans="1:10" ht="39" customHeight="1" x14ac:dyDescent="0.2">
      <c r="A256" s="170" t="s">
        <v>4528</v>
      </c>
      <c r="B256" s="171" t="s">
        <v>76</v>
      </c>
      <c r="C256" s="170" t="s">
        <v>19</v>
      </c>
      <c r="D256" s="170" t="s">
        <v>77</v>
      </c>
      <c r="E256" s="172" t="s">
        <v>4709</v>
      </c>
      <c r="F256" s="172"/>
      <c r="G256" s="173" t="s">
        <v>30</v>
      </c>
      <c r="H256" s="174">
        <v>1</v>
      </c>
      <c r="I256" s="175">
        <v>46.35</v>
      </c>
      <c r="J256" s="175">
        <v>46.35</v>
      </c>
    </row>
    <row r="257" spans="1:10" ht="24" customHeight="1" x14ac:dyDescent="0.2">
      <c r="A257" s="176" t="s">
        <v>4530</v>
      </c>
      <c r="B257" s="177" t="s">
        <v>4745</v>
      </c>
      <c r="C257" s="176" t="s">
        <v>19</v>
      </c>
      <c r="D257" s="176" t="s">
        <v>4746</v>
      </c>
      <c r="E257" s="178" t="s">
        <v>4550</v>
      </c>
      <c r="F257" s="178"/>
      <c r="G257" s="179" t="s">
        <v>916</v>
      </c>
      <c r="H257" s="180">
        <v>0.25414999999999999</v>
      </c>
      <c r="I257" s="181">
        <v>28.29</v>
      </c>
      <c r="J257" s="181">
        <v>7.18</v>
      </c>
    </row>
    <row r="258" spans="1:10" ht="39" customHeight="1" x14ac:dyDescent="0.2">
      <c r="A258" s="176" t="s">
        <v>4530</v>
      </c>
      <c r="B258" s="177" t="s">
        <v>4780</v>
      </c>
      <c r="C258" s="176" t="s">
        <v>19</v>
      </c>
      <c r="D258" s="176" t="s">
        <v>4781</v>
      </c>
      <c r="E258" s="178" t="s">
        <v>4782</v>
      </c>
      <c r="F258" s="178"/>
      <c r="G258" s="179" t="s">
        <v>59</v>
      </c>
      <c r="H258" s="180">
        <v>6.9000000000000006E-2</v>
      </c>
      <c r="I258" s="181">
        <v>536.54999999999995</v>
      </c>
      <c r="J258" s="181">
        <v>37.020000000000003</v>
      </c>
    </row>
    <row r="259" spans="1:10" ht="24" customHeight="1" x14ac:dyDescent="0.2">
      <c r="A259" s="176" t="s">
        <v>4530</v>
      </c>
      <c r="B259" s="177" t="s">
        <v>4548</v>
      </c>
      <c r="C259" s="176" t="s">
        <v>19</v>
      </c>
      <c r="D259" s="176" t="s">
        <v>4549</v>
      </c>
      <c r="E259" s="178" t="s">
        <v>4550</v>
      </c>
      <c r="F259" s="178"/>
      <c r="G259" s="179" t="s">
        <v>916</v>
      </c>
      <c r="H259" s="180">
        <v>9.1899999999999996E-2</v>
      </c>
      <c r="I259" s="181">
        <v>23.43</v>
      </c>
      <c r="J259" s="181">
        <v>2.15</v>
      </c>
    </row>
    <row r="260" spans="1:10" x14ac:dyDescent="0.2">
      <c r="A260" s="188"/>
      <c r="B260" s="188"/>
      <c r="C260" s="188"/>
      <c r="D260" s="188"/>
      <c r="E260" s="188" t="s">
        <v>4534</v>
      </c>
      <c r="F260" s="189">
        <v>9.69</v>
      </c>
      <c r="G260" s="188" t="s">
        <v>4535</v>
      </c>
      <c r="H260" s="189">
        <v>0</v>
      </c>
      <c r="I260" s="188" t="s">
        <v>4536</v>
      </c>
      <c r="J260" s="189">
        <v>9.69</v>
      </c>
    </row>
    <row r="261" spans="1:10" x14ac:dyDescent="0.2">
      <c r="A261" s="188"/>
      <c r="B261" s="188"/>
      <c r="C261" s="188"/>
      <c r="D261" s="188"/>
      <c r="E261" s="188" t="s">
        <v>4537</v>
      </c>
      <c r="F261" s="189">
        <v>11.58</v>
      </c>
      <c r="G261" s="188"/>
      <c r="H261" s="190" t="s">
        <v>4538</v>
      </c>
      <c r="I261" s="190"/>
      <c r="J261" s="189">
        <v>57.93</v>
      </c>
    </row>
    <row r="262" spans="1:10" ht="49.9" customHeight="1" thickBot="1" x14ac:dyDescent="0.25">
      <c r="A262" s="191"/>
      <c r="B262" s="191"/>
      <c r="C262" s="191"/>
      <c r="D262" s="191"/>
      <c r="E262" s="191"/>
      <c r="F262" s="191"/>
      <c r="G262" s="191" t="s">
        <v>4539</v>
      </c>
      <c r="H262" s="192" t="s">
        <v>4749</v>
      </c>
      <c r="I262" s="191" t="s">
        <v>4541</v>
      </c>
      <c r="J262" s="193">
        <v>750.77</v>
      </c>
    </row>
    <row r="263" spans="1:10" ht="1.1499999999999999" customHeight="1" thickTop="1" x14ac:dyDescent="0.2">
      <c r="A263" s="194"/>
      <c r="B263" s="194"/>
      <c r="C263" s="194"/>
      <c r="D263" s="194"/>
      <c r="E263" s="194"/>
      <c r="F263" s="194"/>
      <c r="G263" s="194"/>
      <c r="H263" s="194"/>
      <c r="I263" s="194"/>
      <c r="J263" s="194"/>
    </row>
    <row r="264" spans="1:10" ht="18" customHeight="1" x14ac:dyDescent="0.2">
      <c r="A264" s="166" t="s">
        <v>78</v>
      </c>
      <c r="B264" s="167" t="s">
        <v>4</v>
      </c>
      <c r="C264" s="166" t="s">
        <v>5</v>
      </c>
      <c r="D264" s="166" t="s">
        <v>6</v>
      </c>
      <c r="E264" s="168" t="s">
        <v>904</v>
      </c>
      <c r="F264" s="168"/>
      <c r="G264" s="169" t="s">
        <v>7</v>
      </c>
      <c r="H264" s="167" t="s">
        <v>8</v>
      </c>
      <c r="I264" s="167" t="s">
        <v>9</v>
      </c>
      <c r="J264" s="167" t="s">
        <v>11</v>
      </c>
    </row>
    <row r="265" spans="1:10" ht="39" customHeight="1" x14ac:dyDescent="0.2">
      <c r="A265" s="170" t="s">
        <v>4528</v>
      </c>
      <c r="B265" s="171" t="s">
        <v>79</v>
      </c>
      <c r="C265" s="170" t="s">
        <v>19</v>
      </c>
      <c r="D265" s="170" t="s">
        <v>80</v>
      </c>
      <c r="E265" s="172" t="s">
        <v>4783</v>
      </c>
      <c r="F265" s="172"/>
      <c r="G265" s="173" t="s">
        <v>30</v>
      </c>
      <c r="H265" s="174">
        <v>1</v>
      </c>
      <c r="I265" s="175">
        <v>74.67</v>
      </c>
      <c r="J265" s="175">
        <v>74.67</v>
      </c>
    </row>
    <row r="266" spans="1:10" ht="24" customHeight="1" x14ac:dyDescent="0.2">
      <c r="A266" s="176" t="s">
        <v>4530</v>
      </c>
      <c r="B266" s="177" t="s">
        <v>4551</v>
      </c>
      <c r="C266" s="176" t="s">
        <v>19</v>
      </c>
      <c r="D266" s="176" t="s">
        <v>4552</v>
      </c>
      <c r="E266" s="178" t="s">
        <v>4550</v>
      </c>
      <c r="F266" s="178"/>
      <c r="G266" s="179" t="s">
        <v>916</v>
      </c>
      <c r="H266" s="180">
        <v>1.3340000000000001</v>
      </c>
      <c r="I266" s="181">
        <v>27.9</v>
      </c>
      <c r="J266" s="181">
        <v>37.21</v>
      </c>
    </row>
    <row r="267" spans="1:10" ht="39" customHeight="1" x14ac:dyDescent="0.2">
      <c r="A267" s="176" t="s">
        <v>4530</v>
      </c>
      <c r="B267" s="177" t="s">
        <v>4554</v>
      </c>
      <c r="C267" s="176" t="s">
        <v>19</v>
      </c>
      <c r="D267" s="176" t="s">
        <v>4555</v>
      </c>
      <c r="E267" s="178" t="s">
        <v>4556</v>
      </c>
      <c r="F267" s="178"/>
      <c r="G267" s="179" t="s">
        <v>4557</v>
      </c>
      <c r="H267" s="180">
        <v>4.3999999999999997E-2</v>
      </c>
      <c r="I267" s="181">
        <v>38.25</v>
      </c>
      <c r="J267" s="181">
        <v>1.68</v>
      </c>
    </row>
    <row r="268" spans="1:10" ht="25.9" customHeight="1" x14ac:dyDescent="0.2">
      <c r="A268" s="176" t="s">
        <v>4530</v>
      </c>
      <c r="B268" s="177" t="s">
        <v>4561</v>
      </c>
      <c r="C268" s="176" t="s">
        <v>19</v>
      </c>
      <c r="D268" s="176" t="s">
        <v>4562</v>
      </c>
      <c r="E268" s="178" t="s">
        <v>4550</v>
      </c>
      <c r="F268" s="178"/>
      <c r="G268" s="179" t="s">
        <v>916</v>
      </c>
      <c r="H268" s="180">
        <v>0.58799999999999997</v>
      </c>
      <c r="I268" s="181">
        <v>24.43</v>
      </c>
      <c r="J268" s="181">
        <v>14.36</v>
      </c>
    </row>
    <row r="269" spans="1:10" ht="39" customHeight="1" x14ac:dyDescent="0.2">
      <c r="A269" s="176" t="s">
        <v>4530</v>
      </c>
      <c r="B269" s="177" t="s">
        <v>4558</v>
      </c>
      <c r="C269" s="176" t="s">
        <v>19</v>
      </c>
      <c r="D269" s="176" t="s">
        <v>4559</v>
      </c>
      <c r="E269" s="178" t="s">
        <v>4556</v>
      </c>
      <c r="F269" s="178"/>
      <c r="G269" s="179" t="s">
        <v>4560</v>
      </c>
      <c r="H269" s="180">
        <v>1.0999999999999999E-2</v>
      </c>
      <c r="I269" s="181">
        <v>39.65</v>
      </c>
      <c r="J269" s="181">
        <v>0.43</v>
      </c>
    </row>
    <row r="270" spans="1:10" ht="25.9" customHeight="1" x14ac:dyDescent="0.2">
      <c r="A270" s="182" t="s">
        <v>4533</v>
      </c>
      <c r="B270" s="183" t="s">
        <v>4329</v>
      </c>
      <c r="C270" s="182" t="s">
        <v>19</v>
      </c>
      <c r="D270" s="182" t="s">
        <v>4330</v>
      </c>
      <c r="E270" s="184" t="s">
        <v>941</v>
      </c>
      <c r="F270" s="184"/>
      <c r="G270" s="185" t="s">
        <v>1054</v>
      </c>
      <c r="H270" s="186">
        <v>1.67E-2</v>
      </c>
      <c r="I270" s="187">
        <v>6.59</v>
      </c>
      <c r="J270" s="187">
        <v>0.11</v>
      </c>
    </row>
    <row r="271" spans="1:10" ht="25.9" customHeight="1" x14ac:dyDescent="0.2">
      <c r="A271" s="182" t="s">
        <v>4533</v>
      </c>
      <c r="B271" s="183" t="s">
        <v>3160</v>
      </c>
      <c r="C271" s="182" t="s">
        <v>19</v>
      </c>
      <c r="D271" s="182" t="s">
        <v>3161</v>
      </c>
      <c r="E271" s="184" t="s">
        <v>941</v>
      </c>
      <c r="F271" s="184"/>
      <c r="G271" s="185" t="s">
        <v>71</v>
      </c>
      <c r="H271" s="186">
        <v>1.155</v>
      </c>
      <c r="I271" s="187">
        <v>11.37</v>
      </c>
      <c r="J271" s="187">
        <v>13.13</v>
      </c>
    </row>
    <row r="272" spans="1:10" ht="25.9" customHeight="1" x14ac:dyDescent="0.2">
      <c r="A272" s="182" t="s">
        <v>4533</v>
      </c>
      <c r="B272" s="183" t="s">
        <v>4237</v>
      </c>
      <c r="C272" s="182" t="s">
        <v>19</v>
      </c>
      <c r="D272" s="182" t="s">
        <v>4238</v>
      </c>
      <c r="E272" s="184" t="s">
        <v>941</v>
      </c>
      <c r="F272" s="184"/>
      <c r="G272" s="185" t="s">
        <v>84</v>
      </c>
      <c r="H272" s="186">
        <v>1.0999999999999999E-2</v>
      </c>
      <c r="I272" s="187">
        <v>21.77</v>
      </c>
      <c r="J272" s="187">
        <v>0.23</v>
      </c>
    </row>
    <row r="273" spans="1:10" ht="25.9" customHeight="1" x14ac:dyDescent="0.2">
      <c r="A273" s="182" t="s">
        <v>4533</v>
      </c>
      <c r="B273" s="183" t="s">
        <v>2179</v>
      </c>
      <c r="C273" s="182" t="s">
        <v>19</v>
      </c>
      <c r="D273" s="182" t="s">
        <v>2180</v>
      </c>
      <c r="E273" s="184" t="s">
        <v>941</v>
      </c>
      <c r="F273" s="184"/>
      <c r="G273" s="185" t="s">
        <v>71</v>
      </c>
      <c r="H273" s="186">
        <v>0.67500000000000004</v>
      </c>
      <c r="I273" s="187">
        <v>6.85</v>
      </c>
      <c r="J273" s="187">
        <v>4.62</v>
      </c>
    </row>
    <row r="274" spans="1:10" ht="25.9" customHeight="1" x14ac:dyDescent="0.2">
      <c r="A274" s="182" t="s">
        <v>4533</v>
      </c>
      <c r="B274" s="183" t="s">
        <v>4045</v>
      </c>
      <c r="C274" s="182" t="s">
        <v>19</v>
      </c>
      <c r="D274" s="182" t="s">
        <v>4046</v>
      </c>
      <c r="E274" s="184" t="s">
        <v>941</v>
      </c>
      <c r="F274" s="184"/>
      <c r="G274" s="185" t="s">
        <v>84</v>
      </c>
      <c r="H274" s="186">
        <v>2.9000000000000001E-2</v>
      </c>
      <c r="I274" s="187">
        <v>23.98</v>
      </c>
      <c r="J274" s="187">
        <v>0.69</v>
      </c>
    </row>
    <row r="275" spans="1:10" ht="25.9" customHeight="1" x14ac:dyDescent="0.2">
      <c r="A275" s="182" t="s">
        <v>4533</v>
      </c>
      <c r="B275" s="183" t="s">
        <v>3743</v>
      </c>
      <c r="C275" s="182" t="s">
        <v>19</v>
      </c>
      <c r="D275" s="182" t="s">
        <v>3744</v>
      </c>
      <c r="E275" s="184" t="s">
        <v>941</v>
      </c>
      <c r="F275" s="184"/>
      <c r="G275" s="185" t="s">
        <v>71</v>
      </c>
      <c r="H275" s="186">
        <v>0.92400000000000004</v>
      </c>
      <c r="I275" s="187">
        <v>2.4</v>
      </c>
      <c r="J275" s="187">
        <v>2.21</v>
      </c>
    </row>
    <row r="276" spans="1:10" x14ac:dyDescent="0.2">
      <c r="A276" s="188"/>
      <c r="B276" s="188"/>
      <c r="C276" s="188"/>
      <c r="D276" s="188"/>
      <c r="E276" s="188" t="s">
        <v>4534</v>
      </c>
      <c r="F276" s="189">
        <v>34.340000000000003</v>
      </c>
      <c r="G276" s="188" t="s">
        <v>4535</v>
      </c>
      <c r="H276" s="189">
        <v>0</v>
      </c>
      <c r="I276" s="188" t="s">
        <v>4536</v>
      </c>
      <c r="J276" s="189">
        <v>34.340000000000003</v>
      </c>
    </row>
    <row r="277" spans="1:10" x14ac:dyDescent="0.2">
      <c r="A277" s="188"/>
      <c r="B277" s="188"/>
      <c r="C277" s="188"/>
      <c r="D277" s="188"/>
      <c r="E277" s="188" t="s">
        <v>4537</v>
      </c>
      <c r="F277" s="189">
        <v>18.66</v>
      </c>
      <c r="G277" s="188"/>
      <c r="H277" s="190" t="s">
        <v>4538</v>
      </c>
      <c r="I277" s="190"/>
      <c r="J277" s="189">
        <v>93.33</v>
      </c>
    </row>
    <row r="278" spans="1:10" ht="49.9" customHeight="1" thickBot="1" x14ac:dyDescent="0.25">
      <c r="A278" s="191"/>
      <c r="B278" s="191"/>
      <c r="C278" s="191"/>
      <c r="D278" s="191"/>
      <c r="E278" s="191"/>
      <c r="F278" s="191"/>
      <c r="G278" s="191" t="s">
        <v>4539</v>
      </c>
      <c r="H278" s="192" t="s">
        <v>4784</v>
      </c>
      <c r="I278" s="191" t="s">
        <v>4541</v>
      </c>
      <c r="J278" s="193">
        <v>806.37</v>
      </c>
    </row>
    <row r="279" spans="1:10" ht="1.1499999999999999" customHeight="1" thickTop="1" x14ac:dyDescent="0.2">
      <c r="A279" s="194"/>
      <c r="B279" s="194"/>
      <c r="C279" s="194"/>
      <c r="D279" s="194"/>
      <c r="E279" s="194"/>
      <c r="F279" s="194"/>
      <c r="G279" s="194"/>
      <c r="H279" s="194"/>
      <c r="I279" s="194"/>
      <c r="J279" s="194"/>
    </row>
    <row r="280" spans="1:10" ht="18" customHeight="1" x14ac:dyDescent="0.2">
      <c r="A280" s="166" t="s">
        <v>81</v>
      </c>
      <c r="B280" s="167" t="s">
        <v>4</v>
      </c>
      <c r="C280" s="166" t="s">
        <v>5</v>
      </c>
      <c r="D280" s="166" t="s">
        <v>6</v>
      </c>
      <c r="E280" s="168" t="s">
        <v>904</v>
      </c>
      <c r="F280" s="168"/>
      <c r="G280" s="169" t="s">
        <v>7</v>
      </c>
      <c r="H280" s="167" t="s">
        <v>8</v>
      </c>
      <c r="I280" s="167" t="s">
        <v>9</v>
      </c>
      <c r="J280" s="167" t="s">
        <v>11</v>
      </c>
    </row>
    <row r="281" spans="1:10" ht="39" customHeight="1" x14ac:dyDescent="0.2">
      <c r="A281" s="170" t="s">
        <v>4528</v>
      </c>
      <c r="B281" s="171" t="s">
        <v>82</v>
      </c>
      <c r="C281" s="170" t="s">
        <v>19</v>
      </c>
      <c r="D281" s="170" t="s">
        <v>83</v>
      </c>
      <c r="E281" s="172" t="s">
        <v>4785</v>
      </c>
      <c r="F281" s="172"/>
      <c r="G281" s="173" t="s">
        <v>84</v>
      </c>
      <c r="H281" s="174">
        <v>1</v>
      </c>
      <c r="I281" s="175">
        <v>13.52</v>
      </c>
      <c r="J281" s="175">
        <v>13.52</v>
      </c>
    </row>
    <row r="282" spans="1:10" ht="24" customHeight="1" x14ac:dyDescent="0.2">
      <c r="A282" s="176" t="s">
        <v>4530</v>
      </c>
      <c r="B282" s="177" t="s">
        <v>4786</v>
      </c>
      <c r="C282" s="176" t="s">
        <v>19</v>
      </c>
      <c r="D282" s="176" t="s">
        <v>4787</v>
      </c>
      <c r="E282" s="178" t="s">
        <v>4550</v>
      </c>
      <c r="F282" s="178"/>
      <c r="G282" s="179" t="s">
        <v>916</v>
      </c>
      <c r="H282" s="180">
        <v>7.0900000000000005E-2</v>
      </c>
      <c r="I282" s="181">
        <v>28.12</v>
      </c>
      <c r="J282" s="181">
        <v>1.99</v>
      </c>
    </row>
    <row r="283" spans="1:10" ht="25.9" customHeight="1" x14ac:dyDescent="0.2">
      <c r="A283" s="176" t="s">
        <v>4530</v>
      </c>
      <c r="B283" s="177" t="s">
        <v>4788</v>
      </c>
      <c r="C283" s="176" t="s">
        <v>19</v>
      </c>
      <c r="D283" s="176" t="s">
        <v>4789</v>
      </c>
      <c r="E283" s="178" t="s">
        <v>4785</v>
      </c>
      <c r="F283" s="178"/>
      <c r="G283" s="179" t="s">
        <v>84</v>
      </c>
      <c r="H283" s="180">
        <v>1</v>
      </c>
      <c r="I283" s="181">
        <v>10.34</v>
      </c>
      <c r="J283" s="181">
        <v>10.34</v>
      </c>
    </row>
    <row r="284" spans="1:10" ht="24" customHeight="1" x14ac:dyDescent="0.2">
      <c r="A284" s="176" t="s">
        <v>4530</v>
      </c>
      <c r="B284" s="177" t="s">
        <v>4790</v>
      </c>
      <c r="C284" s="176" t="s">
        <v>19</v>
      </c>
      <c r="D284" s="176" t="s">
        <v>4791</v>
      </c>
      <c r="E284" s="178" t="s">
        <v>4550</v>
      </c>
      <c r="F284" s="178"/>
      <c r="G284" s="179" t="s">
        <v>916</v>
      </c>
      <c r="H284" s="180">
        <v>1.1599999999999999E-2</v>
      </c>
      <c r="I284" s="181">
        <v>24.6</v>
      </c>
      <c r="J284" s="181">
        <v>0.28000000000000003</v>
      </c>
    </row>
    <row r="285" spans="1:10" ht="39" customHeight="1" x14ac:dyDescent="0.2">
      <c r="A285" s="182" t="s">
        <v>4533</v>
      </c>
      <c r="B285" s="183" t="s">
        <v>3423</v>
      </c>
      <c r="C285" s="182" t="s">
        <v>19</v>
      </c>
      <c r="D285" s="182" t="s">
        <v>3424</v>
      </c>
      <c r="E285" s="184" t="s">
        <v>941</v>
      </c>
      <c r="F285" s="184"/>
      <c r="G285" s="185" t="s">
        <v>38</v>
      </c>
      <c r="H285" s="186">
        <v>0.54300000000000004</v>
      </c>
      <c r="I285" s="187">
        <v>0.22</v>
      </c>
      <c r="J285" s="187">
        <v>0.11</v>
      </c>
    </row>
    <row r="286" spans="1:10" ht="25.9" customHeight="1" x14ac:dyDescent="0.2">
      <c r="A286" s="182" t="s">
        <v>4533</v>
      </c>
      <c r="B286" s="183" t="s">
        <v>2491</v>
      </c>
      <c r="C286" s="182" t="s">
        <v>19</v>
      </c>
      <c r="D286" s="182" t="s">
        <v>2492</v>
      </c>
      <c r="E286" s="184" t="s">
        <v>941</v>
      </c>
      <c r="F286" s="184"/>
      <c r="G286" s="185" t="s">
        <v>84</v>
      </c>
      <c r="H286" s="186">
        <v>2.5000000000000001E-2</v>
      </c>
      <c r="I286" s="187">
        <v>32.35</v>
      </c>
      <c r="J286" s="187">
        <v>0.8</v>
      </c>
    </row>
    <row r="287" spans="1:10" x14ac:dyDescent="0.2">
      <c r="A287" s="188"/>
      <c r="B287" s="188"/>
      <c r="C287" s="188"/>
      <c r="D287" s="188"/>
      <c r="E287" s="188" t="s">
        <v>4534</v>
      </c>
      <c r="F287" s="189">
        <v>1.61</v>
      </c>
      <c r="G287" s="188" t="s">
        <v>4535</v>
      </c>
      <c r="H287" s="189">
        <v>0</v>
      </c>
      <c r="I287" s="188" t="s">
        <v>4536</v>
      </c>
      <c r="J287" s="189">
        <v>1.61</v>
      </c>
    </row>
    <row r="288" spans="1:10" x14ac:dyDescent="0.2">
      <c r="A288" s="188"/>
      <c r="B288" s="188"/>
      <c r="C288" s="188"/>
      <c r="D288" s="188"/>
      <c r="E288" s="188" t="s">
        <v>4537</v>
      </c>
      <c r="F288" s="189">
        <v>3.38</v>
      </c>
      <c r="G288" s="188"/>
      <c r="H288" s="190" t="s">
        <v>4538</v>
      </c>
      <c r="I288" s="190"/>
      <c r="J288" s="189">
        <v>16.899999999999999</v>
      </c>
    </row>
    <row r="289" spans="1:10" ht="49.9" customHeight="1" thickBot="1" x14ac:dyDescent="0.25">
      <c r="A289" s="191"/>
      <c r="B289" s="191"/>
      <c r="C289" s="191"/>
      <c r="D289" s="191"/>
      <c r="E289" s="191"/>
      <c r="F289" s="191"/>
      <c r="G289" s="191" t="s">
        <v>4539</v>
      </c>
      <c r="H289" s="192" t="s">
        <v>4792</v>
      </c>
      <c r="I289" s="191" t="s">
        <v>4541</v>
      </c>
      <c r="J289" s="193">
        <v>4027.1</v>
      </c>
    </row>
    <row r="290" spans="1:10" ht="1.1499999999999999" customHeight="1" thickTop="1" x14ac:dyDescent="0.2">
      <c r="A290" s="194"/>
      <c r="B290" s="194"/>
      <c r="C290" s="194"/>
      <c r="D290" s="194"/>
      <c r="E290" s="194"/>
      <c r="F290" s="194"/>
      <c r="G290" s="194"/>
      <c r="H290" s="194"/>
      <c r="I290" s="194"/>
      <c r="J290" s="194"/>
    </row>
    <row r="291" spans="1:10" ht="18" customHeight="1" x14ac:dyDescent="0.2">
      <c r="A291" s="166" t="s">
        <v>85</v>
      </c>
      <c r="B291" s="167" t="s">
        <v>4</v>
      </c>
      <c r="C291" s="166" t="s">
        <v>5</v>
      </c>
      <c r="D291" s="166" t="s">
        <v>6</v>
      </c>
      <c r="E291" s="168" t="s">
        <v>904</v>
      </c>
      <c r="F291" s="168"/>
      <c r="G291" s="169" t="s">
        <v>7</v>
      </c>
      <c r="H291" s="167" t="s">
        <v>8</v>
      </c>
      <c r="I291" s="167" t="s">
        <v>9</v>
      </c>
      <c r="J291" s="167" t="s">
        <v>11</v>
      </c>
    </row>
    <row r="292" spans="1:10" ht="39" customHeight="1" x14ac:dyDescent="0.2">
      <c r="A292" s="170" t="s">
        <v>4528</v>
      </c>
      <c r="B292" s="171" t="s">
        <v>86</v>
      </c>
      <c r="C292" s="170" t="s">
        <v>19</v>
      </c>
      <c r="D292" s="170" t="s">
        <v>87</v>
      </c>
      <c r="E292" s="172" t="s">
        <v>4785</v>
      </c>
      <c r="F292" s="172"/>
      <c r="G292" s="173" t="s">
        <v>84</v>
      </c>
      <c r="H292" s="174">
        <v>1</v>
      </c>
      <c r="I292" s="175">
        <v>11.23</v>
      </c>
      <c r="J292" s="175">
        <v>11.23</v>
      </c>
    </row>
    <row r="293" spans="1:10" ht="24" customHeight="1" x14ac:dyDescent="0.2">
      <c r="A293" s="176" t="s">
        <v>4530</v>
      </c>
      <c r="B293" s="177" t="s">
        <v>4790</v>
      </c>
      <c r="C293" s="176" t="s">
        <v>19</v>
      </c>
      <c r="D293" s="176" t="s">
        <v>4791</v>
      </c>
      <c r="E293" s="178" t="s">
        <v>4550</v>
      </c>
      <c r="F293" s="178"/>
      <c r="G293" s="179" t="s">
        <v>916</v>
      </c>
      <c r="H293" s="180">
        <v>7.6E-3</v>
      </c>
      <c r="I293" s="181">
        <v>24.6</v>
      </c>
      <c r="J293" s="181">
        <v>0.18</v>
      </c>
    </row>
    <row r="294" spans="1:10" ht="24" customHeight="1" x14ac:dyDescent="0.2">
      <c r="A294" s="176" t="s">
        <v>4530</v>
      </c>
      <c r="B294" s="177" t="s">
        <v>4786</v>
      </c>
      <c r="C294" s="176" t="s">
        <v>19</v>
      </c>
      <c r="D294" s="176" t="s">
        <v>4787</v>
      </c>
      <c r="E294" s="178" t="s">
        <v>4550</v>
      </c>
      <c r="F294" s="178"/>
      <c r="G294" s="179" t="s">
        <v>916</v>
      </c>
      <c r="H294" s="180">
        <v>4.6399999999999997E-2</v>
      </c>
      <c r="I294" s="181">
        <v>28.12</v>
      </c>
      <c r="J294" s="181">
        <v>1.3</v>
      </c>
    </row>
    <row r="295" spans="1:10" ht="25.9" customHeight="1" x14ac:dyDescent="0.2">
      <c r="A295" s="176" t="s">
        <v>4530</v>
      </c>
      <c r="B295" s="177" t="s">
        <v>4793</v>
      </c>
      <c r="C295" s="176" t="s">
        <v>19</v>
      </c>
      <c r="D295" s="176" t="s">
        <v>4794</v>
      </c>
      <c r="E295" s="178" t="s">
        <v>4785</v>
      </c>
      <c r="F295" s="178"/>
      <c r="G295" s="179" t="s">
        <v>84</v>
      </c>
      <c r="H295" s="180">
        <v>1</v>
      </c>
      <c r="I295" s="181">
        <v>8.8699999999999992</v>
      </c>
      <c r="J295" s="181">
        <v>8.8699999999999992</v>
      </c>
    </row>
    <row r="296" spans="1:10" ht="25.9" customHeight="1" x14ac:dyDescent="0.2">
      <c r="A296" s="182" t="s">
        <v>4533</v>
      </c>
      <c r="B296" s="183" t="s">
        <v>2491</v>
      </c>
      <c r="C296" s="182" t="s">
        <v>19</v>
      </c>
      <c r="D296" s="182" t="s">
        <v>2492</v>
      </c>
      <c r="E296" s="184" t="s">
        <v>941</v>
      </c>
      <c r="F296" s="184"/>
      <c r="G296" s="185" t="s">
        <v>84</v>
      </c>
      <c r="H296" s="186">
        <v>2.5000000000000001E-2</v>
      </c>
      <c r="I296" s="187">
        <v>32.35</v>
      </c>
      <c r="J296" s="187">
        <v>0.8</v>
      </c>
    </row>
    <row r="297" spans="1:10" ht="39" customHeight="1" x14ac:dyDescent="0.2">
      <c r="A297" s="182" t="s">
        <v>4533</v>
      </c>
      <c r="B297" s="183" t="s">
        <v>3423</v>
      </c>
      <c r="C297" s="182" t="s">
        <v>19</v>
      </c>
      <c r="D297" s="182" t="s">
        <v>3424</v>
      </c>
      <c r="E297" s="184" t="s">
        <v>941</v>
      </c>
      <c r="F297" s="184"/>
      <c r="G297" s="185" t="s">
        <v>38</v>
      </c>
      <c r="H297" s="186">
        <v>0.36699999999999999</v>
      </c>
      <c r="I297" s="187">
        <v>0.22</v>
      </c>
      <c r="J297" s="187">
        <v>0.08</v>
      </c>
    </row>
    <row r="298" spans="1:10" x14ac:dyDescent="0.2">
      <c r="A298" s="188"/>
      <c r="B298" s="188"/>
      <c r="C298" s="188"/>
      <c r="D298" s="188"/>
      <c r="E298" s="188" t="s">
        <v>4534</v>
      </c>
      <c r="F298" s="189">
        <v>1.03</v>
      </c>
      <c r="G298" s="188" t="s">
        <v>4535</v>
      </c>
      <c r="H298" s="189">
        <v>0</v>
      </c>
      <c r="I298" s="188" t="s">
        <v>4536</v>
      </c>
      <c r="J298" s="189">
        <v>1.03</v>
      </c>
    </row>
    <row r="299" spans="1:10" x14ac:dyDescent="0.2">
      <c r="A299" s="188"/>
      <c r="B299" s="188"/>
      <c r="C299" s="188"/>
      <c r="D299" s="188"/>
      <c r="E299" s="188" t="s">
        <v>4537</v>
      </c>
      <c r="F299" s="189">
        <v>2.8</v>
      </c>
      <c r="G299" s="188"/>
      <c r="H299" s="190" t="s">
        <v>4538</v>
      </c>
      <c r="I299" s="190"/>
      <c r="J299" s="189">
        <v>14.03</v>
      </c>
    </row>
    <row r="300" spans="1:10" ht="49.9" customHeight="1" thickBot="1" x14ac:dyDescent="0.25">
      <c r="A300" s="191"/>
      <c r="B300" s="191"/>
      <c r="C300" s="191"/>
      <c r="D300" s="191"/>
      <c r="E300" s="191"/>
      <c r="F300" s="191"/>
      <c r="G300" s="191" t="s">
        <v>4539</v>
      </c>
      <c r="H300" s="192" t="s">
        <v>4795</v>
      </c>
      <c r="I300" s="191" t="s">
        <v>4541</v>
      </c>
      <c r="J300" s="193">
        <v>2796.74</v>
      </c>
    </row>
    <row r="301" spans="1:10" ht="1.1499999999999999" customHeight="1" thickTop="1" x14ac:dyDescent="0.2">
      <c r="A301" s="194"/>
      <c r="B301" s="194"/>
      <c r="C301" s="194"/>
      <c r="D301" s="194"/>
      <c r="E301" s="194"/>
      <c r="F301" s="194"/>
      <c r="G301" s="194"/>
      <c r="H301" s="194"/>
      <c r="I301" s="194"/>
      <c r="J301" s="194"/>
    </row>
    <row r="302" spans="1:10" ht="18" customHeight="1" x14ac:dyDescent="0.2">
      <c r="A302" s="166" t="s">
        <v>88</v>
      </c>
      <c r="B302" s="167" t="s">
        <v>4</v>
      </c>
      <c r="C302" s="166" t="s">
        <v>5</v>
      </c>
      <c r="D302" s="166" t="s">
        <v>6</v>
      </c>
      <c r="E302" s="168" t="s">
        <v>904</v>
      </c>
      <c r="F302" s="168"/>
      <c r="G302" s="169" t="s">
        <v>7</v>
      </c>
      <c r="H302" s="167" t="s">
        <v>8</v>
      </c>
      <c r="I302" s="167" t="s">
        <v>9</v>
      </c>
      <c r="J302" s="167" t="s">
        <v>11</v>
      </c>
    </row>
    <row r="303" spans="1:10" ht="39" customHeight="1" x14ac:dyDescent="0.2">
      <c r="A303" s="170" t="s">
        <v>4528</v>
      </c>
      <c r="B303" s="171" t="s">
        <v>89</v>
      </c>
      <c r="C303" s="170" t="s">
        <v>19</v>
      </c>
      <c r="D303" s="170" t="s">
        <v>90</v>
      </c>
      <c r="E303" s="172" t="s">
        <v>4785</v>
      </c>
      <c r="F303" s="172"/>
      <c r="G303" s="173" t="s">
        <v>84</v>
      </c>
      <c r="H303" s="174">
        <v>1</v>
      </c>
      <c r="I303" s="175">
        <v>11.85</v>
      </c>
      <c r="J303" s="175">
        <v>11.85</v>
      </c>
    </row>
    <row r="304" spans="1:10" ht="24" customHeight="1" x14ac:dyDescent="0.2">
      <c r="A304" s="176" t="s">
        <v>4530</v>
      </c>
      <c r="B304" s="177" t="s">
        <v>4790</v>
      </c>
      <c r="C304" s="176" t="s">
        <v>19</v>
      </c>
      <c r="D304" s="176" t="s">
        <v>4791</v>
      </c>
      <c r="E304" s="178" t="s">
        <v>4550</v>
      </c>
      <c r="F304" s="178"/>
      <c r="G304" s="179" t="s">
        <v>916</v>
      </c>
      <c r="H304" s="180">
        <v>3.5000000000000001E-3</v>
      </c>
      <c r="I304" s="181">
        <v>24.6</v>
      </c>
      <c r="J304" s="181">
        <v>0.08</v>
      </c>
    </row>
    <row r="305" spans="1:10" ht="24" customHeight="1" x14ac:dyDescent="0.2">
      <c r="A305" s="176" t="s">
        <v>4530</v>
      </c>
      <c r="B305" s="177" t="s">
        <v>4786</v>
      </c>
      <c r="C305" s="176" t="s">
        <v>19</v>
      </c>
      <c r="D305" s="176" t="s">
        <v>4787</v>
      </c>
      <c r="E305" s="178" t="s">
        <v>4550</v>
      </c>
      <c r="F305" s="178"/>
      <c r="G305" s="179" t="s">
        <v>916</v>
      </c>
      <c r="H305" s="180">
        <v>2.1600000000000001E-2</v>
      </c>
      <c r="I305" s="181">
        <v>28.12</v>
      </c>
      <c r="J305" s="181">
        <v>0.6</v>
      </c>
    </row>
    <row r="306" spans="1:10" ht="25.9" customHeight="1" x14ac:dyDescent="0.2">
      <c r="A306" s="176" t="s">
        <v>4530</v>
      </c>
      <c r="B306" s="177" t="s">
        <v>4796</v>
      </c>
      <c r="C306" s="176" t="s">
        <v>19</v>
      </c>
      <c r="D306" s="176" t="s">
        <v>4797</v>
      </c>
      <c r="E306" s="178" t="s">
        <v>4785</v>
      </c>
      <c r="F306" s="178"/>
      <c r="G306" s="179" t="s">
        <v>84</v>
      </c>
      <c r="H306" s="180">
        <v>1</v>
      </c>
      <c r="I306" s="181">
        <v>10.36</v>
      </c>
      <c r="J306" s="181">
        <v>10.36</v>
      </c>
    </row>
    <row r="307" spans="1:10" ht="39" customHeight="1" x14ac:dyDescent="0.2">
      <c r="A307" s="182" t="s">
        <v>4533</v>
      </c>
      <c r="B307" s="183" t="s">
        <v>3423</v>
      </c>
      <c r="C307" s="182" t="s">
        <v>19</v>
      </c>
      <c r="D307" s="182" t="s">
        <v>3424</v>
      </c>
      <c r="E307" s="184" t="s">
        <v>941</v>
      </c>
      <c r="F307" s="184"/>
      <c r="G307" s="185" t="s">
        <v>38</v>
      </c>
      <c r="H307" s="186">
        <v>5.1999999999999998E-2</v>
      </c>
      <c r="I307" s="187">
        <v>0.22</v>
      </c>
      <c r="J307" s="187">
        <v>0.01</v>
      </c>
    </row>
    <row r="308" spans="1:10" ht="25.9" customHeight="1" x14ac:dyDescent="0.2">
      <c r="A308" s="182" t="s">
        <v>4533</v>
      </c>
      <c r="B308" s="183" t="s">
        <v>2491</v>
      </c>
      <c r="C308" s="182" t="s">
        <v>19</v>
      </c>
      <c r="D308" s="182" t="s">
        <v>2492</v>
      </c>
      <c r="E308" s="184" t="s">
        <v>941</v>
      </c>
      <c r="F308" s="184"/>
      <c r="G308" s="185" t="s">
        <v>84</v>
      </c>
      <c r="H308" s="186">
        <v>2.5000000000000001E-2</v>
      </c>
      <c r="I308" s="187">
        <v>32.35</v>
      </c>
      <c r="J308" s="187">
        <v>0.8</v>
      </c>
    </row>
    <row r="309" spans="1:10" x14ac:dyDescent="0.2">
      <c r="A309" s="188"/>
      <c r="B309" s="188"/>
      <c r="C309" s="188"/>
      <c r="D309" s="188"/>
      <c r="E309" s="188" t="s">
        <v>4534</v>
      </c>
      <c r="F309" s="189">
        <v>0.45</v>
      </c>
      <c r="G309" s="188" t="s">
        <v>4535</v>
      </c>
      <c r="H309" s="189">
        <v>0</v>
      </c>
      <c r="I309" s="188" t="s">
        <v>4536</v>
      </c>
      <c r="J309" s="189">
        <v>0.45</v>
      </c>
    </row>
    <row r="310" spans="1:10" x14ac:dyDescent="0.2">
      <c r="A310" s="188"/>
      <c r="B310" s="188"/>
      <c r="C310" s="188"/>
      <c r="D310" s="188"/>
      <c r="E310" s="188" t="s">
        <v>4537</v>
      </c>
      <c r="F310" s="189">
        <v>2.96</v>
      </c>
      <c r="G310" s="188"/>
      <c r="H310" s="190" t="s">
        <v>4538</v>
      </c>
      <c r="I310" s="190"/>
      <c r="J310" s="189">
        <v>14.81</v>
      </c>
    </row>
    <row r="311" spans="1:10" ht="49.9" customHeight="1" thickBot="1" x14ac:dyDescent="0.25">
      <c r="A311" s="191"/>
      <c r="B311" s="191"/>
      <c r="C311" s="191"/>
      <c r="D311" s="191"/>
      <c r="E311" s="191"/>
      <c r="F311" s="191"/>
      <c r="G311" s="191" t="s">
        <v>4539</v>
      </c>
      <c r="H311" s="192" t="s">
        <v>4798</v>
      </c>
      <c r="I311" s="191" t="s">
        <v>4541</v>
      </c>
      <c r="J311" s="193">
        <v>273.83</v>
      </c>
    </row>
    <row r="312" spans="1:10" ht="1.1499999999999999" customHeight="1" thickTop="1" x14ac:dyDescent="0.2">
      <c r="A312" s="194"/>
      <c r="B312" s="194"/>
      <c r="C312" s="194"/>
      <c r="D312" s="194"/>
      <c r="E312" s="194"/>
      <c r="F312" s="194"/>
      <c r="G312" s="194"/>
      <c r="H312" s="194"/>
      <c r="I312" s="194"/>
      <c r="J312" s="194"/>
    </row>
    <row r="313" spans="1:10" ht="18" customHeight="1" x14ac:dyDescent="0.2">
      <c r="A313" s="166" t="s">
        <v>91</v>
      </c>
      <c r="B313" s="167" t="s">
        <v>4</v>
      </c>
      <c r="C313" s="166" t="s">
        <v>5</v>
      </c>
      <c r="D313" s="166" t="s">
        <v>6</v>
      </c>
      <c r="E313" s="168" t="s">
        <v>904</v>
      </c>
      <c r="F313" s="168"/>
      <c r="G313" s="169" t="s">
        <v>7</v>
      </c>
      <c r="H313" s="167" t="s">
        <v>8</v>
      </c>
      <c r="I313" s="167" t="s">
        <v>9</v>
      </c>
      <c r="J313" s="167" t="s">
        <v>11</v>
      </c>
    </row>
    <row r="314" spans="1:10" ht="39" customHeight="1" x14ac:dyDescent="0.2">
      <c r="A314" s="170" t="s">
        <v>4528</v>
      </c>
      <c r="B314" s="171" t="s">
        <v>92</v>
      </c>
      <c r="C314" s="170" t="s">
        <v>19</v>
      </c>
      <c r="D314" s="170" t="s">
        <v>93</v>
      </c>
      <c r="E314" s="172" t="s">
        <v>4785</v>
      </c>
      <c r="F314" s="172"/>
      <c r="G314" s="173" t="s">
        <v>84</v>
      </c>
      <c r="H314" s="174">
        <v>1</v>
      </c>
      <c r="I314" s="175">
        <v>18.32</v>
      </c>
      <c r="J314" s="175">
        <v>18.32</v>
      </c>
    </row>
    <row r="315" spans="1:10" ht="24" customHeight="1" x14ac:dyDescent="0.2">
      <c r="A315" s="176" t="s">
        <v>4530</v>
      </c>
      <c r="B315" s="177" t="s">
        <v>4786</v>
      </c>
      <c r="C315" s="176" t="s">
        <v>19</v>
      </c>
      <c r="D315" s="176" t="s">
        <v>4787</v>
      </c>
      <c r="E315" s="178" t="s">
        <v>4550</v>
      </c>
      <c r="F315" s="178"/>
      <c r="G315" s="179" t="s">
        <v>916</v>
      </c>
      <c r="H315" s="180">
        <v>0.1933</v>
      </c>
      <c r="I315" s="181">
        <v>28.12</v>
      </c>
      <c r="J315" s="181">
        <v>5.43</v>
      </c>
    </row>
    <row r="316" spans="1:10" ht="25.9" customHeight="1" x14ac:dyDescent="0.2">
      <c r="A316" s="176" t="s">
        <v>4530</v>
      </c>
      <c r="B316" s="177" t="s">
        <v>4799</v>
      </c>
      <c r="C316" s="176" t="s">
        <v>19</v>
      </c>
      <c r="D316" s="176" t="s">
        <v>4800</v>
      </c>
      <c r="E316" s="178" t="s">
        <v>4785</v>
      </c>
      <c r="F316" s="178"/>
      <c r="G316" s="179" t="s">
        <v>84</v>
      </c>
      <c r="H316" s="180">
        <v>1</v>
      </c>
      <c r="I316" s="181">
        <v>11.06</v>
      </c>
      <c r="J316" s="181">
        <v>11.06</v>
      </c>
    </row>
    <row r="317" spans="1:10" ht="24" customHeight="1" x14ac:dyDescent="0.2">
      <c r="A317" s="176" t="s">
        <v>4530</v>
      </c>
      <c r="B317" s="177" t="s">
        <v>4790</v>
      </c>
      <c r="C317" s="176" t="s">
        <v>19</v>
      </c>
      <c r="D317" s="176" t="s">
        <v>4791</v>
      </c>
      <c r="E317" s="178" t="s">
        <v>4550</v>
      </c>
      <c r="F317" s="178"/>
      <c r="G317" s="179" t="s">
        <v>916</v>
      </c>
      <c r="H317" s="180">
        <v>3.1600000000000003E-2</v>
      </c>
      <c r="I317" s="181">
        <v>24.6</v>
      </c>
      <c r="J317" s="181">
        <v>0.77</v>
      </c>
    </row>
    <row r="318" spans="1:10" ht="39" customHeight="1" x14ac:dyDescent="0.2">
      <c r="A318" s="182" t="s">
        <v>4533</v>
      </c>
      <c r="B318" s="183" t="s">
        <v>3423</v>
      </c>
      <c r="C318" s="182" t="s">
        <v>19</v>
      </c>
      <c r="D318" s="182" t="s">
        <v>3424</v>
      </c>
      <c r="E318" s="184" t="s">
        <v>941</v>
      </c>
      <c r="F318" s="184"/>
      <c r="G318" s="185" t="s">
        <v>38</v>
      </c>
      <c r="H318" s="186">
        <v>1.19</v>
      </c>
      <c r="I318" s="187">
        <v>0.22</v>
      </c>
      <c r="J318" s="187">
        <v>0.26</v>
      </c>
    </row>
    <row r="319" spans="1:10" ht="25.9" customHeight="1" x14ac:dyDescent="0.2">
      <c r="A319" s="182" t="s">
        <v>4533</v>
      </c>
      <c r="B319" s="183" t="s">
        <v>2491</v>
      </c>
      <c r="C319" s="182" t="s">
        <v>19</v>
      </c>
      <c r="D319" s="182" t="s">
        <v>2492</v>
      </c>
      <c r="E319" s="184" t="s">
        <v>941</v>
      </c>
      <c r="F319" s="184"/>
      <c r="G319" s="185" t="s">
        <v>84</v>
      </c>
      <c r="H319" s="186">
        <v>2.5000000000000001E-2</v>
      </c>
      <c r="I319" s="187">
        <v>32.35</v>
      </c>
      <c r="J319" s="187">
        <v>0.8</v>
      </c>
    </row>
    <row r="320" spans="1:10" x14ac:dyDescent="0.2">
      <c r="A320" s="188"/>
      <c r="B320" s="188"/>
      <c r="C320" s="188"/>
      <c r="D320" s="188"/>
      <c r="E320" s="188" t="s">
        <v>4534</v>
      </c>
      <c r="F320" s="189">
        <v>5.13</v>
      </c>
      <c r="G320" s="188" t="s">
        <v>4535</v>
      </c>
      <c r="H320" s="189">
        <v>0</v>
      </c>
      <c r="I320" s="188" t="s">
        <v>4536</v>
      </c>
      <c r="J320" s="189">
        <v>5.13</v>
      </c>
    </row>
    <row r="321" spans="1:10" x14ac:dyDescent="0.2">
      <c r="A321" s="188"/>
      <c r="B321" s="188"/>
      <c r="C321" s="188"/>
      <c r="D321" s="188"/>
      <c r="E321" s="188" t="s">
        <v>4537</v>
      </c>
      <c r="F321" s="189">
        <v>4.58</v>
      </c>
      <c r="G321" s="188"/>
      <c r="H321" s="190" t="s">
        <v>4538</v>
      </c>
      <c r="I321" s="190"/>
      <c r="J321" s="189">
        <v>22.9</v>
      </c>
    </row>
    <row r="322" spans="1:10" ht="49.9" customHeight="1" thickBot="1" x14ac:dyDescent="0.25">
      <c r="A322" s="191"/>
      <c r="B322" s="191"/>
      <c r="C322" s="191"/>
      <c r="D322" s="191"/>
      <c r="E322" s="191"/>
      <c r="F322" s="191"/>
      <c r="G322" s="191" t="s">
        <v>4539</v>
      </c>
      <c r="H322" s="192" t="s">
        <v>4801</v>
      </c>
      <c r="I322" s="191" t="s">
        <v>4541</v>
      </c>
      <c r="J322" s="193">
        <v>539.05999999999995</v>
      </c>
    </row>
    <row r="323" spans="1:10" ht="1.1499999999999999" customHeight="1" thickTop="1" x14ac:dyDescent="0.2">
      <c r="A323" s="194"/>
      <c r="B323" s="194"/>
      <c r="C323" s="194"/>
      <c r="D323" s="194"/>
      <c r="E323" s="194"/>
      <c r="F323" s="194"/>
      <c r="G323" s="194"/>
      <c r="H323" s="194"/>
      <c r="I323" s="194"/>
      <c r="J323" s="194"/>
    </row>
    <row r="324" spans="1:10" ht="18" customHeight="1" x14ac:dyDescent="0.2">
      <c r="A324" s="166" t="s">
        <v>94</v>
      </c>
      <c r="B324" s="167" t="s">
        <v>4</v>
      </c>
      <c r="C324" s="166" t="s">
        <v>5</v>
      </c>
      <c r="D324" s="166" t="s">
        <v>6</v>
      </c>
      <c r="E324" s="168" t="s">
        <v>904</v>
      </c>
      <c r="F324" s="168"/>
      <c r="G324" s="169" t="s">
        <v>7</v>
      </c>
      <c r="H324" s="167" t="s">
        <v>8</v>
      </c>
      <c r="I324" s="167" t="s">
        <v>9</v>
      </c>
      <c r="J324" s="167" t="s">
        <v>11</v>
      </c>
    </row>
    <row r="325" spans="1:10" ht="39" customHeight="1" x14ac:dyDescent="0.2">
      <c r="A325" s="170" t="s">
        <v>4528</v>
      </c>
      <c r="B325" s="171" t="s">
        <v>95</v>
      </c>
      <c r="C325" s="170" t="s">
        <v>19</v>
      </c>
      <c r="D325" s="170" t="s">
        <v>96</v>
      </c>
      <c r="E325" s="172" t="s">
        <v>4802</v>
      </c>
      <c r="F325" s="172"/>
      <c r="G325" s="173" t="s">
        <v>59</v>
      </c>
      <c r="H325" s="174">
        <v>1</v>
      </c>
      <c r="I325" s="175">
        <v>1088.57</v>
      </c>
      <c r="J325" s="175">
        <v>1088.57</v>
      </c>
    </row>
    <row r="326" spans="1:10" ht="24" customHeight="1" x14ac:dyDescent="0.2">
      <c r="A326" s="176" t="s">
        <v>4530</v>
      </c>
      <c r="B326" s="177" t="s">
        <v>4551</v>
      </c>
      <c r="C326" s="176" t="s">
        <v>19</v>
      </c>
      <c r="D326" s="176" t="s">
        <v>4552</v>
      </c>
      <c r="E326" s="178" t="s">
        <v>4550</v>
      </c>
      <c r="F326" s="178"/>
      <c r="G326" s="179" t="s">
        <v>916</v>
      </c>
      <c r="H326" s="180">
        <v>0.224</v>
      </c>
      <c r="I326" s="181">
        <v>27.9</v>
      </c>
      <c r="J326" s="181">
        <v>6.24</v>
      </c>
    </row>
    <row r="327" spans="1:10" ht="24" customHeight="1" x14ac:dyDescent="0.2">
      <c r="A327" s="176" t="s">
        <v>4530</v>
      </c>
      <c r="B327" s="177" t="s">
        <v>4548</v>
      </c>
      <c r="C327" s="176" t="s">
        <v>19</v>
      </c>
      <c r="D327" s="176" t="s">
        <v>4549</v>
      </c>
      <c r="E327" s="178" t="s">
        <v>4550</v>
      </c>
      <c r="F327" s="178"/>
      <c r="G327" s="179" t="s">
        <v>916</v>
      </c>
      <c r="H327" s="180">
        <v>1.345</v>
      </c>
      <c r="I327" s="181">
        <v>23.43</v>
      </c>
      <c r="J327" s="181">
        <v>31.51</v>
      </c>
    </row>
    <row r="328" spans="1:10" ht="39" customHeight="1" x14ac:dyDescent="0.2">
      <c r="A328" s="176" t="s">
        <v>4530</v>
      </c>
      <c r="B328" s="177" t="s">
        <v>4803</v>
      </c>
      <c r="C328" s="176" t="s">
        <v>19</v>
      </c>
      <c r="D328" s="176" t="s">
        <v>4804</v>
      </c>
      <c r="E328" s="178" t="s">
        <v>4753</v>
      </c>
      <c r="F328" s="178"/>
      <c r="G328" s="179" t="s">
        <v>4560</v>
      </c>
      <c r="H328" s="180">
        <v>9.4E-2</v>
      </c>
      <c r="I328" s="181">
        <v>1.38</v>
      </c>
      <c r="J328" s="181">
        <v>0.12</v>
      </c>
    </row>
    <row r="329" spans="1:10" ht="39" customHeight="1" x14ac:dyDescent="0.2">
      <c r="A329" s="176" t="s">
        <v>4530</v>
      </c>
      <c r="B329" s="177" t="s">
        <v>4805</v>
      </c>
      <c r="C329" s="176" t="s">
        <v>19</v>
      </c>
      <c r="D329" s="176" t="s">
        <v>4806</v>
      </c>
      <c r="E329" s="178" t="s">
        <v>4753</v>
      </c>
      <c r="F329" s="178"/>
      <c r="G329" s="179" t="s">
        <v>4557</v>
      </c>
      <c r="H329" s="180">
        <v>0.13</v>
      </c>
      <c r="I329" s="181">
        <v>0.54</v>
      </c>
      <c r="J329" s="181">
        <v>7.0000000000000007E-2</v>
      </c>
    </row>
    <row r="330" spans="1:10" ht="24" customHeight="1" x14ac:dyDescent="0.2">
      <c r="A330" s="176" t="s">
        <v>4530</v>
      </c>
      <c r="B330" s="177" t="s">
        <v>4745</v>
      </c>
      <c r="C330" s="176" t="s">
        <v>19</v>
      </c>
      <c r="D330" s="176" t="s">
        <v>4746</v>
      </c>
      <c r="E330" s="178" t="s">
        <v>4550</v>
      </c>
      <c r="F330" s="178"/>
      <c r="G330" s="179" t="s">
        <v>916</v>
      </c>
      <c r="H330" s="180">
        <v>0.224</v>
      </c>
      <c r="I330" s="181">
        <v>28.29</v>
      </c>
      <c r="J330" s="181">
        <v>6.33</v>
      </c>
    </row>
    <row r="331" spans="1:10" ht="52.15" customHeight="1" x14ac:dyDescent="0.2">
      <c r="A331" s="182" t="s">
        <v>4533</v>
      </c>
      <c r="B331" s="183" t="s">
        <v>1148</v>
      </c>
      <c r="C331" s="182" t="s">
        <v>19</v>
      </c>
      <c r="D331" s="182" t="s">
        <v>1149</v>
      </c>
      <c r="E331" s="184" t="s">
        <v>941</v>
      </c>
      <c r="F331" s="184"/>
      <c r="G331" s="185" t="s">
        <v>59</v>
      </c>
      <c r="H331" s="186">
        <v>1.103</v>
      </c>
      <c r="I331" s="187">
        <v>946.79</v>
      </c>
      <c r="J331" s="187">
        <v>1044.3</v>
      </c>
    </row>
    <row r="332" spans="1:10" x14ac:dyDescent="0.2">
      <c r="A332" s="188"/>
      <c r="B332" s="188"/>
      <c r="C332" s="188"/>
      <c r="D332" s="188"/>
      <c r="E332" s="188" t="s">
        <v>4534</v>
      </c>
      <c r="F332" s="189">
        <v>26.29</v>
      </c>
      <c r="G332" s="188" t="s">
        <v>4535</v>
      </c>
      <c r="H332" s="189">
        <v>0</v>
      </c>
      <c r="I332" s="188" t="s">
        <v>4536</v>
      </c>
      <c r="J332" s="189">
        <v>26.29</v>
      </c>
    </row>
    <row r="333" spans="1:10" x14ac:dyDescent="0.2">
      <c r="A333" s="188"/>
      <c r="B333" s="188"/>
      <c r="C333" s="188"/>
      <c r="D333" s="188"/>
      <c r="E333" s="188" t="s">
        <v>4537</v>
      </c>
      <c r="F333" s="189">
        <v>272.14</v>
      </c>
      <c r="G333" s="188"/>
      <c r="H333" s="190" t="s">
        <v>4538</v>
      </c>
      <c r="I333" s="190"/>
      <c r="J333" s="189">
        <v>1360.71</v>
      </c>
    </row>
    <row r="334" spans="1:10" ht="49.9" customHeight="1" thickBot="1" x14ac:dyDescent="0.25">
      <c r="A334" s="191"/>
      <c r="B334" s="191"/>
      <c r="C334" s="191"/>
      <c r="D334" s="191"/>
      <c r="E334" s="191"/>
      <c r="F334" s="191"/>
      <c r="G334" s="191" t="s">
        <v>4539</v>
      </c>
      <c r="H334" s="192" t="s">
        <v>4807</v>
      </c>
      <c r="I334" s="191" t="s">
        <v>4541</v>
      </c>
      <c r="J334" s="193">
        <v>14790.91</v>
      </c>
    </row>
    <row r="335" spans="1:10" ht="1.1499999999999999" customHeight="1" thickTop="1" x14ac:dyDescent="0.2">
      <c r="A335" s="194"/>
      <c r="B335" s="194"/>
      <c r="C335" s="194"/>
      <c r="D335" s="194"/>
      <c r="E335" s="194"/>
      <c r="F335" s="194"/>
      <c r="G335" s="194"/>
      <c r="H335" s="194"/>
      <c r="I335" s="194"/>
      <c r="J335" s="194"/>
    </row>
    <row r="336" spans="1:10" ht="24" customHeight="1" x14ac:dyDescent="0.2">
      <c r="A336" s="162" t="s">
        <v>97</v>
      </c>
      <c r="B336" s="162"/>
      <c r="C336" s="162"/>
      <c r="D336" s="162" t="s">
        <v>98</v>
      </c>
      <c r="E336" s="162"/>
      <c r="F336" s="163"/>
      <c r="G336" s="163"/>
      <c r="H336" s="164"/>
      <c r="I336" s="162"/>
      <c r="J336" s="165">
        <v>15048.37</v>
      </c>
    </row>
    <row r="337" spans="1:10" ht="24" customHeight="1" x14ac:dyDescent="0.2">
      <c r="A337" s="162" t="s">
        <v>99</v>
      </c>
      <c r="B337" s="162"/>
      <c r="C337" s="162"/>
      <c r="D337" s="162" t="s">
        <v>100</v>
      </c>
      <c r="E337" s="162"/>
      <c r="F337" s="163"/>
      <c r="G337" s="163"/>
      <c r="H337" s="164"/>
      <c r="I337" s="162"/>
      <c r="J337" s="165">
        <v>10680.49</v>
      </c>
    </row>
    <row r="338" spans="1:10" ht="18" customHeight="1" x14ac:dyDescent="0.2">
      <c r="A338" s="166" t="s">
        <v>101</v>
      </c>
      <c r="B338" s="167" t="s">
        <v>4</v>
      </c>
      <c r="C338" s="166" t="s">
        <v>5</v>
      </c>
      <c r="D338" s="166" t="s">
        <v>6</v>
      </c>
      <c r="E338" s="168" t="s">
        <v>904</v>
      </c>
      <c r="F338" s="168"/>
      <c r="G338" s="169" t="s">
        <v>7</v>
      </c>
      <c r="H338" s="167" t="s">
        <v>8</v>
      </c>
      <c r="I338" s="167" t="s">
        <v>9</v>
      </c>
      <c r="J338" s="167" t="s">
        <v>11</v>
      </c>
    </row>
    <row r="339" spans="1:10" ht="24" customHeight="1" x14ac:dyDescent="0.2">
      <c r="A339" s="170" t="s">
        <v>4528</v>
      </c>
      <c r="B339" s="171" t="s">
        <v>102</v>
      </c>
      <c r="C339" s="170" t="s">
        <v>36</v>
      </c>
      <c r="D339" s="170" t="s">
        <v>103</v>
      </c>
      <c r="E339" s="172">
        <v>0</v>
      </c>
      <c r="F339" s="172"/>
      <c r="G339" s="173" t="s">
        <v>30</v>
      </c>
      <c r="H339" s="174">
        <v>1</v>
      </c>
      <c r="I339" s="175">
        <v>472.38</v>
      </c>
      <c r="J339" s="175">
        <v>472.38</v>
      </c>
    </row>
    <row r="340" spans="1:10" ht="24" customHeight="1" x14ac:dyDescent="0.2">
      <c r="A340" s="182" t="s">
        <v>4533</v>
      </c>
      <c r="B340" s="183" t="s">
        <v>3472</v>
      </c>
      <c r="C340" s="182" t="s">
        <v>36</v>
      </c>
      <c r="D340" s="182" t="s">
        <v>3473</v>
      </c>
      <c r="E340" s="184" t="s">
        <v>941</v>
      </c>
      <c r="F340" s="184"/>
      <c r="G340" s="185" t="s">
        <v>84</v>
      </c>
      <c r="H340" s="186">
        <v>0.7</v>
      </c>
      <c r="I340" s="187">
        <v>4.18</v>
      </c>
      <c r="J340" s="187">
        <v>2.92</v>
      </c>
    </row>
    <row r="341" spans="1:10" ht="24" customHeight="1" x14ac:dyDescent="0.2">
      <c r="A341" s="182" t="s">
        <v>4533</v>
      </c>
      <c r="B341" s="183" t="s">
        <v>3052</v>
      </c>
      <c r="C341" s="182" t="s">
        <v>36</v>
      </c>
      <c r="D341" s="182" t="s">
        <v>3053</v>
      </c>
      <c r="E341" s="184" t="s">
        <v>941</v>
      </c>
      <c r="F341" s="184"/>
      <c r="G341" s="185" t="s">
        <v>59</v>
      </c>
      <c r="H341" s="186">
        <v>4.0000000000000001E-3</v>
      </c>
      <c r="I341" s="187">
        <v>119.58</v>
      </c>
      <c r="J341" s="187">
        <v>0.47</v>
      </c>
    </row>
    <row r="342" spans="1:10" ht="24" customHeight="1" x14ac:dyDescent="0.2">
      <c r="A342" s="182" t="s">
        <v>4533</v>
      </c>
      <c r="B342" s="183" t="s">
        <v>1017</v>
      </c>
      <c r="C342" s="182" t="s">
        <v>36</v>
      </c>
      <c r="D342" s="182" t="s">
        <v>1018</v>
      </c>
      <c r="E342" s="184" t="s">
        <v>933</v>
      </c>
      <c r="F342" s="184"/>
      <c r="G342" s="185" t="s">
        <v>916</v>
      </c>
      <c r="H342" s="186">
        <v>4.8</v>
      </c>
      <c r="I342" s="187">
        <v>18.46</v>
      </c>
      <c r="J342" s="187">
        <v>88.6</v>
      </c>
    </row>
    <row r="343" spans="1:10" ht="25.9" customHeight="1" x14ac:dyDescent="0.2">
      <c r="A343" s="182" t="s">
        <v>4533</v>
      </c>
      <c r="B343" s="183" t="s">
        <v>3255</v>
      </c>
      <c r="C343" s="182" t="s">
        <v>36</v>
      </c>
      <c r="D343" s="182" t="s">
        <v>3256</v>
      </c>
      <c r="E343" s="184" t="s">
        <v>941</v>
      </c>
      <c r="F343" s="184"/>
      <c r="G343" s="185" t="s">
        <v>84</v>
      </c>
      <c r="H343" s="186">
        <v>1.3</v>
      </c>
      <c r="I343" s="187">
        <v>4.03</v>
      </c>
      <c r="J343" s="187">
        <v>5.23</v>
      </c>
    </row>
    <row r="344" spans="1:10" ht="24" customHeight="1" x14ac:dyDescent="0.2">
      <c r="A344" s="182" t="s">
        <v>4533</v>
      </c>
      <c r="B344" s="183" t="s">
        <v>1864</v>
      </c>
      <c r="C344" s="182" t="s">
        <v>36</v>
      </c>
      <c r="D344" s="182" t="s">
        <v>1865</v>
      </c>
      <c r="E344" s="184" t="s">
        <v>941</v>
      </c>
      <c r="F344" s="184"/>
      <c r="G344" s="185" t="s">
        <v>84</v>
      </c>
      <c r="H344" s="186">
        <v>1.6</v>
      </c>
      <c r="I344" s="187">
        <v>0.71</v>
      </c>
      <c r="J344" s="187">
        <v>1.1299999999999999</v>
      </c>
    </row>
    <row r="345" spans="1:10" ht="24" customHeight="1" x14ac:dyDescent="0.2">
      <c r="A345" s="182" t="s">
        <v>4533</v>
      </c>
      <c r="B345" s="183" t="s">
        <v>1389</v>
      </c>
      <c r="C345" s="182" t="s">
        <v>36</v>
      </c>
      <c r="D345" s="182" t="s">
        <v>103</v>
      </c>
      <c r="E345" s="184" t="s">
        <v>941</v>
      </c>
      <c r="F345" s="184"/>
      <c r="G345" s="185" t="s">
        <v>30</v>
      </c>
      <c r="H345" s="186">
        <v>1</v>
      </c>
      <c r="I345" s="187">
        <v>316.05</v>
      </c>
      <c r="J345" s="187">
        <v>316.05</v>
      </c>
    </row>
    <row r="346" spans="1:10" ht="24" customHeight="1" x14ac:dyDescent="0.2">
      <c r="A346" s="182" t="s">
        <v>4533</v>
      </c>
      <c r="B346" s="183" t="s">
        <v>1128</v>
      </c>
      <c r="C346" s="182" t="s">
        <v>36</v>
      </c>
      <c r="D346" s="182" t="s">
        <v>1129</v>
      </c>
      <c r="E346" s="184" t="s">
        <v>933</v>
      </c>
      <c r="F346" s="184"/>
      <c r="G346" s="185" t="s">
        <v>916</v>
      </c>
      <c r="H346" s="186">
        <v>2.4</v>
      </c>
      <c r="I346" s="187">
        <v>24.16</v>
      </c>
      <c r="J346" s="187">
        <v>57.98</v>
      </c>
    </row>
    <row r="347" spans="1:10" x14ac:dyDescent="0.2">
      <c r="A347" s="188"/>
      <c r="B347" s="188"/>
      <c r="C347" s="188"/>
      <c r="D347" s="188"/>
      <c r="E347" s="188" t="s">
        <v>4534</v>
      </c>
      <c r="F347" s="189">
        <v>146.58000000000001</v>
      </c>
      <c r="G347" s="188" t="s">
        <v>4535</v>
      </c>
      <c r="H347" s="189">
        <v>0</v>
      </c>
      <c r="I347" s="188" t="s">
        <v>4536</v>
      </c>
      <c r="J347" s="189">
        <v>146.58000000000001</v>
      </c>
    </row>
    <row r="348" spans="1:10" x14ac:dyDescent="0.2">
      <c r="A348" s="188"/>
      <c r="B348" s="188"/>
      <c r="C348" s="188"/>
      <c r="D348" s="188"/>
      <c r="E348" s="188" t="s">
        <v>4537</v>
      </c>
      <c r="F348" s="189">
        <v>118.09</v>
      </c>
      <c r="G348" s="188"/>
      <c r="H348" s="190" t="s">
        <v>4538</v>
      </c>
      <c r="I348" s="190"/>
      <c r="J348" s="189">
        <v>590.47</v>
      </c>
    </row>
    <row r="349" spans="1:10" ht="49.9" customHeight="1" thickBot="1" x14ac:dyDescent="0.25">
      <c r="A349" s="191"/>
      <c r="B349" s="191"/>
      <c r="C349" s="191"/>
      <c r="D349" s="191"/>
      <c r="E349" s="191"/>
      <c r="F349" s="191"/>
      <c r="G349" s="191" t="s">
        <v>4539</v>
      </c>
      <c r="H349" s="192" t="s">
        <v>4808</v>
      </c>
      <c r="I349" s="191" t="s">
        <v>4541</v>
      </c>
      <c r="J349" s="193">
        <v>9282.18</v>
      </c>
    </row>
    <row r="350" spans="1:10" ht="1.1499999999999999" customHeight="1" thickTop="1" x14ac:dyDescent="0.2">
      <c r="A350" s="194"/>
      <c r="B350" s="194"/>
      <c r="C350" s="194"/>
      <c r="D350" s="194"/>
      <c r="E350" s="194"/>
      <c r="F350" s="194"/>
      <c r="G350" s="194"/>
      <c r="H350" s="194"/>
      <c r="I350" s="194"/>
      <c r="J350" s="194"/>
    </row>
    <row r="351" spans="1:10" ht="18" customHeight="1" x14ac:dyDescent="0.2">
      <c r="A351" s="166" t="s">
        <v>104</v>
      </c>
      <c r="B351" s="167" t="s">
        <v>4</v>
      </c>
      <c r="C351" s="166" t="s">
        <v>5</v>
      </c>
      <c r="D351" s="166" t="s">
        <v>6</v>
      </c>
      <c r="E351" s="168" t="s">
        <v>904</v>
      </c>
      <c r="F351" s="168"/>
      <c r="G351" s="169" t="s">
        <v>7</v>
      </c>
      <c r="H351" s="167" t="s">
        <v>8</v>
      </c>
      <c r="I351" s="167" t="s">
        <v>9</v>
      </c>
      <c r="J351" s="167" t="s">
        <v>11</v>
      </c>
    </row>
    <row r="352" spans="1:10" ht="64.900000000000006" customHeight="1" x14ac:dyDescent="0.2">
      <c r="A352" s="170" t="s">
        <v>4528</v>
      </c>
      <c r="B352" s="171" t="s">
        <v>105</v>
      </c>
      <c r="C352" s="170" t="s">
        <v>19</v>
      </c>
      <c r="D352" s="170" t="s">
        <v>106</v>
      </c>
      <c r="E352" s="172" t="s">
        <v>4809</v>
      </c>
      <c r="F352" s="172"/>
      <c r="G352" s="173" t="s">
        <v>30</v>
      </c>
      <c r="H352" s="174">
        <v>1</v>
      </c>
      <c r="I352" s="175">
        <v>155.37</v>
      </c>
      <c r="J352" s="175">
        <v>155.37</v>
      </c>
    </row>
    <row r="353" spans="1:10" ht="25.9" customHeight="1" x14ac:dyDescent="0.2">
      <c r="A353" s="176" t="s">
        <v>4530</v>
      </c>
      <c r="B353" s="177" t="s">
        <v>4810</v>
      </c>
      <c r="C353" s="176" t="s">
        <v>19</v>
      </c>
      <c r="D353" s="176" t="s">
        <v>4811</v>
      </c>
      <c r="E353" s="178" t="s">
        <v>4550</v>
      </c>
      <c r="F353" s="178"/>
      <c r="G353" s="179" t="s">
        <v>916</v>
      </c>
      <c r="H353" s="180">
        <v>0.72599999999999998</v>
      </c>
      <c r="I353" s="181">
        <v>27.61</v>
      </c>
      <c r="J353" s="181">
        <v>20.04</v>
      </c>
    </row>
    <row r="354" spans="1:10" ht="24" customHeight="1" x14ac:dyDescent="0.2">
      <c r="A354" s="176" t="s">
        <v>4530</v>
      </c>
      <c r="B354" s="177" t="s">
        <v>4548</v>
      </c>
      <c r="C354" s="176" t="s">
        <v>19</v>
      </c>
      <c r="D354" s="176" t="s">
        <v>4549</v>
      </c>
      <c r="E354" s="178" t="s">
        <v>4550</v>
      </c>
      <c r="F354" s="178"/>
      <c r="G354" s="179" t="s">
        <v>916</v>
      </c>
      <c r="H354" s="180">
        <v>0.23699999999999999</v>
      </c>
      <c r="I354" s="181">
        <v>23.43</v>
      </c>
      <c r="J354" s="181">
        <v>5.55</v>
      </c>
    </row>
    <row r="355" spans="1:10" ht="39" customHeight="1" x14ac:dyDescent="0.2">
      <c r="A355" s="182" t="s">
        <v>4533</v>
      </c>
      <c r="B355" s="183" t="s">
        <v>3879</v>
      </c>
      <c r="C355" s="182" t="s">
        <v>19</v>
      </c>
      <c r="D355" s="182" t="s">
        <v>3880</v>
      </c>
      <c r="E355" s="184" t="s">
        <v>941</v>
      </c>
      <c r="F355" s="184"/>
      <c r="G355" s="185" t="s">
        <v>38</v>
      </c>
      <c r="H355" s="186">
        <v>0.54410000000000003</v>
      </c>
      <c r="I355" s="187">
        <v>0.27</v>
      </c>
      <c r="J355" s="187">
        <v>0.14000000000000001</v>
      </c>
    </row>
    <row r="356" spans="1:10" ht="39" customHeight="1" x14ac:dyDescent="0.2">
      <c r="A356" s="182" t="s">
        <v>4533</v>
      </c>
      <c r="B356" s="183" t="s">
        <v>3621</v>
      </c>
      <c r="C356" s="182" t="s">
        <v>19</v>
      </c>
      <c r="D356" s="182" t="s">
        <v>3622</v>
      </c>
      <c r="E356" s="184" t="s">
        <v>941</v>
      </c>
      <c r="F356" s="184"/>
      <c r="G356" s="185" t="s">
        <v>84</v>
      </c>
      <c r="H356" s="186">
        <v>1.0978000000000001</v>
      </c>
      <c r="I356" s="187">
        <v>4.07</v>
      </c>
      <c r="J356" s="187">
        <v>4.46</v>
      </c>
    </row>
    <row r="357" spans="1:10" ht="25.9" customHeight="1" x14ac:dyDescent="0.2">
      <c r="A357" s="182" t="s">
        <v>4533</v>
      </c>
      <c r="B357" s="183" t="s">
        <v>4026</v>
      </c>
      <c r="C357" s="182" t="s">
        <v>19</v>
      </c>
      <c r="D357" s="182" t="s">
        <v>4027</v>
      </c>
      <c r="E357" s="184" t="s">
        <v>941</v>
      </c>
      <c r="F357" s="184"/>
      <c r="G357" s="185" t="s">
        <v>71</v>
      </c>
      <c r="H357" s="186">
        <v>2.5026999999999999</v>
      </c>
      <c r="I357" s="187">
        <v>0.36</v>
      </c>
      <c r="J357" s="187">
        <v>0.9</v>
      </c>
    </row>
    <row r="358" spans="1:10" ht="25.9" customHeight="1" x14ac:dyDescent="0.2">
      <c r="A358" s="182" t="s">
        <v>4533</v>
      </c>
      <c r="B358" s="183" t="s">
        <v>2652</v>
      </c>
      <c r="C358" s="182" t="s">
        <v>19</v>
      </c>
      <c r="D358" s="182" t="s">
        <v>2653</v>
      </c>
      <c r="E358" s="184" t="s">
        <v>941</v>
      </c>
      <c r="F358" s="184"/>
      <c r="G358" s="185" t="s">
        <v>30</v>
      </c>
      <c r="H358" s="186">
        <v>2.1059999999999999</v>
      </c>
      <c r="I358" s="187">
        <v>23.49</v>
      </c>
      <c r="J358" s="187">
        <v>49.46</v>
      </c>
    </row>
    <row r="359" spans="1:10" ht="25.9" customHeight="1" x14ac:dyDescent="0.2">
      <c r="A359" s="182" t="s">
        <v>4533</v>
      </c>
      <c r="B359" s="183" t="s">
        <v>3839</v>
      </c>
      <c r="C359" s="182" t="s">
        <v>19</v>
      </c>
      <c r="D359" s="182" t="s">
        <v>3840</v>
      </c>
      <c r="E359" s="184" t="s">
        <v>941</v>
      </c>
      <c r="F359" s="184"/>
      <c r="G359" s="185" t="s">
        <v>38</v>
      </c>
      <c r="H359" s="186">
        <v>20.186800000000002</v>
      </c>
      <c r="I359" s="187">
        <v>0.11</v>
      </c>
      <c r="J359" s="187">
        <v>2.2200000000000002</v>
      </c>
    </row>
    <row r="360" spans="1:10" ht="25.9" customHeight="1" x14ac:dyDescent="0.2">
      <c r="A360" s="182" t="s">
        <v>4533</v>
      </c>
      <c r="B360" s="183" t="s">
        <v>3724</v>
      </c>
      <c r="C360" s="182" t="s">
        <v>19</v>
      </c>
      <c r="D360" s="182" t="s">
        <v>3725</v>
      </c>
      <c r="E360" s="184" t="s">
        <v>941</v>
      </c>
      <c r="F360" s="184"/>
      <c r="G360" s="185" t="s">
        <v>2526</v>
      </c>
      <c r="H360" s="186">
        <v>5.9200000000000003E-2</v>
      </c>
      <c r="I360" s="187">
        <v>52.12</v>
      </c>
      <c r="J360" s="187">
        <v>3.08</v>
      </c>
    </row>
    <row r="361" spans="1:10" ht="39" customHeight="1" x14ac:dyDescent="0.2">
      <c r="A361" s="182" t="s">
        <v>4533</v>
      </c>
      <c r="B361" s="183" t="s">
        <v>2641</v>
      </c>
      <c r="C361" s="182" t="s">
        <v>19</v>
      </c>
      <c r="D361" s="182" t="s">
        <v>2642</v>
      </c>
      <c r="E361" s="184" t="s">
        <v>941</v>
      </c>
      <c r="F361" s="184"/>
      <c r="G361" s="185" t="s">
        <v>71</v>
      </c>
      <c r="H361" s="186">
        <v>5.8277999999999999</v>
      </c>
      <c r="I361" s="187">
        <v>8.66</v>
      </c>
      <c r="J361" s="187">
        <v>50.46</v>
      </c>
    </row>
    <row r="362" spans="1:10" ht="25.9" customHeight="1" x14ac:dyDescent="0.2">
      <c r="A362" s="182" t="s">
        <v>4533</v>
      </c>
      <c r="B362" s="183" t="s">
        <v>2909</v>
      </c>
      <c r="C362" s="182" t="s">
        <v>19</v>
      </c>
      <c r="D362" s="182" t="s">
        <v>2910</v>
      </c>
      <c r="E362" s="184" t="s">
        <v>941</v>
      </c>
      <c r="F362" s="184"/>
      <c r="G362" s="185" t="s">
        <v>71</v>
      </c>
      <c r="H362" s="186">
        <v>1.5851</v>
      </c>
      <c r="I362" s="187">
        <v>3.25</v>
      </c>
      <c r="J362" s="187">
        <v>5.15</v>
      </c>
    </row>
    <row r="363" spans="1:10" ht="39" customHeight="1" x14ac:dyDescent="0.2">
      <c r="A363" s="182" t="s">
        <v>4533</v>
      </c>
      <c r="B363" s="183" t="s">
        <v>3189</v>
      </c>
      <c r="C363" s="182" t="s">
        <v>19</v>
      </c>
      <c r="D363" s="182" t="s">
        <v>3190</v>
      </c>
      <c r="E363" s="184" t="s">
        <v>941</v>
      </c>
      <c r="F363" s="184"/>
      <c r="G363" s="185" t="s">
        <v>71</v>
      </c>
      <c r="H363" s="186">
        <v>1.8233999999999999</v>
      </c>
      <c r="I363" s="187">
        <v>7.63</v>
      </c>
      <c r="J363" s="187">
        <v>13.91</v>
      </c>
    </row>
    <row r="364" spans="1:10" x14ac:dyDescent="0.2">
      <c r="A364" s="188"/>
      <c r="B364" s="188"/>
      <c r="C364" s="188"/>
      <c r="D364" s="188"/>
      <c r="E364" s="188" t="s">
        <v>4534</v>
      </c>
      <c r="F364" s="189">
        <v>16.82</v>
      </c>
      <c r="G364" s="188" t="s">
        <v>4535</v>
      </c>
      <c r="H364" s="189">
        <v>0</v>
      </c>
      <c r="I364" s="188" t="s">
        <v>4536</v>
      </c>
      <c r="J364" s="189">
        <v>16.82</v>
      </c>
    </row>
    <row r="365" spans="1:10" x14ac:dyDescent="0.2">
      <c r="A365" s="188"/>
      <c r="B365" s="188"/>
      <c r="C365" s="188"/>
      <c r="D365" s="188"/>
      <c r="E365" s="188" t="s">
        <v>4537</v>
      </c>
      <c r="F365" s="189">
        <v>38.840000000000003</v>
      </c>
      <c r="G365" s="188"/>
      <c r="H365" s="190" t="s">
        <v>4538</v>
      </c>
      <c r="I365" s="190"/>
      <c r="J365" s="189">
        <v>194.21</v>
      </c>
    </row>
    <row r="366" spans="1:10" ht="49.9" customHeight="1" thickBot="1" x14ac:dyDescent="0.25">
      <c r="A366" s="191"/>
      <c r="B366" s="191"/>
      <c r="C366" s="191"/>
      <c r="D366" s="191"/>
      <c r="E366" s="191"/>
      <c r="F366" s="191"/>
      <c r="G366" s="191" t="s">
        <v>4539</v>
      </c>
      <c r="H366" s="192" t="s">
        <v>4812</v>
      </c>
      <c r="I366" s="191" t="s">
        <v>4541</v>
      </c>
      <c r="J366" s="193">
        <v>1398.31</v>
      </c>
    </row>
    <row r="367" spans="1:10" ht="1.1499999999999999" customHeight="1" thickTop="1" x14ac:dyDescent="0.2">
      <c r="A367" s="194"/>
      <c r="B367" s="194"/>
      <c r="C367" s="194"/>
      <c r="D367" s="194"/>
      <c r="E367" s="194"/>
      <c r="F367" s="194"/>
      <c r="G367" s="194"/>
      <c r="H367" s="194"/>
      <c r="I367" s="194"/>
      <c r="J367" s="194"/>
    </row>
    <row r="368" spans="1:10" ht="24" customHeight="1" x14ac:dyDescent="0.2">
      <c r="A368" s="162" t="s">
        <v>107</v>
      </c>
      <c r="B368" s="162"/>
      <c r="C368" s="162"/>
      <c r="D368" s="162" t="s">
        <v>108</v>
      </c>
      <c r="E368" s="162"/>
      <c r="F368" s="163"/>
      <c r="G368" s="163"/>
      <c r="H368" s="164"/>
      <c r="I368" s="162"/>
      <c r="J368" s="165">
        <v>4367.88</v>
      </c>
    </row>
    <row r="369" spans="1:10" ht="18" customHeight="1" x14ac:dyDescent="0.2">
      <c r="A369" s="166" t="s">
        <v>109</v>
      </c>
      <c r="B369" s="167" t="s">
        <v>4</v>
      </c>
      <c r="C369" s="166" t="s">
        <v>5</v>
      </c>
      <c r="D369" s="166" t="s">
        <v>6</v>
      </c>
      <c r="E369" s="168" t="s">
        <v>904</v>
      </c>
      <c r="F369" s="168"/>
      <c r="G369" s="169" t="s">
        <v>7</v>
      </c>
      <c r="H369" s="167" t="s">
        <v>8</v>
      </c>
      <c r="I369" s="167" t="s">
        <v>9</v>
      </c>
      <c r="J369" s="167" t="s">
        <v>11</v>
      </c>
    </row>
    <row r="370" spans="1:10" ht="52.15" customHeight="1" x14ac:dyDescent="0.2">
      <c r="A370" s="170" t="s">
        <v>4528</v>
      </c>
      <c r="B370" s="171" t="s">
        <v>110</v>
      </c>
      <c r="C370" s="170" t="s">
        <v>19</v>
      </c>
      <c r="D370" s="170" t="s">
        <v>111</v>
      </c>
      <c r="E370" s="172" t="s">
        <v>4813</v>
      </c>
      <c r="F370" s="172"/>
      <c r="G370" s="173" t="s">
        <v>30</v>
      </c>
      <c r="H370" s="174">
        <v>1</v>
      </c>
      <c r="I370" s="175">
        <v>83.66</v>
      </c>
      <c r="J370" s="175">
        <v>83.66</v>
      </c>
    </row>
    <row r="371" spans="1:10" ht="24" customHeight="1" x14ac:dyDescent="0.2">
      <c r="A371" s="176" t="s">
        <v>4530</v>
      </c>
      <c r="B371" s="177" t="s">
        <v>4548</v>
      </c>
      <c r="C371" s="176" t="s">
        <v>19</v>
      </c>
      <c r="D371" s="176" t="s">
        <v>4549</v>
      </c>
      <c r="E371" s="178" t="s">
        <v>4550</v>
      </c>
      <c r="F371" s="178"/>
      <c r="G371" s="179" t="s">
        <v>916</v>
      </c>
      <c r="H371" s="180">
        <v>0.43</v>
      </c>
      <c r="I371" s="181">
        <v>23.43</v>
      </c>
      <c r="J371" s="181">
        <v>10.07</v>
      </c>
    </row>
    <row r="372" spans="1:10" ht="52.15" customHeight="1" x14ac:dyDescent="0.2">
      <c r="A372" s="176" t="s">
        <v>4530</v>
      </c>
      <c r="B372" s="177" t="s">
        <v>4814</v>
      </c>
      <c r="C372" s="176" t="s">
        <v>19</v>
      </c>
      <c r="D372" s="176" t="s">
        <v>4815</v>
      </c>
      <c r="E372" s="178" t="s">
        <v>4816</v>
      </c>
      <c r="F372" s="178"/>
      <c r="G372" s="179" t="s">
        <v>59</v>
      </c>
      <c r="H372" s="180">
        <v>1.18E-2</v>
      </c>
      <c r="I372" s="181">
        <v>734.56</v>
      </c>
      <c r="J372" s="181">
        <v>8.66</v>
      </c>
    </row>
    <row r="373" spans="1:10" ht="24" customHeight="1" x14ac:dyDescent="0.2">
      <c r="A373" s="176" t="s">
        <v>4530</v>
      </c>
      <c r="B373" s="177" t="s">
        <v>4745</v>
      </c>
      <c r="C373" s="176" t="s">
        <v>19</v>
      </c>
      <c r="D373" s="176" t="s">
        <v>4746</v>
      </c>
      <c r="E373" s="178" t="s">
        <v>4550</v>
      </c>
      <c r="F373" s="178"/>
      <c r="G373" s="179" t="s">
        <v>916</v>
      </c>
      <c r="H373" s="180">
        <v>0.86</v>
      </c>
      <c r="I373" s="181">
        <v>28.29</v>
      </c>
      <c r="J373" s="181">
        <v>24.32</v>
      </c>
    </row>
    <row r="374" spans="1:10" ht="39" customHeight="1" x14ac:dyDescent="0.2">
      <c r="A374" s="182" t="s">
        <v>4533</v>
      </c>
      <c r="B374" s="183" t="s">
        <v>3361</v>
      </c>
      <c r="C374" s="182" t="s">
        <v>19</v>
      </c>
      <c r="D374" s="182" t="s">
        <v>3362</v>
      </c>
      <c r="E374" s="184" t="s">
        <v>941</v>
      </c>
      <c r="F374" s="184"/>
      <c r="G374" s="185" t="s">
        <v>71</v>
      </c>
      <c r="H374" s="186">
        <v>0.42</v>
      </c>
      <c r="I374" s="187">
        <v>3.7</v>
      </c>
      <c r="J374" s="187">
        <v>1.55</v>
      </c>
    </row>
    <row r="375" spans="1:10" ht="39" customHeight="1" x14ac:dyDescent="0.2">
      <c r="A375" s="182" t="s">
        <v>4533</v>
      </c>
      <c r="B375" s="183" t="s">
        <v>1826</v>
      </c>
      <c r="C375" s="182" t="s">
        <v>19</v>
      </c>
      <c r="D375" s="182" t="s">
        <v>1827</v>
      </c>
      <c r="E375" s="184" t="s">
        <v>941</v>
      </c>
      <c r="F375" s="184"/>
      <c r="G375" s="185" t="s">
        <v>38</v>
      </c>
      <c r="H375" s="186">
        <v>13.6</v>
      </c>
      <c r="I375" s="187">
        <v>2.84</v>
      </c>
      <c r="J375" s="187">
        <v>38.619999999999997</v>
      </c>
    </row>
    <row r="376" spans="1:10" ht="24" customHeight="1" x14ac:dyDescent="0.2">
      <c r="A376" s="182" t="s">
        <v>4533</v>
      </c>
      <c r="B376" s="183" t="s">
        <v>3772</v>
      </c>
      <c r="C376" s="182" t="s">
        <v>19</v>
      </c>
      <c r="D376" s="182" t="s">
        <v>3773</v>
      </c>
      <c r="E376" s="184" t="s">
        <v>941</v>
      </c>
      <c r="F376" s="184"/>
      <c r="G376" s="185" t="s">
        <v>2526</v>
      </c>
      <c r="H376" s="186">
        <v>0.01</v>
      </c>
      <c r="I376" s="187">
        <v>44.82</v>
      </c>
      <c r="J376" s="187">
        <v>0.44</v>
      </c>
    </row>
    <row r="377" spans="1:10" x14ac:dyDescent="0.2">
      <c r="A377" s="188"/>
      <c r="B377" s="188"/>
      <c r="C377" s="188"/>
      <c r="D377" s="188"/>
      <c r="E377" s="188" t="s">
        <v>4534</v>
      </c>
      <c r="F377" s="189">
        <v>22.58</v>
      </c>
      <c r="G377" s="188" t="s">
        <v>4535</v>
      </c>
      <c r="H377" s="189">
        <v>0</v>
      </c>
      <c r="I377" s="188" t="s">
        <v>4536</v>
      </c>
      <c r="J377" s="189">
        <v>22.58</v>
      </c>
    </row>
    <row r="378" spans="1:10" x14ac:dyDescent="0.2">
      <c r="A378" s="188"/>
      <c r="B378" s="188"/>
      <c r="C378" s="188"/>
      <c r="D378" s="188"/>
      <c r="E378" s="188" t="s">
        <v>4537</v>
      </c>
      <c r="F378" s="189">
        <v>20.91</v>
      </c>
      <c r="G378" s="188"/>
      <c r="H378" s="190" t="s">
        <v>4538</v>
      </c>
      <c r="I378" s="190"/>
      <c r="J378" s="189">
        <v>104.57</v>
      </c>
    </row>
    <row r="379" spans="1:10" ht="49.9" customHeight="1" thickBot="1" x14ac:dyDescent="0.25">
      <c r="A379" s="191"/>
      <c r="B379" s="191"/>
      <c r="C379" s="191"/>
      <c r="D379" s="191"/>
      <c r="E379" s="191"/>
      <c r="F379" s="191"/>
      <c r="G379" s="191" t="s">
        <v>4539</v>
      </c>
      <c r="H379" s="192" t="s">
        <v>4817</v>
      </c>
      <c r="I379" s="191" t="s">
        <v>4541</v>
      </c>
      <c r="J379" s="193">
        <v>4367.88</v>
      </c>
    </row>
    <row r="380" spans="1:10" ht="1.1499999999999999" customHeight="1" thickTop="1" x14ac:dyDescent="0.2">
      <c r="A380" s="194"/>
      <c r="B380" s="194"/>
      <c r="C380" s="194"/>
      <c r="D380" s="194"/>
      <c r="E380" s="194"/>
      <c r="F380" s="194"/>
      <c r="G380" s="194"/>
      <c r="H380" s="194"/>
      <c r="I380" s="194"/>
      <c r="J380" s="194"/>
    </row>
    <row r="381" spans="1:10" ht="24" customHeight="1" x14ac:dyDescent="0.2">
      <c r="A381" s="162" t="s">
        <v>112</v>
      </c>
      <c r="B381" s="162"/>
      <c r="C381" s="162"/>
      <c r="D381" s="162" t="s">
        <v>113</v>
      </c>
      <c r="E381" s="162"/>
      <c r="F381" s="163"/>
      <c r="G381" s="163"/>
      <c r="H381" s="164"/>
      <c r="I381" s="162"/>
      <c r="J381" s="165">
        <v>413015.6</v>
      </c>
    </row>
    <row r="382" spans="1:10" ht="24" customHeight="1" x14ac:dyDescent="0.2">
      <c r="A382" s="162" t="s">
        <v>114</v>
      </c>
      <c r="B382" s="162"/>
      <c r="C382" s="162"/>
      <c r="D382" s="162" t="s">
        <v>115</v>
      </c>
      <c r="E382" s="162"/>
      <c r="F382" s="163"/>
      <c r="G382" s="163"/>
      <c r="H382" s="164"/>
      <c r="I382" s="162"/>
      <c r="J382" s="165">
        <v>52766.1</v>
      </c>
    </row>
    <row r="383" spans="1:10" ht="18" customHeight="1" x14ac:dyDescent="0.2">
      <c r="A383" s="166" t="s">
        <v>116</v>
      </c>
      <c r="B383" s="167" t="s">
        <v>4</v>
      </c>
      <c r="C383" s="166" t="s">
        <v>5</v>
      </c>
      <c r="D383" s="166" t="s">
        <v>6</v>
      </c>
      <c r="E383" s="168" t="s">
        <v>904</v>
      </c>
      <c r="F383" s="168"/>
      <c r="G383" s="169" t="s">
        <v>7</v>
      </c>
      <c r="H383" s="167" t="s">
        <v>8</v>
      </c>
      <c r="I383" s="167" t="s">
        <v>9</v>
      </c>
      <c r="J383" s="167" t="s">
        <v>11</v>
      </c>
    </row>
    <row r="384" spans="1:10" ht="64.900000000000006" customHeight="1" x14ac:dyDescent="0.2">
      <c r="A384" s="170" t="s">
        <v>4528</v>
      </c>
      <c r="B384" s="171" t="s">
        <v>117</v>
      </c>
      <c r="C384" s="170" t="s">
        <v>19</v>
      </c>
      <c r="D384" s="170" t="s">
        <v>118</v>
      </c>
      <c r="E384" s="172" t="s">
        <v>4635</v>
      </c>
      <c r="F384" s="172"/>
      <c r="G384" s="173" t="s">
        <v>38</v>
      </c>
      <c r="H384" s="174">
        <v>1</v>
      </c>
      <c r="I384" s="175">
        <v>894.02</v>
      </c>
      <c r="J384" s="175">
        <v>894.02</v>
      </c>
    </row>
    <row r="385" spans="1:10" ht="39" customHeight="1" x14ac:dyDescent="0.2">
      <c r="A385" s="176" t="s">
        <v>4530</v>
      </c>
      <c r="B385" s="177" t="s">
        <v>4699</v>
      </c>
      <c r="C385" s="176" t="s">
        <v>19</v>
      </c>
      <c r="D385" s="176" t="s">
        <v>4700</v>
      </c>
      <c r="E385" s="178" t="s">
        <v>4635</v>
      </c>
      <c r="F385" s="178"/>
      <c r="G385" s="179" t="s">
        <v>38</v>
      </c>
      <c r="H385" s="180">
        <v>1</v>
      </c>
      <c r="I385" s="181">
        <v>355.44</v>
      </c>
      <c r="J385" s="181">
        <v>355.44</v>
      </c>
    </row>
    <row r="386" spans="1:10" ht="39" customHeight="1" x14ac:dyDescent="0.2">
      <c r="A386" s="176" t="s">
        <v>4530</v>
      </c>
      <c r="B386" s="177" t="s">
        <v>4818</v>
      </c>
      <c r="C386" s="176" t="s">
        <v>19</v>
      </c>
      <c r="D386" s="176" t="s">
        <v>4819</v>
      </c>
      <c r="E386" s="178" t="s">
        <v>4635</v>
      </c>
      <c r="F386" s="178"/>
      <c r="G386" s="179" t="s">
        <v>38</v>
      </c>
      <c r="H386" s="180">
        <v>1</v>
      </c>
      <c r="I386" s="181">
        <v>309.38</v>
      </c>
      <c r="J386" s="181">
        <v>309.38</v>
      </c>
    </row>
    <row r="387" spans="1:10" ht="39" customHeight="1" x14ac:dyDescent="0.2">
      <c r="A387" s="176" t="s">
        <v>4530</v>
      </c>
      <c r="B387" s="177" t="s">
        <v>4820</v>
      </c>
      <c r="C387" s="176" t="s">
        <v>19</v>
      </c>
      <c r="D387" s="176" t="s">
        <v>4821</v>
      </c>
      <c r="E387" s="178" t="s">
        <v>4635</v>
      </c>
      <c r="F387" s="178"/>
      <c r="G387" s="179" t="s">
        <v>71</v>
      </c>
      <c r="H387" s="180">
        <v>9.8000000000000007</v>
      </c>
      <c r="I387" s="181">
        <v>7.13</v>
      </c>
      <c r="J387" s="181">
        <v>69.87</v>
      </c>
    </row>
    <row r="388" spans="1:10" ht="39" customHeight="1" x14ac:dyDescent="0.2">
      <c r="A388" s="176" t="s">
        <v>4530</v>
      </c>
      <c r="B388" s="177" t="s">
        <v>4822</v>
      </c>
      <c r="C388" s="176" t="s">
        <v>19</v>
      </c>
      <c r="D388" s="176" t="s">
        <v>4823</v>
      </c>
      <c r="E388" s="178" t="s">
        <v>4635</v>
      </c>
      <c r="F388" s="178"/>
      <c r="G388" s="179" t="s">
        <v>38</v>
      </c>
      <c r="H388" s="180">
        <v>1</v>
      </c>
      <c r="I388" s="181">
        <v>159.33000000000001</v>
      </c>
      <c r="J388" s="181">
        <v>159.33000000000001</v>
      </c>
    </row>
    <row r="389" spans="1:10" x14ac:dyDescent="0.2">
      <c r="A389" s="188"/>
      <c r="B389" s="188"/>
      <c r="C389" s="188"/>
      <c r="D389" s="188"/>
      <c r="E389" s="188" t="s">
        <v>4534</v>
      </c>
      <c r="F389" s="189">
        <v>182.69</v>
      </c>
      <c r="G389" s="188" t="s">
        <v>4535</v>
      </c>
      <c r="H389" s="189">
        <v>0</v>
      </c>
      <c r="I389" s="188" t="s">
        <v>4536</v>
      </c>
      <c r="J389" s="189">
        <v>182.69</v>
      </c>
    </row>
    <row r="390" spans="1:10" x14ac:dyDescent="0.2">
      <c r="A390" s="188"/>
      <c r="B390" s="188"/>
      <c r="C390" s="188"/>
      <c r="D390" s="188"/>
      <c r="E390" s="188" t="s">
        <v>4537</v>
      </c>
      <c r="F390" s="189">
        <v>223.5</v>
      </c>
      <c r="G390" s="188"/>
      <c r="H390" s="190" t="s">
        <v>4538</v>
      </c>
      <c r="I390" s="190"/>
      <c r="J390" s="189">
        <v>1117.52</v>
      </c>
    </row>
    <row r="391" spans="1:10" ht="49.9" customHeight="1" thickBot="1" x14ac:dyDescent="0.25">
      <c r="A391" s="191"/>
      <c r="B391" s="191"/>
      <c r="C391" s="191"/>
      <c r="D391" s="191"/>
      <c r="E391" s="191"/>
      <c r="F391" s="191"/>
      <c r="G391" s="191" t="s">
        <v>4539</v>
      </c>
      <c r="H391" s="192" t="s">
        <v>1136</v>
      </c>
      <c r="I391" s="191" t="s">
        <v>4541</v>
      </c>
      <c r="J391" s="193">
        <v>11175.2</v>
      </c>
    </row>
    <row r="392" spans="1:10" ht="1.1499999999999999" customHeight="1" thickTop="1" x14ac:dyDescent="0.2">
      <c r="A392" s="194"/>
      <c r="B392" s="194"/>
      <c r="C392" s="194"/>
      <c r="D392" s="194"/>
      <c r="E392" s="194"/>
      <c r="F392" s="194"/>
      <c r="G392" s="194"/>
      <c r="H392" s="194"/>
      <c r="I392" s="194"/>
      <c r="J392" s="194"/>
    </row>
    <row r="393" spans="1:10" ht="18" customHeight="1" x14ac:dyDescent="0.2">
      <c r="A393" s="166" t="s">
        <v>119</v>
      </c>
      <c r="B393" s="167" t="s">
        <v>4</v>
      </c>
      <c r="C393" s="166" t="s">
        <v>5</v>
      </c>
      <c r="D393" s="166" t="s">
        <v>6</v>
      </c>
      <c r="E393" s="168" t="s">
        <v>904</v>
      </c>
      <c r="F393" s="168"/>
      <c r="G393" s="169" t="s">
        <v>7</v>
      </c>
      <c r="H393" s="167" t="s">
        <v>8</v>
      </c>
      <c r="I393" s="167" t="s">
        <v>9</v>
      </c>
      <c r="J393" s="167" t="s">
        <v>11</v>
      </c>
    </row>
    <row r="394" spans="1:10" ht="39" customHeight="1" x14ac:dyDescent="0.2">
      <c r="A394" s="170" t="s">
        <v>4528</v>
      </c>
      <c r="B394" s="171" t="s">
        <v>120</v>
      </c>
      <c r="C394" s="170" t="s">
        <v>47</v>
      </c>
      <c r="D394" s="170" t="s">
        <v>121</v>
      </c>
      <c r="E394" s="172" t="s">
        <v>4824</v>
      </c>
      <c r="F394" s="172"/>
      <c r="G394" s="173" t="s">
        <v>38</v>
      </c>
      <c r="H394" s="174">
        <v>1</v>
      </c>
      <c r="I394" s="175">
        <v>1753.75</v>
      </c>
      <c r="J394" s="175">
        <v>1753.75</v>
      </c>
    </row>
    <row r="395" spans="1:10" ht="39" customHeight="1" x14ac:dyDescent="0.2">
      <c r="A395" s="182" t="s">
        <v>4533</v>
      </c>
      <c r="B395" s="183" t="s">
        <v>1228</v>
      </c>
      <c r="C395" s="182" t="s">
        <v>47</v>
      </c>
      <c r="D395" s="182" t="s">
        <v>121</v>
      </c>
      <c r="E395" s="184" t="s">
        <v>941</v>
      </c>
      <c r="F395" s="184"/>
      <c r="G395" s="185" t="s">
        <v>38</v>
      </c>
      <c r="H395" s="186">
        <v>1</v>
      </c>
      <c r="I395" s="187">
        <v>1753.75</v>
      </c>
      <c r="J395" s="187">
        <v>1753.75</v>
      </c>
    </row>
    <row r="396" spans="1:10" x14ac:dyDescent="0.2">
      <c r="A396" s="188"/>
      <c r="B396" s="188"/>
      <c r="C396" s="188"/>
      <c r="D396" s="188"/>
      <c r="E396" s="188" t="s">
        <v>4534</v>
      </c>
      <c r="F396" s="189">
        <v>0</v>
      </c>
      <c r="G396" s="188" t="s">
        <v>4535</v>
      </c>
      <c r="H396" s="189">
        <v>0</v>
      </c>
      <c r="I396" s="188" t="s">
        <v>4536</v>
      </c>
      <c r="J396" s="189">
        <v>0</v>
      </c>
    </row>
    <row r="397" spans="1:10" x14ac:dyDescent="0.2">
      <c r="A397" s="188"/>
      <c r="B397" s="188"/>
      <c r="C397" s="188"/>
      <c r="D397" s="188"/>
      <c r="E397" s="188" t="s">
        <v>4537</v>
      </c>
      <c r="F397" s="189">
        <v>438.43</v>
      </c>
      <c r="G397" s="188"/>
      <c r="H397" s="190" t="s">
        <v>4538</v>
      </c>
      <c r="I397" s="190"/>
      <c r="J397" s="189">
        <v>2192.1799999999998</v>
      </c>
    </row>
    <row r="398" spans="1:10" ht="49.9" customHeight="1" thickBot="1" x14ac:dyDescent="0.25">
      <c r="A398" s="191"/>
      <c r="B398" s="191"/>
      <c r="C398" s="191"/>
      <c r="D398" s="191"/>
      <c r="E398" s="191"/>
      <c r="F398" s="191"/>
      <c r="G398" s="191" t="s">
        <v>4539</v>
      </c>
      <c r="H398" s="192" t="s">
        <v>4825</v>
      </c>
      <c r="I398" s="191" t="s">
        <v>4541</v>
      </c>
      <c r="J398" s="193">
        <v>10960.9</v>
      </c>
    </row>
    <row r="399" spans="1:10" ht="1.1499999999999999" customHeight="1" thickTop="1" x14ac:dyDescent="0.2">
      <c r="A399" s="194"/>
      <c r="B399" s="194"/>
      <c r="C399" s="194"/>
      <c r="D399" s="194"/>
      <c r="E399" s="194"/>
      <c r="F399" s="194"/>
      <c r="G399" s="194"/>
      <c r="H399" s="194"/>
      <c r="I399" s="194"/>
      <c r="J399" s="194"/>
    </row>
    <row r="400" spans="1:10" ht="18" customHeight="1" x14ac:dyDescent="0.2">
      <c r="A400" s="166" t="s">
        <v>122</v>
      </c>
      <c r="B400" s="167" t="s">
        <v>4</v>
      </c>
      <c r="C400" s="166" t="s">
        <v>5</v>
      </c>
      <c r="D400" s="166" t="s">
        <v>6</v>
      </c>
      <c r="E400" s="168" t="s">
        <v>904</v>
      </c>
      <c r="F400" s="168"/>
      <c r="G400" s="169" t="s">
        <v>7</v>
      </c>
      <c r="H400" s="167" t="s">
        <v>8</v>
      </c>
      <c r="I400" s="167" t="s">
        <v>9</v>
      </c>
      <c r="J400" s="167" t="s">
        <v>11</v>
      </c>
    </row>
    <row r="401" spans="1:10" ht="64.900000000000006" customHeight="1" x14ac:dyDescent="0.2">
      <c r="A401" s="170" t="s">
        <v>4528</v>
      </c>
      <c r="B401" s="171" t="s">
        <v>123</v>
      </c>
      <c r="C401" s="170" t="s">
        <v>19</v>
      </c>
      <c r="D401" s="170" t="s">
        <v>124</v>
      </c>
      <c r="E401" s="172" t="s">
        <v>4635</v>
      </c>
      <c r="F401" s="172"/>
      <c r="G401" s="173" t="s">
        <v>38</v>
      </c>
      <c r="H401" s="174">
        <v>1</v>
      </c>
      <c r="I401" s="175">
        <v>943.62</v>
      </c>
      <c r="J401" s="175">
        <v>943.62</v>
      </c>
    </row>
    <row r="402" spans="1:10" ht="39" customHeight="1" x14ac:dyDescent="0.2">
      <c r="A402" s="176" t="s">
        <v>4530</v>
      </c>
      <c r="B402" s="177" t="s">
        <v>4820</v>
      </c>
      <c r="C402" s="176" t="s">
        <v>19</v>
      </c>
      <c r="D402" s="176" t="s">
        <v>4821</v>
      </c>
      <c r="E402" s="178" t="s">
        <v>4635</v>
      </c>
      <c r="F402" s="178"/>
      <c r="G402" s="179" t="s">
        <v>71</v>
      </c>
      <c r="H402" s="180">
        <v>10</v>
      </c>
      <c r="I402" s="181">
        <v>7.13</v>
      </c>
      <c r="J402" s="181">
        <v>71.3</v>
      </c>
    </row>
    <row r="403" spans="1:10" ht="39" customHeight="1" x14ac:dyDescent="0.2">
      <c r="A403" s="176" t="s">
        <v>4530</v>
      </c>
      <c r="B403" s="177" t="s">
        <v>4633</v>
      </c>
      <c r="C403" s="176" t="s">
        <v>19</v>
      </c>
      <c r="D403" s="176" t="s">
        <v>4634</v>
      </c>
      <c r="E403" s="178" t="s">
        <v>4635</v>
      </c>
      <c r="F403" s="178"/>
      <c r="G403" s="179" t="s">
        <v>38</v>
      </c>
      <c r="H403" s="180">
        <v>1</v>
      </c>
      <c r="I403" s="181">
        <v>381.11</v>
      </c>
      <c r="J403" s="181">
        <v>381.11</v>
      </c>
    </row>
    <row r="404" spans="1:10" ht="39" customHeight="1" x14ac:dyDescent="0.2">
      <c r="A404" s="176" t="s">
        <v>4530</v>
      </c>
      <c r="B404" s="177" t="s">
        <v>4818</v>
      </c>
      <c r="C404" s="176" t="s">
        <v>19</v>
      </c>
      <c r="D404" s="176" t="s">
        <v>4819</v>
      </c>
      <c r="E404" s="178" t="s">
        <v>4635</v>
      </c>
      <c r="F404" s="178"/>
      <c r="G404" s="179" t="s">
        <v>38</v>
      </c>
      <c r="H404" s="180">
        <v>1</v>
      </c>
      <c r="I404" s="181">
        <v>309.38</v>
      </c>
      <c r="J404" s="181">
        <v>309.38</v>
      </c>
    </row>
    <row r="405" spans="1:10" ht="39" customHeight="1" x14ac:dyDescent="0.2">
      <c r="A405" s="176" t="s">
        <v>4530</v>
      </c>
      <c r="B405" s="177" t="s">
        <v>133</v>
      </c>
      <c r="C405" s="176" t="s">
        <v>19</v>
      </c>
      <c r="D405" s="176" t="s">
        <v>134</v>
      </c>
      <c r="E405" s="178" t="s">
        <v>4635</v>
      </c>
      <c r="F405" s="178"/>
      <c r="G405" s="179" t="s">
        <v>38</v>
      </c>
      <c r="H405" s="180">
        <v>1</v>
      </c>
      <c r="I405" s="181">
        <v>181.83</v>
      </c>
      <c r="J405" s="181">
        <v>181.83</v>
      </c>
    </row>
    <row r="406" spans="1:10" x14ac:dyDescent="0.2">
      <c r="A406" s="188"/>
      <c r="B406" s="188"/>
      <c r="C406" s="188"/>
      <c r="D406" s="188"/>
      <c r="E406" s="188" t="s">
        <v>4534</v>
      </c>
      <c r="F406" s="189">
        <v>191.77</v>
      </c>
      <c r="G406" s="188" t="s">
        <v>4535</v>
      </c>
      <c r="H406" s="189">
        <v>0</v>
      </c>
      <c r="I406" s="188" t="s">
        <v>4536</v>
      </c>
      <c r="J406" s="189">
        <v>191.77</v>
      </c>
    </row>
    <row r="407" spans="1:10" x14ac:dyDescent="0.2">
      <c r="A407" s="188"/>
      <c r="B407" s="188"/>
      <c r="C407" s="188"/>
      <c r="D407" s="188"/>
      <c r="E407" s="188" t="s">
        <v>4537</v>
      </c>
      <c r="F407" s="189">
        <v>235.9</v>
      </c>
      <c r="G407" s="188"/>
      <c r="H407" s="190" t="s">
        <v>4538</v>
      </c>
      <c r="I407" s="190"/>
      <c r="J407" s="189">
        <v>1179.52</v>
      </c>
    </row>
    <row r="408" spans="1:10" ht="49.9" customHeight="1" thickBot="1" x14ac:dyDescent="0.25">
      <c r="A408" s="191"/>
      <c r="B408" s="191"/>
      <c r="C408" s="191"/>
      <c r="D408" s="191"/>
      <c r="E408" s="191"/>
      <c r="F408" s="191"/>
      <c r="G408" s="191" t="s">
        <v>4539</v>
      </c>
      <c r="H408" s="192" t="s">
        <v>4826</v>
      </c>
      <c r="I408" s="191" t="s">
        <v>4541</v>
      </c>
      <c r="J408" s="193">
        <v>7077.12</v>
      </c>
    </row>
    <row r="409" spans="1:10" ht="1.1499999999999999" customHeight="1" thickTop="1" x14ac:dyDescent="0.2">
      <c r="A409" s="194"/>
      <c r="B409" s="194"/>
      <c r="C409" s="194"/>
      <c r="D409" s="194"/>
      <c r="E409" s="194"/>
      <c r="F409" s="194"/>
      <c r="G409" s="194"/>
      <c r="H409" s="194"/>
      <c r="I409" s="194"/>
      <c r="J409" s="194"/>
    </row>
    <row r="410" spans="1:10" ht="18" customHeight="1" x14ac:dyDescent="0.2">
      <c r="A410" s="166" t="s">
        <v>125</v>
      </c>
      <c r="B410" s="167" t="s">
        <v>4</v>
      </c>
      <c r="C410" s="166" t="s">
        <v>5</v>
      </c>
      <c r="D410" s="166" t="s">
        <v>6</v>
      </c>
      <c r="E410" s="168" t="s">
        <v>904</v>
      </c>
      <c r="F410" s="168"/>
      <c r="G410" s="169" t="s">
        <v>7</v>
      </c>
      <c r="H410" s="167" t="s">
        <v>8</v>
      </c>
      <c r="I410" s="167" t="s">
        <v>9</v>
      </c>
      <c r="J410" s="167" t="s">
        <v>11</v>
      </c>
    </row>
    <row r="411" spans="1:10" ht="64.900000000000006" customHeight="1" x14ac:dyDescent="0.2">
      <c r="A411" s="170" t="s">
        <v>4528</v>
      </c>
      <c r="B411" s="171" t="s">
        <v>123</v>
      </c>
      <c r="C411" s="170" t="s">
        <v>19</v>
      </c>
      <c r="D411" s="170" t="s">
        <v>124</v>
      </c>
      <c r="E411" s="172" t="s">
        <v>4635</v>
      </c>
      <c r="F411" s="172"/>
      <c r="G411" s="173" t="s">
        <v>38</v>
      </c>
      <c r="H411" s="174">
        <v>1</v>
      </c>
      <c r="I411" s="175">
        <v>943.62</v>
      </c>
      <c r="J411" s="175">
        <v>943.62</v>
      </c>
    </row>
    <row r="412" spans="1:10" ht="39" customHeight="1" x14ac:dyDescent="0.2">
      <c r="A412" s="176" t="s">
        <v>4530</v>
      </c>
      <c r="B412" s="177" t="s">
        <v>4820</v>
      </c>
      <c r="C412" s="176" t="s">
        <v>19</v>
      </c>
      <c r="D412" s="176" t="s">
        <v>4821</v>
      </c>
      <c r="E412" s="178" t="s">
        <v>4635</v>
      </c>
      <c r="F412" s="178"/>
      <c r="G412" s="179" t="s">
        <v>71</v>
      </c>
      <c r="H412" s="180">
        <v>10</v>
      </c>
      <c r="I412" s="181">
        <v>7.13</v>
      </c>
      <c r="J412" s="181">
        <v>71.3</v>
      </c>
    </row>
    <row r="413" spans="1:10" ht="39" customHeight="1" x14ac:dyDescent="0.2">
      <c r="A413" s="176" t="s">
        <v>4530</v>
      </c>
      <c r="B413" s="177" t="s">
        <v>4633</v>
      </c>
      <c r="C413" s="176" t="s">
        <v>19</v>
      </c>
      <c r="D413" s="176" t="s">
        <v>4634</v>
      </c>
      <c r="E413" s="178" t="s">
        <v>4635</v>
      </c>
      <c r="F413" s="178"/>
      <c r="G413" s="179" t="s">
        <v>38</v>
      </c>
      <c r="H413" s="180">
        <v>1</v>
      </c>
      <c r="I413" s="181">
        <v>381.11</v>
      </c>
      <c r="J413" s="181">
        <v>381.11</v>
      </c>
    </row>
    <row r="414" spans="1:10" ht="39" customHeight="1" x14ac:dyDescent="0.2">
      <c r="A414" s="176" t="s">
        <v>4530</v>
      </c>
      <c r="B414" s="177" t="s">
        <v>4818</v>
      </c>
      <c r="C414" s="176" t="s">
        <v>19</v>
      </c>
      <c r="D414" s="176" t="s">
        <v>4819</v>
      </c>
      <c r="E414" s="178" t="s">
        <v>4635</v>
      </c>
      <c r="F414" s="178"/>
      <c r="G414" s="179" t="s">
        <v>38</v>
      </c>
      <c r="H414" s="180">
        <v>1</v>
      </c>
      <c r="I414" s="181">
        <v>309.38</v>
      </c>
      <c r="J414" s="181">
        <v>309.38</v>
      </c>
    </row>
    <row r="415" spans="1:10" ht="39" customHeight="1" x14ac:dyDescent="0.2">
      <c r="A415" s="176" t="s">
        <v>4530</v>
      </c>
      <c r="B415" s="177" t="s">
        <v>133</v>
      </c>
      <c r="C415" s="176" t="s">
        <v>19</v>
      </c>
      <c r="D415" s="176" t="s">
        <v>134</v>
      </c>
      <c r="E415" s="178" t="s">
        <v>4635</v>
      </c>
      <c r="F415" s="178"/>
      <c r="G415" s="179" t="s">
        <v>38</v>
      </c>
      <c r="H415" s="180">
        <v>1</v>
      </c>
      <c r="I415" s="181">
        <v>181.83</v>
      </c>
      <c r="J415" s="181">
        <v>181.83</v>
      </c>
    </row>
    <row r="416" spans="1:10" x14ac:dyDescent="0.2">
      <c r="A416" s="188"/>
      <c r="B416" s="188"/>
      <c r="C416" s="188"/>
      <c r="D416" s="188"/>
      <c r="E416" s="188" t="s">
        <v>4534</v>
      </c>
      <c r="F416" s="189">
        <v>191.77</v>
      </c>
      <c r="G416" s="188" t="s">
        <v>4535</v>
      </c>
      <c r="H416" s="189">
        <v>0</v>
      </c>
      <c r="I416" s="188" t="s">
        <v>4536</v>
      </c>
      <c r="J416" s="189">
        <v>191.77</v>
      </c>
    </row>
    <row r="417" spans="1:10" x14ac:dyDescent="0.2">
      <c r="A417" s="188"/>
      <c r="B417" s="188"/>
      <c r="C417" s="188"/>
      <c r="D417" s="188"/>
      <c r="E417" s="188" t="s">
        <v>4537</v>
      </c>
      <c r="F417" s="189">
        <v>235.9</v>
      </c>
      <c r="G417" s="188"/>
      <c r="H417" s="190" t="s">
        <v>4538</v>
      </c>
      <c r="I417" s="190"/>
      <c r="J417" s="189">
        <v>1179.52</v>
      </c>
    </row>
    <row r="418" spans="1:10" ht="49.9" customHeight="1" thickBot="1" x14ac:dyDescent="0.25">
      <c r="A418" s="191"/>
      <c r="B418" s="191"/>
      <c r="C418" s="191"/>
      <c r="D418" s="191"/>
      <c r="E418" s="191"/>
      <c r="F418" s="191"/>
      <c r="G418" s="191" t="s">
        <v>4539</v>
      </c>
      <c r="H418" s="192" t="s">
        <v>4540</v>
      </c>
      <c r="I418" s="191" t="s">
        <v>4541</v>
      </c>
      <c r="J418" s="193">
        <v>4718.08</v>
      </c>
    </row>
    <row r="419" spans="1:10" ht="1.1499999999999999" customHeight="1" thickTop="1" x14ac:dyDescent="0.2">
      <c r="A419" s="194"/>
      <c r="B419" s="194"/>
      <c r="C419" s="194"/>
      <c r="D419" s="194"/>
      <c r="E419" s="194"/>
      <c r="F419" s="194"/>
      <c r="G419" s="194"/>
      <c r="H419" s="194"/>
      <c r="I419" s="194"/>
      <c r="J419" s="194"/>
    </row>
    <row r="420" spans="1:10" ht="18" customHeight="1" x14ac:dyDescent="0.2">
      <c r="A420" s="166" t="s">
        <v>126</v>
      </c>
      <c r="B420" s="167" t="s">
        <v>4</v>
      </c>
      <c r="C420" s="166" t="s">
        <v>5</v>
      </c>
      <c r="D420" s="166" t="s">
        <v>6</v>
      </c>
      <c r="E420" s="168" t="s">
        <v>904</v>
      </c>
      <c r="F420" s="168"/>
      <c r="G420" s="169" t="s">
        <v>7</v>
      </c>
      <c r="H420" s="167" t="s">
        <v>8</v>
      </c>
      <c r="I420" s="167" t="s">
        <v>9</v>
      </c>
      <c r="J420" s="167" t="s">
        <v>11</v>
      </c>
    </row>
    <row r="421" spans="1:10" ht="64.900000000000006" customHeight="1" x14ac:dyDescent="0.2">
      <c r="A421" s="170" t="s">
        <v>4528</v>
      </c>
      <c r="B421" s="171" t="s">
        <v>123</v>
      </c>
      <c r="C421" s="170" t="s">
        <v>19</v>
      </c>
      <c r="D421" s="170" t="s">
        <v>124</v>
      </c>
      <c r="E421" s="172" t="s">
        <v>4635</v>
      </c>
      <c r="F421" s="172"/>
      <c r="G421" s="173" t="s">
        <v>38</v>
      </c>
      <c r="H421" s="174">
        <v>1</v>
      </c>
      <c r="I421" s="175">
        <v>943.62</v>
      </c>
      <c r="J421" s="175">
        <v>943.62</v>
      </c>
    </row>
    <row r="422" spans="1:10" ht="39" customHeight="1" x14ac:dyDescent="0.2">
      <c r="A422" s="176" t="s">
        <v>4530</v>
      </c>
      <c r="B422" s="177" t="s">
        <v>4820</v>
      </c>
      <c r="C422" s="176" t="s">
        <v>19</v>
      </c>
      <c r="D422" s="176" t="s">
        <v>4821</v>
      </c>
      <c r="E422" s="178" t="s">
        <v>4635</v>
      </c>
      <c r="F422" s="178"/>
      <c r="G422" s="179" t="s">
        <v>71</v>
      </c>
      <c r="H422" s="180">
        <v>10</v>
      </c>
      <c r="I422" s="181">
        <v>7.13</v>
      </c>
      <c r="J422" s="181">
        <v>71.3</v>
      </c>
    </row>
    <row r="423" spans="1:10" ht="39" customHeight="1" x14ac:dyDescent="0.2">
      <c r="A423" s="176" t="s">
        <v>4530</v>
      </c>
      <c r="B423" s="177" t="s">
        <v>4633</v>
      </c>
      <c r="C423" s="176" t="s">
        <v>19</v>
      </c>
      <c r="D423" s="176" t="s">
        <v>4634</v>
      </c>
      <c r="E423" s="178" t="s">
        <v>4635</v>
      </c>
      <c r="F423" s="178"/>
      <c r="G423" s="179" t="s">
        <v>38</v>
      </c>
      <c r="H423" s="180">
        <v>1</v>
      </c>
      <c r="I423" s="181">
        <v>381.11</v>
      </c>
      <c r="J423" s="181">
        <v>381.11</v>
      </c>
    </row>
    <row r="424" spans="1:10" ht="39" customHeight="1" x14ac:dyDescent="0.2">
      <c r="A424" s="176" t="s">
        <v>4530</v>
      </c>
      <c r="B424" s="177" t="s">
        <v>4818</v>
      </c>
      <c r="C424" s="176" t="s">
        <v>19</v>
      </c>
      <c r="D424" s="176" t="s">
        <v>4819</v>
      </c>
      <c r="E424" s="178" t="s">
        <v>4635</v>
      </c>
      <c r="F424" s="178"/>
      <c r="G424" s="179" t="s">
        <v>38</v>
      </c>
      <c r="H424" s="180">
        <v>1</v>
      </c>
      <c r="I424" s="181">
        <v>309.38</v>
      </c>
      <c r="J424" s="181">
        <v>309.38</v>
      </c>
    </row>
    <row r="425" spans="1:10" ht="39" customHeight="1" x14ac:dyDescent="0.2">
      <c r="A425" s="176" t="s">
        <v>4530</v>
      </c>
      <c r="B425" s="177" t="s">
        <v>133</v>
      </c>
      <c r="C425" s="176" t="s">
        <v>19</v>
      </c>
      <c r="D425" s="176" t="s">
        <v>134</v>
      </c>
      <c r="E425" s="178" t="s">
        <v>4635</v>
      </c>
      <c r="F425" s="178"/>
      <c r="G425" s="179" t="s">
        <v>38</v>
      </c>
      <c r="H425" s="180">
        <v>1</v>
      </c>
      <c r="I425" s="181">
        <v>181.83</v>
      </c>
      <c r="J425" s="181">
        <v>181.83</v>
      </c>
    </row>
    <row r="426" spans="1:10" x14ac:dyDescent="0.2">
      <c r="A426" s="188"/>
      <c r="B426" s="188"/>
      <c r="C426" s="188"/>
      <c r="D426" s="188"/>
      <c r="E426" s="188" t="s">
        <v>4534</v>
      </c>
      <c r="F426" s="189">
        <v>191.77</v>
      </c>
      <c r="G426" s="188" t="s">
        <v>4535</v>
      </c>
      <c r="H426" s="189">
        <v>0</v>
      </c>
      <c r="I426" s="188" t="s">
        <v>4536</v>
      </c>
      <c r="J426" s="189">
        <v>191.77</v>
      </c>
    </row>
    <row r="427" spans="1:10" x14ac:dyDescent="0.2">
      <c r="A427" s="188"/>
      <c r="B427" s="188"/>
      <c r="C427" s="188"/>
      <c r="D427" s="188"/>
      <c r="E427" s="188" t="s">
        <v>4537</v>
      </c>
      <c r="F427" s="189">
        <v>235.9</v>
      </c>
      <c r="G427" s="188"/>
      <c r="H427" s="190" t="s">
        <v>4538</v>
      </c>
      <c r="I427" s="190"/>
      <c r="J427" s="189">
        <v>1179.52</v>
      </c>
    </row>
    <row r="428" spans="1:10" ht="49.9" customHeight="1" thickBot="1" x14ac:dyDescent="0.25">
      <c r="A428" s="191"/>
      <c r="B428" s="191"/>
      <c r="C428" s="191"/>
      <c r="D428" s="191"/>
      <c r="E428" s="191"/>
      <c r="F428" s="191"/>
      <c r="G428" s="191" t="s">
        <v>4539</v>
      </c>
      <c r="H428" s="192" t="s">
        <v>1136</v>
      </c>
      <c r="I428" s="191" t="s">
        <v>4541</v>
      </c>
      <c r="J428" s="193">
        <v>11795.2</v>
      </c>
    </row>
    <row r="429" spans="1:10" ht="1.1499999999999999" customHeight="1" thickTop="1" x14ac:dyDescent="0.2">
      <c r="A429" s="194"/>
      <c r="B429" s="194"/>
      <c r="C429" s="194"/>
      <c r="D429" s="194"/>
      <c r="E429" s="194"/>
      <c r="F429" s="194"/>
      <c r="G429" s="194"/>
      <c r="H429" s="194"/>
      <c r="I429" s="194"/>
      <c r="J429" s="194"/>
    </row>
    <row r="430" spans="1:10" ht="18" customHeight="1" x14ac:dyDescent="0.2">
      <c r="A430" s="166" t="s">
        <v>127</v>
      </c>
      <c r="B430" s="167" t="s">
        <v>4</v>
      </c>
      <c r="C430" s="166" t="s">
        <v>5</v>
      </c>
      <c r="D430" s="166" t="s">
        <v>6</v>
      </c>
      <c r="E430" s="168" t="s">
        <v>904</v>
      </c>
      <c r="F430" s="168"/>
      <c r="G430" s="169" t="s">
        <v>7</v>
      </c>
      <c r="H430" s="167" t="s">
        <v>8</v>
      </c>
      <c r="I430" s="167" t="s">
        <v>9</v>
      </c>
      <c r="J430" s="167" t="s">
        <v>11</v>
      </c>
    </row>
    <row r="431" spans="1:10" ht="39" customHeight="1" x14ac:dyDescent="0.2">
      <c r="A431" s="170" t="s">
        <v>4528</v>
      </c>
      <c r="B431" s="171" t="s">
        <v>128</v>
      </c>
      <c r="C431" s="170" t="s">
        <v>47</v>
      </c>
      <c r="D431" s="170" t="s">
        <v>129</v>
      </c>
      <c r="E431" s="172" t="s">
        <v>4824</v>
      </c>
      <c r="F431" s="172"/>
      <c r="G431" s="173" t="s">
        <v>38</v>
      </c>
      <c r="H431" s="174">
        <v>1</v>
      </c>
      <c r="I431" s="175">
        <v>703.96</v>
      </c>
      <c r="J431" s="175">
        <v>703.96</v>
      </c>
    </row>
    <row r="432" spans="1:10" ht="39" customHeight="1" x14ac:dyDescent="0.2">
      <c r="A432" s="182" t="s">
        <v>4533</v>
      </c>
      <c r="B432" s="183" t="s">
        <v>1364</v>
      </c>
      <c r="C432" s="182" t="s">
        <v>47</v>
      </c>
      <c r="D432" s="182" t="s">
        <v>129</v>
      </c>
      <c r="E432" s="184" t="s">
        <v>941</v>
      </c>
      <c r="F432" s="184"/>
      <c r="G432" s="185" t="s">
        <v>38</v>
      </c>
      <c r="H432" s="186">
        <v>1</v>
      </c>
      <c r="I432" s="187">
        <v>703.96</v>
      </c>
      <c r="J432" s="187">
        <v>703.96</v>
      </c>
    </row>
    <row r="433" spans="1:10" x14ac:dyDescent="0.2">
      <c r="A433" s="188"/>
      <c r="B433" s="188"/>
      <c r="C433" s="188"/>
      <c r="D433" s="188"/>
      <c r="E433" s="188" t="s">
        <v>4534</v>
      </c>
      <c r="F433" s="189">
        <v>0</v>
      </c>
      <c r="G433" s="188" t="s">
        <v>4535</v>
      </c>
      <c r="H433" s="189">
        <v>0</v>
      </c>
      <c r="I433" s="188" t="s">
        <v>4536</v>
      </c>
      <c r="J433" s="189">
        <v>0</v>
      </c>
    </row>
    <row r="434" spans="1:10" x14ac:dyDescent="0.2">
      <c r="A434" s="188"/>
      <c r="B434" s="188"/>
      <c r="C434" s="188"/>
      <c r="D434" s="188"/>
      <c r="E434" s="188" t="s">
        <v>4537</v>
      </c>
      <c r="F434" s="189">
        <v>175.99</v>
      </c>
      <c r="G434" s="188"/>
      <c r="H434" s="190" t="s">
        <v>4538</v>
      </c>
      <c r="I434" s="190"/>
      <c r="J434" s="189">
        <v>879.95</v>
      </c>
    </row>
    <row r="435" spans="1:10" ht="49.9" customHeight="1" thickBot="1" x14ac:dyDescent="0.25">
      <c r="A435" s="191"/>
      <c r="B435" s="191"/>
      <c r="C435" s="191"/>
      <c r="D435" s="191"/>
      <c r="E435" s="191"/>
      <c r="F435" s="191"/>
      <c r="G435" s="191" t="s">
        <v>4539</v>
      </c>
      <c r="H435" s="192" t="s">
        <v>1137</v>
      </c>
      <c r="I435" s="191" t="s">
        <v>4541</v>
      </c>
      <c r="J435" s="193">
        <v>7039.6</v>
      </c>
    </row>
    <row r="436" spans="1:10" ht="1.1499999999999999" customHeight="1" thickTop="1" x14ac:dyDescent="0.2">
      <c r="A436" s="194"/>
      <c r="B436" s="194"/>
      <c r="C436" s="194"/>
      <c r="D436" s="194"/>
      <c r="E436" s="194"/>
      <c r="F436" s="194"/>
      <c r="G436" s="194"/>
      <c r="H436" s="194"/>
      <c r="I436" s="194"/>
      <c r="J436" s="194"/>
    </row>
    <row r="437" spans="1:10" ht="24" customHeight="1" x14ac:dyDescent="0.2">
      <c r="A437" s="162" t="s">
        <v>130</v>
      </c>
      <c r="B437" s="162"/>
      <c r="C437" s="162"/>
      <c r="D437" s="162" t="s">
        <v>131</v>
      </c>
      <c r="E437" s="162"/>
      <c r="F437" s="163"/>
      <c r="G437" s="163"/>
      <c r="H437" s="164"/>
      <c r="I437" s="162"/>
      <c r="J437" s="165">
        <v>6226.37</v>
      </c>
    </row>
    <row r="438" spans="1:10" ht="18" customHeight="1" x14ac:dyDescent="0.2">
      <c r="A438" s="166" t="s">
        <v>132</v>
      </c>
      <c r="B438" s="167" t="s">
        <v>4</v>
      </c>
      <c r="C438" s="166" t="s">
        <v>5</v>
      </c>
      <c r="D438" s="166" t="s">
        <v>6</v>
      </c>
      <c r="E438" s="168" t="s">
        <v>904</v>
      </c>
      <c r="F438" s="168"/>
      <c r="G438" s="169" t="s">
        <v>7</v>
      </c>
      <c r="H438" s="167" t="s">
        <v>8</v>
      </c>
      <c r="I438" s="167" t="s">
        <v>9</v>
      </c>
      <c r="J438" s="167" t="s">
        <v>11</v>
      </c>
    </row>
    <row r="439" spans="1:10" ht="39" customHeight="1" x14ac:dyDescent="0.2">
      <c r="A439" s="170" t="s">
        <v>4528</v>
      </c>
      <c r="B439" s="171" t="s">
        <v>133</v>
      </c>
      <c r="C439" s="170" t="s">
        <v>19</v>
      </c>
      <c r="D439" s="170" t="s">
        <v>134</v>
      </c>
      <c r="E439" s="172" t="s">
        <v>4635</v>
      </c>
      <c r="F439" s="172"/>
      <c r="G439" s="173" t="s">
        <v>38</v>
      </c>
      <c r="H439" s="174">
        <v>1</v>
      </c>
      <c r="I439" s="175">
        <v>181.83</v>
      </c>
      <c r="J439" s="175">
        <v>181.83</v>
      </c>
    </row>
    <row r="440" spans="1:10" ht="24" customHeight="1" x14ac:dyDescent="0.2">
      <c r="A440" s="176" t="s">
        <v>4530</v>
      </c>
      <c r="B440" s="177" t="s">
        <v>4548</v>
      </c>
      <c r="C440" s="176" t="s">
        <v>19</v>
      </c>
      <c r="D440" s="176" t="s">
        <v>4549</v>
      </c>
      <c r="E440" s="178" t="s">
        <v>4550</v>
      </c>
      <c r="F440" s="178"/>
      <c r="G440" s="179" t="s">
        <v>916</v>
      </c>
      <c r="H440" s="180">
        <v>0.501</v>
      </c>
      <c r="I440" s="181">
        <v>23.43</v>
      </c>
      <c r="J440" s="181">
        <v>11.73</v>
      </c>
    </row>
    <row r="441" spans="1:10" ht="25.9" customHeight="1" x14ac:dyDescent="0.2">
      <c r="A441" s="176" t="s">
        <v>4530</v>
      </c>
      <c r="B441" s="177" t="s">
        <v>4827</v>
      </c>
      <c r="C441" s="176" t="s">
        <v>19</v>
      </c>
      <c r="D441" s="176" t="s">
        <v>4828</v>
      </c>
      <c r="E441" s="178" t="s">
        <v>4550</v>
      </c>
      <c r="F441" s="178"/>
      <c r="G441" s="179" t="s">
        <v>916</v>
      </c>
      <c r="H441" s="180">
        <v>1.002</v>
      </c>
      <c r="I441" s="181">
        <v>26.89</v>
      </c>
      <c r="J441" s="181">
        <v>26.94</v>
      </c>
    </row>
    <row r="442" spans="1:10" ht="52.15" customHeight="1" x14ac:dyDescent="0.2">
      <c r="A442" s="182" t="s">
        <v>4533</v>
      </c>
      <c r="B442" s="183" t="s">
        <v>1457</v>
      </c>
      <c r="C442" s="182" t="s">
        <v>19</v>
      </c>
      <c r="D442" s="182" t="s">
        <v>1458</v>
      </c>
      <c r="E442" s="184" t="s">
        <v>941</v>
      </c>
      <c r="F442" s="184"/>
      <c r="G442" s="185" t="s">
        <v>1459</v>
      </c>
      <c r="H442" s="186">
        <v>1</v>
      </c>
      <c r="I442" s="187">
        <v>143.16</v>
      </c>
      <c r="J442" s="187">
        <v>143.16</v>
      </c>
    </row>
    <row r="443" spans="1:10" x14ac:dyDescent="0.2">
      <c r="A443" s="188"/>
      <c r="B443" s="188"/>
      <c r="C443" s="188"/>
      <c r="D443" s="188"/>
      <c r="E443" s="188" t="s">
        <v>4534</v>
      </c>
      <c r="F443" s="189">
        <v>23.88</v>
      </c>
      <c r="G443" s="188" t="s">
        <v>4535</v>
      </c>
      <c r="H443" s="189">
        <v>0</v>
      </c>
      <c r="I443" s="188" t="s">
        <v>4536</v>
      </c>
      <c r="J443" s="189">
        <v>23.88</v>
      </c>
    </row>
    <row r="444" spans="1:10" x14ac:dyDescent="0.2">
      <c r="A444" s="188"/>
      <c r="B444" s="188"/>
      <c r="C444" s="188"/>
      <c r="D444" s="188"/>
      <c r="E444" s="188" t="s">
        <v>4537</v>
      </c>
      <c r="F444" s="189">
        <v>45.45</v>
      </c>
      <c r="G444" s="188"/>
      <c r="H444" s="190" t="s">
        <v>4538</v>
      </c>
      <c r="I444" s="190"/>
      <c r="J444" s="189">
        <v>227.28</v>
      </c>
    </row>
    <row r="445" spans="1:10" ht="49.9" customHeight="1" thickBot="1" x14ac:dyDescent="0.25">
      <c r="A445" s="191"/>
      <c r="B445" s="191"/>
      <c r="C445" s="191"/>
      <c r="D445" s="191"/>
      <c r="E445" s="191"/>
      <c r="F445" s="191"/>
      <c r="G445" s="191" t="s">
        <v>4539</v>
      </c>
      <c r="H445" s="192" t="s">
        <v>1137</v>
      </c>
      <c r="I445" s="191" t="s">
        <v>4541</v>
      </c>
      <c r="J445" s="193">
        <v>1818.24</v>
      </c>
    </row>
    <row r="446" spans="1:10" ht="1.1499999999999999" customHeight="1" thickTop="1" x14ac:dyDescent="0.2">
      <c r="A446" s="194"/>
      <c r="B446" s="194"/>
      <c r="C446" s="194"/>
      <c r="D446" s="194"/>
      <c r="E446" s="194"/>
      <c r="F446" s="194"/>
      <c r="G446" s="194"/>
      <c r="H446" s="194"/>
      <c r="I446" s="194"/>
      <c r="J446" s="194"/>
    </row>
    <row r="447" spans="1:10" ht="18" customHeight="1" x14ac:dyDescent="0.2">
      <c r="A447" s="166" t="s">
        <v>135</v>
      </c>
      <c r="B447" s="167" t="s">
        <v>4</v>
      </c>
      <c r="C447" s="166" t="s">
        <v>5</v>
      </c>
      <c r="D447" s="166" t="s">
        <v>6</v>
      </c>
      <c r="E447" s="168" t="s">
        <v>904</v>
      </c>
      <c r="F447" s="168"/>
      <c r="G447" s="169" t="s">
        <v>7</v>
      </c>
      <c r="H447" s="167" t="s">
        <v>8</v>
      </c>
      <c r="I447" s="167" t="s">
        <v>9</v>
      </c>
      <c r="J447" s="167" t="s">
        <v>11</v>
      </c>
    </row>
    <row r="448" spans="1:10" ht="39" customHeight="1" x14ac:dyDescent="0.2">
      <c r="A448" s="170" t="s">
        <v>4528</v>
      </c>
      <c r="B448" s="171" t="s">
        <v>136</v>
      </c>
      <c r="C448" s="170" t="s">
        <v>19</v>
      </c>
      <c r="D448" s="170" t="s">
        <v>137</v>
      </c>
      <c r="E448" s="172" t="s">
        <v>4614</v>
      </c>
      <c r="F448" s="172"/>
      <c r="G448" s="173" t="s">
        <v>38</v>
      </c>
      <c r="H448" s="174">
        <v>1</v>
      </c>
      <c r="I448" s="175">
        <v>293.69</v>
      </c>
      <c r="J448" s="175">
        <v>293.69</v>
      </c>
    </row>
    <row r="449" spans="1:10" ht="24" customHeight="1" x14ac:dyDescent="0.2">
      <c r="A449" s="176" t="s">
        <v>4530</v>
      </c>
      <c r="B449" s="177" t="s">
        <v>4548</v>
      </c>
      <c r="C449" s="176" t="s">
        <v>19</v>
      </c>
      <c r="D449" s="176" t="s">
        <v>4549</v>
      </c>
      <c r="E449" s="178" t="s">
        <v>4550</v>
      </c>
      <c r="F449" s="178"/>
      <c r="G449" s="179" t="s">
        <v>916</v>
      </c>
      <c r="H449" s="180">
        <v>0.29880000000000001</v>
      </c>
      <c r="I449" s="181">
        <v>23.43</v>
      </c>
      <c r="J449" s="181">
        <v>7</v>
      </c>
    </row>
    <row r="450" spans="1:10" ht="25.9" customHeight="1" x14ac:dyDescent="0.2">
      <c r="A450" s="176" t="s">
        <v>4530</v>
      </c>
      <c r="B450" s="177" t="s">
        <v>4829</v>
      </c>
      <c r="C450" s="176" t="s">
        <v>19</v>
      </c>
      <c r="D450" s="176" t="s">
        <v>4830</v>
      </c>
      <c r="E450" s="178" t="s">
        <v>4550</v>
      </c>
      <c r="F450" s="178"/>
      <c r="G450" s="179" t="s">
        <v>916</v>
      </c>
      <c r="H450" s="180">
        <v>0.94850000000000001</v>
      </c>
      <c r="I450" s="181">
        <v>27.59</v>
      </c>
      <c r="J450" s="181">
        <v>26.16</v>
      </c>
    </row>
    <row r="451" spans="1:10" ht="25.9" customHeight="1" x14ac:dyDescent="0.2">
      <c r="A451" s="182" t="s">
        <v>4533</v>
      </c>
      <c r="B451" s="183" t="s">
        <v>1234</v>
      </c>
      <c r="C451" s="182" t="s">
        <v>19</v>
      </c>
      <c r="D451" s="182" t="s">
        <v>1235</v>
      </c>
      <c r="E451" s="184" t="s">
        <v>941</v>
      </c>
      <c r="F451" s="184"/>
      <c r="G451" s="185" t="s">
        <v>38</v>
      </c>
      <c r="H451" s="186">
        <v>1</v>
      </c>
      <c r="I451" s="187">
        <v>149.59</v>
      </c>
      <c r="J451" s="187">
        <v>149.59</v>
      </c>
    </row>
    <row r="452" spans="1:10" ht="39" customHeight="1" x14ac:dyDescent="0.2">
      <c r="A452" s="182" t="s">
        <v>4533</v>
      </c>
      <c r="B452" s="183" t="s">
        <v>1285</v>
      </c>
      <c r="C452" s="182" t="s">
        <v>19</v>
      </c>
      <c r="D452" s="182" t="s">
        <v>1286</v>
      </c>
      <c r="E452" s="184" t="s">
        <v>941</v>
      </c>
      <c r="F452" s="184"/>
      <c r="G452" s="185" t="s">
        <v>38</v>
      </c>
      <c r="H452" s="186">
        <v>6</v>
      </c>
      <c r="I452" s="187">
        <v>18.489999999999998</v>
      </c>
      <c r="J452" s="187">
        <v>110.94</v>
      </c>
    </row>
    <row r="453" spans="1:10" x14ac:dyDescent="0.2">
      <c r="A453" s="188"/>
      <c r="B453" s="188"/>
      <c r="C453" s="188"/>
      <c r="D453" s="188"/>
      <c r="E453" s="188" t="s">
        <v>4534</v>
      </c>
      <c r="F453" s="189">
        <v>21.31</v>
      </c>
      <c r="G453" s="188" t="s">
        <v>4535</v>
      </c>
      <c r="H453" s="189">
        <v>0</v>
      </c>
      <c r="I453" s="188" t="s">
        <v>4536</v>
      </c>
      <c r="J453" s="189">
        <v>21.31</v>
      </c>
    </row>
    <row r="454" spans="1:10" x14ac:dyDescent="0.2">
      <c r="A454" s="188"/>
      <c r="B454" s="188"/>
      <c r="C454" s="188"/>
      <c r="D454" s="188"/>
      <c r="E454" s="188" t="s">
        <v>4537</v>
      </c>
      <c r="F454" s="189">
        <v>73.42</v>
      </c>
      <c r="G454" s="188"/>
      <c r="H454" s="190" t="s">
        <v>4538</v>
      </c>
      <c r="I454" s="190"/>
      <c r="J454" s="189">
        <v>367.11</v>
      </c>
    </row>
    <row r="455" spans="1:10" ht="49.9" customHeight="1" thickBot="1" x14ac:dyDescent="0.25">
      <c r="A455" s="191"/>
      <c r="B455" s="191"/>
      <c r="C455" s="191"/>
      <c r="D455" s="191"/>
      <c r="E455" s="191"/>
      <c r="F455" s="191"/>
      <c r="G455" s="191" t="s">
        <v>4539</v>
      </c>
      <c r="H455" s="192" t="s">
        <v>4831</v>
      </c>
      <c r="I455" s="191" t="s">
        <v>4541</v>
      </c>
      <c r="J455" s="193">
        <v>3083.72</v>
      </c>
    </row>
    <row r="456" spans="1:10" ht="1.1499999999999999" customHeight="1" thickTop="1" x14ac:dyDescent="0.2">
      <c r="A456" s="194"/>
      <c r="B456" s="194"/>
      <c r="C456" s="194"/>
      <c r="D456" s="194"/>
      <c r="E456" s="194"/>
      <c r="F456" s="194"/>
      <c r="G456" s="194"/>
      <c r="H456" s="194"/>
      <c r="I456" s="194"/>
      <c r="J456" s="194"/>
    </row>
    <row r="457" spans="1:10" ht="18" customHeight="1" x14ac:dyDescent="0.2">
      <c r="A457" s="166" t="s">
        <v>138</v>
      </c>
      <c r="B457" s="167" t="s">
        <v>4</v>
      </c>
      <c r="C457" s="166" t="s">
        <v>5</v>
      </c>
      <c r="D457" s="166" t="s">
        <v>6</v>
      </c>
      <c r="E457" s="168" t="s">
        <v>904</v>
      </c>
      <c r="F457" s="168"/>
      <c r="G457" s="169" t="s">
        <v>7</v>
      </c>
      <c r="H457" s="167" t="s">
        <v>8</v>
      </c>
      <c r="I457" s="167" t="s">
        <v>9</v>
      </c>
      <c r="J457" s="167" t="s">
        <v>11</v>
      </c>
    </row>
    <row r="458" spans="1:10" ht="25.9" customHeight="1" x14ac:dyDescent="0.2">
      <c r="A458" s="170" t="s">
        <v>4528</v>
      </c>
      <c r="B458" s="171" t="s">
        <v>139</v>
      </c>
      <c r="C458" s="170" t="s">
        <v>47</v>
      </c>
      <c r="D458" s="170" t="s">
        <v>140</v>
      </c>
      <c r="E458" s="172" t="s">
        <v>4824</v>
      </c>
      <c r="F458" s="172"/>
      <c r="G458" s="173" t="s">
        <v>141</v>
      </c>
      <c r="H458" s="174">
        <v>1</v>
      </c>
      <c r="I458" s="175">
        <v>55.19</v>
      </c>
      <c r="J458" s="175">
        <v>55.19</v>
      </c>
    </row>
    <row r="459" spans="1:10" ht="25.9" customHeight="1" x14ac:dyDescent="0.2">
      <c r="A459" s="182" t="s">
        <v>4533</v>
      </c>
      <c r="B459" s="183" t="s">
        <v>2012</v>
      </c>
      <c r="C459" s="182" t="s">
        <v>47</v>
      </c>
      <c r="D459" s="182" t="s">
        <v>140</v>
      </c>
      <c r="E459" s="184" t="s">
        <v>941</v>
      </c>
      <c r="F459" s="184"/>
      <c r="G459" s="185" t="s">
        <v>141</v>
      </c>
      <c r="H459" s="186">
        <v>1</v>
      </c>
      <c r="I459" s="187">
        <v>55.19</v>
      </c>
      <c r="J459" s="187">
        <v>55.19</v>
      </c>
    </row>
    <row r="460" spans="1:10" x14ac:dyDescent="0.2">
      <c r="A460" s="188"/>
      <c r="B460" s="188"/>
      <c r="C460" s="188"/>
      <c r="D460" s="188"/>
      <c r="E460" s="188" t="s">
        <v>4534</v>
      </c>
      <c r="F460" s="189">
        <v>0</v>
      </c>
      <c r="G460" s="188" t="s">
        <v>4535</v>
      </c>
      <c r="H460" s="189">
        <v>0</v>
      </c>
      <c r="I460" s="188" t="s">
        <v>4536</v>
      </c>
      <c r="J460" s="189">
        <v>0</v>
      </c>
    </row>
    <row r="461" spans="1:10" x14ac:dyDescent="0.2">
      <c r="A461" s="188"/>
      <c r="B461" s="188"/>
      <c r="C461" s="188"/>
      <c r="D461" s="188"/>
      <c r="E461" s="188" t="s">
        <v>4537</v>
      </c>
      <c r="F461" s="189">
        <v>13.79</v>
      </c>
      <c r="G461" s="188"/>
      <c r="H461" s="190" t="s">
        <v>4538</v>
      </c>
      <c r="I461" s="190"/>
      <c r="J461" s="189">
        <v>68.98</v>
      </c>
    </row>
    <row r="462" spans="1:10" ht="49.9" customHeight="1" thickBot="1" x14ac:dyDescent="0.25">
      <c r="A462" s="191"/>
      <c r="B462" s="191"/>
      <c r="C462" s="191"/>
      <c r="D462" s="191"/>
      <c r="E462" s="191"/>
      <c r="F462" s="191"/>
      <c r="G462" s="191" t="s">
        <v>4539</v>
      </c>
      <c r="H462" s="192" t="s">
        <v>4832</v>
      </c>
      <c r="I462" s="191" t="s">
        <v>4541</v>
      </c>
      <c r="J462" s="193">
        <v>1324.41</v>
      </c>
    </row>
    <row r="463" spans="1:10" ht="1.1499999999999999" customHeight="1" thickTop="1" x14ac:dyDescent="0.2">
      <c r="A463" s="194"/>
      <c r="B463" s="194"/>
      <c r="C463" s="194"/>
      <c r="D463" s="194"/>
      <c r="E463" s="194"/>
      <c r="F463" s="194"/>
      <c r="G463" s="194"/>
      <c r="H463" s="194"/>
      <c r="I463" s="194"/>
      <c r="J463" s="194"/>
    </row>
    <row r="464" spans="1:10" ht="24" customHeight="1" x14ac:dyDescent="0.2">
      <c r="A464" s="162" t="s">
        <v>142</v>
      </c>
      <c r="B464" s="162"/>
      <c r="C464" s="162"/>
      <c r="D464" s="162" t="s">
        <v>143</v>
      </c>
      <c r="E464" s="162"/>
      <c r="F464" s="163"/>
      <c r="G464" s="163"/>
      <c r="H464" s="164"/>
      <c r="I464" s="162"/>
      <c r="J464" s="165">
        <v>109506.8</v>
      </c>
    </row>
    <row r="465" spans="1:10" ht="18" customHeight="1" x14ac:dyDescent="0.2">
      <c r="A465" s="166" t="s">
        <v>144</v>
      </c>
      <c r="B465" s="167" t="s">
        <v>4</v>
      </c>
      <c r="C465" s="166" t="s">
        <v>5</v>
      </c>
      <c r="D465" s="166" t="s">
        <v>6</v>
      </c>
      <c r="E465" s="168" t="s">
        <v>904</v>
      </c>
      <c r="F465" s="168"/>
      <c r="G465" s="169" t="s">
        <v>7</v>
      </c>
      <c r="H465" s="167" t="s">
        <v>8</v>
      </c>
      <c r="I465" s="167" t="s">
        <v>9</v>
      </c>
      <c r="J465" s="167" t="s">
        <v>11</v>
      </c>
    </row>
    <row r="466" spans="1:10" ht="39" customHeight="1" x14ac:dyDescent="0.2">
      <c r="A466" s="170" t="s">
        <v>4528</v>
      </c>
      <c r="B466" s="171" t="s">
        <v>145</v>
      </c>
      <c r="C466" s="170" t="s">
        <v>47</v>
      </c>
      <c r="D466" s="170" t="s">
        <v>146</v>
      </c>
      <c r="E466" s="172" t="s">
        <v>4824</v>
      </c>
      <c r="F466" s="172"/>
      <c r="G466" s="173" t="s">
        <v>141</v>
      </c>
      <c r="H466" s="174">
        <v>1</v>
      </c>
      <c r="I466" s="175">
        <v>520.20000000000005</v>
      </c>
      <c r="J466" s="175">
        <v>520.20000000000005</v>
      </c>
    </row>
    <row r="467" spans="1:10" ht="39" customHeight="1" x14ac:dyDescent="0.2">
      <c r="A467" s="182" t="s">
        <v>4533</v>
      </c>
      <c r="B467" s="183" t="s">
        <v>1986</v>
      </c>
      <c r="C467" s="182" t="s">
        <v>47</v>
      </c>
      <c r="D467" s="182" t="s">
        <v>146</v>
      </c>
      <c r="E467" s="184" t="s">
        <v>941</v>
      </c>
      <c r="F467" s="184"/>
      <c r="G467" s="185" t="s">
        <v>141</v>
      </c>
      <c r="H467" s="186">
        <v>1</v>
      </c>
      <c r="I467" s="187">
        <v>520.20000000000005</v>
      </c>
      <c r="J467" s="187">
        <v>520.20000000000005</v>
      </c>
    </row>
    <row r="468" spans="1:10" x14ac:dyDescent="0.2">
      <c r="A468" s="188"/>
      <c r="B468" s="188"/>
      <c r="C468" s="188"/>
      <c r="D468" s="188"/>
      <c r="E468" s="188" t="s">
        <v>4534</v>
      </c>
      <c r="F468" s="189">
        <v>0</v>
      </c>
      <c r="G468" s="188" t="s">
        <v>4535</v>
      </c>
      <c r="H468" s="189">
        <v>0</v>
      </c>
      <c r="I468" s="188" t="s">
        <v>4536</v>
      </c>
      <c r="J468" s="189">
        <v>0</v>
      </c>
    </row>
    <row r="469" spans="1:10" x14ac:dyDescent="0.2">
      <c r="A469" s="188"/>
      <c r="B469" s="188"/>
      <c r="C469" s="188"/>
      <c r="D469" s="188"/>
      <c r="E469" s="188" t="s">
        <v>4537</v>
      </c>
      <c r="F469" s="189">
        <v>130.05000000000001</v>
      </c>
      <c r="G469" s="188"/>
      <c r="H469" s="190" t="s">
        <v>4538</v>
      </c>
      <c r="I469" s="190"/>
      <c r="J469" s="189">
        <v>650.25</v>
      </c>
    </row>
    <row r="470" spans="1:10" ht="49.9" customHeight="1" thickBot="1" x14ac:dyDescent="0.25">
      <c r="A470" s="191"/>
      <c r="B470" s="191"/>
      <c r="C470" s="191"/>
      <c r="D470" s="191"/>
      <c r="E470" s="191"/>
      <c r="F470" s="191"/>
      <c r="G470" s="191" t="s">
        <v>4539</v>
      </c>
      <c r="H470" s="192" t="s">
        <v>2483</v>
      </c>
      <c r="I470" s="191" t="s">
        <v>4541</v>
      </c>
      <c r="J470" s="193">
        <v>1365.52</v>
      </c>
    </row>
    <row r="471" spans="1:10" ht="1.1499999999999999" customHeight="1" thickTop="1" x14ac:dyDescent="0.2">
      <c r="A471" s="194"/>
      <c r="B471" s="194"/>
      <c r="C471" s="194"/>
      <c r="D471" s="194"/>
      <c r="E471" s="194"/>
      <c r="F471" s="194"/>
      <c r="G471" s="194"/>
      <c r="H471" s="194"/>
      <c r="I471" s="194"/>
      <c r="J471" s="194"/>
    </row>
    <row r="472" spans="1:10" ht="18" customHeight="1" x14ac:dyDescent="0.2">
      <c r="A472" s="166" t="s">
        <v>147</v>
      </c>
      <c r="B472" s="167" t="s">
        <v>4</v>
      </c>
      <c r="C472" s="166" t="s">
        <v>5</v>
      </c>
      <c r="D472" s="166" t="s">
        <v>6</v>
      </c>
      <c r="E472" s="168" t="s">
        <v>904</v>
      </c>
      <c r="F472" s="168"/>
      <c r="G472" s="169" t="s">
        <v>7</v>
      </c>
      <c r="H472" s="167" t="s">
        <v>8</v>
      </c>
      <c r="I472" s="167" t="s">
        <v>9</v>
      </c>
      <c r="J472" s="167" t="s">
        <v>11</v>
      </c>
    </row>
    <row r="473" spans="1:10" ht="39" customHeight="1" x14ac:dyDescent="0.2">
      <c r="A473" s="170" t="s">
        <v>4528</v>
      </c>
      <c r="B473" s="171" t="s">
        <v>148</v>
      </c>
      <c r="C473" s="170" t="s">
        <v>47</v>
      </c>
      <c r="D473" s="170" t="s">
        <v>149</v>
      </c>
      <c r="E473" s="172" t="s">
        <v>4824</v>
      </c>
      <c r="F473" s="172"/>
      <c r="G473" s="173" t="s">
        <v>141</v>
      </c>
      <c r="H473" s="174">
        <v>1</v>
      </c>
      <c r="I473" s="175">
        <v>713</v>
      </c>
      <c r="J473" s="175">
        <v>713</v>
      </c>
    </row>
    <row r="474" spans="1:10" ht="39" customHeight="1" x14ac:dyDescent="0.2">
      <c r="A474" s="182" t="s">
        <v>4533</v>
      </c>
      <c r="B474" s="183" t="s">
        <v>1946</v>
      </c>
      <c r="C474" s="182" t="s">
        <v>47</v>
      </c>
      <c r="D474" s="182" t="s">
        <v>149</v>
      </c>
      <c r="E474" s="184" t="s">
        <v>941</v>
      </c>
      <c r="F474" s="184"/>
      <c r="G474" s="185" t="s">
        <v>141</v>
      </c>
      <c r="H474" s="186">
        <v>1</v>
      </c>
      <c r="I474" s="187">
        <v>713</v>
      </c>
      <c r="J474" s="187">
        <v>713</v>
      </c>
    </row>
    <row r="475" spans="1:10" x14ac:dyDescent="0.2">
      <c r="A475" s="188"/>
      <c r="B475" s="188"/>
      <c r="C475" s="188"/>
      <c r="D475" s="188"/>
      <c r="E475" s="188" t="s">
        <v>4534</v>
      </c>
      <c r="F475" s="189">
        <v>0</v>
      </c>
      <c r="G475" s="188" t="s">
        <v>4535</v>
      </c>
      <c r="H475" s="189">
        <v>0</v>
      </c>
      <c r="I475" s="188" t="s">
        <v>4536</v>
      </c>
      <c r="J475" s="189">
        <v>0</v>
      </c>
    </row>
    <row r="476" spans="1:10" x14ac:dyDescent="0.2">
      <c r="A476" s="188"/>
      <c r="B476" s="188"/>
      <c r="C476" s="188"/>
      <c r="D476" s="188"/>
      <c r="E476" s="188" t="s">
        <v>4537</v>
      </c>
      <c r="F476" s="189">
        <v>178.25</v>
      </c>
      <c r="G476" s="188"/>
      <c r="H476" s="190" t="s">
        <v>4538</v>
      </c>
      <c r="I476" s="190"/>
      <c r="J476" s="189">
        <v>891.25</v>
      </c>
    </row>
    <row r="477" spans="1:10" ht="49.9" customHeight="1" thickBot="1" x14ac:dyDescent="0.25">
      <c r="A477" s="191"/>
      <c r="B477" s="191"/>
      <c r="C477" s="191"/>
      <c r="D477" s="191"/>
      <c r="E477" s="191"/>
      <c r="F477" s="191"/>
      <c r="G477" s="191" t="s">
        <v>4539</v>
      </c>
      <c r="H477" s="192" t="s">
        <v>4833</v>
      </c>
      <c r="I477" s="191" t="s">
        <v>4541</v>
      </c>
      <c r="J477" s="193">
        <v>1497.3</v>
      </c>
    </row>
    <row r="478" spans="1:10" ht="1.1499999999999999" customHeight="1" thickTop="1" x14ac:dyDescent="0.2">
      <c r="A478" s="194"/>
      <c r="B478" s="194"/>
      <c r="C478" s="194"/>
      <c r="D478" s="194"/>
      <c r="E478" s="194"/>
      <c r="F478" s="194"/>
      <c r="G478" s="194"/>
      <c r="H478" s="194"/>
      <c r="I478" s="194"/>
      <c r="J478" s="194"/>
    </row>
    <row r="479" spans="1:10" ht="18" customHeight="1" x14ac:dyDescent="0.2">
      <c r="A479" s="166" t="s">
        <v>150</v>
      </c>
      <c r="B479" s="167" t="s">
        <v>4</v>
      </c>
      <c r="C479" s="166" t="s">
        <v>5</v>
      </c>
      <c r="D479" s="166" t="s">
        <v>6</v>
      </c>
      <c r="E479" s="168" t="s">
        <v>904</v>
      </c>
      <c r="F479" s="168"/>
      <c r="G479" s="169" t="s">
        <v>7</v>
      </c>
      <c r="H479" s="167" t="s">
        <v>8</v>
      </c>
      <c r="I479" s="167" t="s">
        <v>9</v>
      </c>
      <c r="J479" s="167" t="s">
        <v>11</v>
      </c>
    </row>
    <row r="480" spans="1:10" ht="39" customHeight="1" x14ac:dyDescent="0.2">
      <c r="A480" s="170" t="s">
        <v>4528</v>
      </c>
      <c r="B480" s="171" t="s">
        <v>151</v>
      </c>
      <c r="C480" s="170" t="s">
        <v>47</v>
      </c>
      <c r="D480" s="170" t="s">
        <v>152</v>
      </c>
      <c r="E480" s="172" t="s">
        <v>4824</v>
      </c>
      <c r="F480" s="172"/>
      <c r="G480" s="173" t="s">
        <v>141</v>
      </c>
      <c r="H480" s="174">
        <v>1</v>
      </c>
      <c r="I480" s="175">
        <v>713.17</v>
      </c>
      <c r="J480" s="175">
        <v>713.17</v>
      </c>
    </row>
    <row r="481" spans="1:10" ht="39" customHeight="1" x14ac:dyDescent="0.2">
      <c r="A481" s="182" t="s">
        <v>4533</v>
      </c>
      <c r="B481" s="183" t="s">
        <v>1408</v>
      </c>
      <c r="C481" s="182" t="s">
        <v>47</v>
      </c>
      <c r="D481" s="182" t="s">
        <v>152</v>
      </c>
      <c r="E481" s="184" t="s">
        <v>941</v>
      </c>
      <c r="F481" s="184"/>
      <c r="G481" s="185" t="s">
        <v>141</v>
      </c>
      <c r="H481" s="186">
        <v>1</v>
      </c>
      <c r="I481" s="187">
        <v>713.17</v>
      </c>
      <c r="J481" s="187">
        <v>713.17</v>
      </c>
    </row>
    <row r="482" spans="1:10" x14ac:dyDescent="0.2">
      <c r="A482" s="188"/>
      <c r="B482" s="188"/>
      <c r="C482" s="188"/>
      <c r="D482" s="188"/>
      <c r="E482" s="188" t="s">
        <v>4534</v>
      </c>
      <c r="F482" s="189">
        <v>0</v>
      </c>
      <c r="G482" s="188" t="s">
        <v>4535</v>
      </c>
      <c r="H482" s="189">
        <v>0</v>
      </c>
      <c r="I482" s="188" t="s">
        <v>4536</v>
      </c>
      <c r="J482" s="189">
        <v>0</v>
      </c>
    </row>
    <row r="483" spans="1:10" x14ac:dyDescent="0.2">
      <c r="A483" s="188"/>
      <c r="B483" s="188"/>
      <c r="C483" s="188"/>
      <c r="D483" s="188"/>
      <c r="E483" s="188" t="s">
        <v>4537</v>
      </c>
      <c r="F483" s="189">
        <v>178.29</v>
      </c>
      <c r="G483" s="188"/>
      <c r="H483" s="190" t="s">
        <v>4538</v>
      </c>
      <c r="I483" s="190"/>
      <c r="J483" s="189">
        <v>891.46</v>
      </c>
    </row>
    <row r="484" spans="1:10" ht="49.9" customHeight="1" thickBot="1" x14ac:dyDescent="0.25">
      <c r="A484" s="191"/>
      <c r="B484" s="191"/>
      <c r="C484" s="191"/>
      <c r="D484" s="191"/>
      <c r="E484" s="191"/>
      <c r="F484" s="191"/>
      <c r="G484" s="191" t="s">
        <v>4539</v>
      </c>
      <c r="H484" s="192" t="s">
        <v>4834</v>
      </c>
      <c r="I484" s="191" t="s">
        <v>4541</v>
      </c>
      <c r="J484" s="193">
        <v>5990.61</v>
      </c>
    </row>
    <row r="485" spans="1:10" ht="1.1499999999999999" customHeight="1" thickTop="1" x14ac:dyDescent="0.2">
      <c r="A485" s="194"/>
      <c r="B485" s="194"/>
      <c r="C485" s="194"/>
      <c r="D485" s="194"/>
      <c r="E485" s="194"/>
      <c r="F485" s="194"/>
      <c r="G485" s="194"/>
      <c r="H485" s="194"/>
      <c r="I485" s="194"/>
      <c r="J485" s="194"/>
    </row>
    <row r="486" spans="1:10" ht="18" customHeight="1" x14ac:dyDescent="0.2">
      <c r="A486" s="166" t="s">
        <v>153</v>
      </c>
      <c r="B486" s="167" t="s">
        <v>4</v>
      </c>
      <c r="C486" s="166" t="s">
        <v>5</v>
      </c>
      <c r="D486" s="166" t="s">
        <v>6</v>
      </c>
      <c r="E486" s="168" t="s">
        <v>904</v>
      </c>
      <c r="F486" s="168"/>
      <c r="G486" s="169" t="s">
        <v>7</v>
      </c>
      <c r="H486" s="167" t="s">
        <v>8</v>
      </c>
      <c r="I486" s="167" t="s">
        <v>9</v>
      </c>
      <c r="J486" s="167" t="s">
        <v>11</v>
      </c>
    </row>
    <row r="487" spans="1:10" ht="39" customHeight="1" x14ac:dyDescent="0.2">
      <c r="A487" s="170" t="s">
        <v>4528</v>
      </c>
      <c r="B487" s="171" t="s">
        <v>154</v>
      </c>
      <c r="C487" s="170" t="s">
        <v>19</v>
      </c>
      <c r="D487" s="170" t="s">
        <v>155</v>
      </c>
      <c r="E487" s="172" t="s">
        <v>4635</v>
      </c>
      <c r="F487" s="172"/>
      <c r="G487" s="173" t="s">
        <v>30</v>
      </c>
      <c r="H487" s="174">
        <v>1</v>
      </c>
      <c r="I487" s="175">
        <v>498.26</v>
      </c>
      <c r="J487" s="175">
        <v>498.26</v>
      </c>
    </row>
    <row r="488" spans="1:10" ht="24" customHeight="1" x14ac:dyDescent="0.2">
      <c r="A488" s="176" t="s">
        <v>4530</v>
      </c>
      <c r="B488" s="177" t="s">
        <v>4548</v>
      </c>
      <c r="C488" s="176" t="s">
        <v>19</v>
      </c>
      <c r="D488" s="176" t="s">
        <v>4549</v>
      </c>
      <c r="E488" s="178" t="s">
        <v>4550</v>
      </c>
      <c r="F488" s="178"/>
      <c r="G488" s="179" t="s">
        <v>916</v>
      </c>
      <c r="H488" s="180">
        <v>0.14099999999999999</v>
      </c>
      <c r="I488" s="181">
        <v>23.43</v>
      </c>
      <c r="J488" s="181">
        <v>3.3</v>
      </c>
    </row>
    <row r="489" spans="1:10" ht="24" customHeight="1" x14ac:dyDescent="0.2">
      <c r="A489" s="176" t="s">
        <v>4530</v>
      </c>
      <c r="B489" s="177" t="s">
        <v>4745</v>
      </c>
      <c r="C489" s="176" t="s">
        <v>19</v>
      </c>
      <c r="D489" s="176" t="s">
        <v>4746</v>
      </c>
      <c r="E489" s="178" t="s">
        <v>4550</v>
      </c>
      <c r="F489" s="178"/>
      <c r="G489" s="179" t="s">
        <v>916</v>
      </c>
      <c r="H489" s="180">
        <v>0.28199999999999997</v>
      </c>
      <c r="I489" s="181">
        <v>28.29</v>
      </c>
      <c r="J489" s="181">
        <v>7.97</v>
      </c>
    </row>
    <row r="490" spans="1:10" ht="39" customHeight="1" x14ac:dyDescent="0.2">
      <c r="A490" s="182" t="s">
        <v>4533</v>
      </c>
      <c r="B490" s="183" t="s">
        <v>975</v>
      </c>
      <c r="C490" s="182" t="s">
        <v>19</v>
      </c>
      <c r="D490" s="182" t="s">
        <v>976</v>
      </c>
      <c r="E490" s="184" t="s">
        <v>941</v>
      </c>
      <c r="F490" s="184"/>
      <c r="G490" s="185" t="s">
        <v>141</v>
      </c>
      <c r="H490" s="186">
        <v>1</v>
      </c>
      <c r="I490" s="187">
        <v>420.71</v>
      </c>
      <c r="J490" s="187">
        <v>420.71</v>
      </c>
    </row>
    <row r="491" spans="1:10" ht="39" customHeight="1" x14ac:dyDescent="0.2">
      <c r="A491" s="182" t="s">
        <v>4533</v>
      </c>
      <c r="B491" s="183" t="s">
        <v>2127</v>
      </c>
      <c r="C491" s="182" t="s">
        <v>19</v>
      </c>
      <c r="D491" s="182" t="s">
        <v>2128</v>
      </c>
      <c r="E491" s="184" t="s">
        <v>941</v>
      </c>
      <c r="F491" s="184"/>
      <c r="G491" s="185" t="s">
        <v>38</v>
      </c>
      <c r="H491" s="186">
        <v>4.72</v>
      </c>
      <c r="I491" s="187">
        <v>0.61</v>
      </c>
      <c r="J491" s="187">
        <v>2.87</v>
      </c>
    </row>
    <row r="492" spans="1:10" ht="39" customHeight="1" x14ac:dyDescent="0.2">
      <c r="A492" s="182" t="s">
        <v>4533</v>
      </c>
      <c r="B492" s="183" t="s">
        <v>1169</v>
      </c>
      <c r="C492" s="182" t="s">
        <v>19</v>
      </c>
      <c r="D492" s="182" t="s">
        <v>1170</v>
      </c>
      <c r="E492" s="184" t="s">
        <v>941</v>
      </c>
      <c r="F492" s="184"/>
      <c r="G492" s="185" t="s">
        <v>71</v>
      </c>
      <c r="H492" s="186">
        <v>2.202</v>
      </c>
      <c r="I492" s="187">
        <v>27.85</v>
      </c>
      <c r="J492" s="187">
        <v>61.32</v>
      </c>
    </row>
    <row r="493" spans="1:10" ht="25.9" customHeight="1" x14ac:dyDescent="0.2">
      <c r="A493" s="182" t="s">
        <v>4533</v>
      </c>
      <c r="B493" s="183" t="s">
        <v>2379</v>
      </c>
      <c r="C493" s="182" t="s">
        <v>19</v>
      </c>
      <c r="D493" s="182" t="s">
        <v>2380</v>
      </c>
      <c r="E493" s="184" t="s">
        <v>941</v>
      </c>
      <c r="F493" s="184"/>
      <c r="G493" s="185" t="s">
        <v>2381</v>
      </c>
      <c r="H493" s="186">
        <v>6.3700000000000007E-2</v>
      </c>
      <c r="I493" s="187">
        <v>32.9</v>
      </c>
      <c r="J493" s="187">
        <v>2.09</v>
      </c>
    </row>
    <row r="494" spans="1:10" x14ac:dyDescent="0.2">
      <c r="A494" s="188"/>
      <c r="B494" s="188"/>
      <c r="C494" s="188"/>
      <c r="D494" s="188"/>
      <c r="E494" s="188" t="s">
        <v>4534</v>
      </c>
      <c r="F494" s="189">
        <v>7.05</v>
      </c>
      <c r="G494" s="188" t="s">
        <v>4535</v>
      </c>
      <c r="H494" s="189">
        <v>0</v>
      </c>
      <c r="I494" s="188" t="s">
        <v>4536</v>
      </c>
      <c r="J494" s="189">
        <v>7.05</v>
      </c>
    </row>
    <row r="495" spans="1:10" x14ac:dyDescent="0.2">
      <c r="A495" s="188"/>
      <c r="B495" s="188"/>
      <c r="C495" s="188"/>
      <c r="D495" s="188"/>
      <c r="E495" s="188" t="s">
        <v>4537</v>
      </c>
      <c r="F495" s="189">
        <v>124.56</v>
      </c>
      <c r="G495" s="188"/>
      <c r="H495" s="190" t="s">
        <v>4538</v>
      </c>
      <c r="I495" s="190"/>
      <c r="J495" s="189">
        <v>622.82000000000005</v>
      </c>
    </row>
    <row r="496" spans="1:10" ht="49.9" customHeight="1" thickBot="1" x14ac:dyDescent="0.25">
      <c r="A496" s="191"/>
      <c r="B496" s="191"/>
      <c r="C496" s="191"/>
      <c r="D496" s="191"/>
      <c r="E496" s="191"/>
      <c r="F496" s="191"/>
      <c r="G496" s="191" t="s">
        <v>4539</v>
      </c>
      <c r="H496" s="192" t="s">
        <v>4835</v>
      </c>
      <c r="I496" s="191" t="s">
        <v>4541</v>
      </c>
      <c r="J496" s="193">
        <v>89125.54</v>
      </c>
    </row>
    <row r="497" spans="1:10" ht="1.1499999999999999" customHeight="1" thickTop="1" x14ac:dyDescent="0.2">
      <c r="A497" s="194"/>
      <c r="B497" s="194"/>
      <c r="C497" s="194"/>
      <c r="D497" s="194"/>
      <c r="E497" s="194"/>
      <c r="F497" s="194"/>
      <c r="G497" s="194"/>
      <c r="H497" s="194"/>
      <c r="I497" s="194"/>
      <c r="J497" s="194"/>
    </row>
    <row r="498" spans="1:10" ht="18" customHeight="1" x14ac:dyDescent="0.2">
      <c r="A498" s="166" t="s">
        <v>156</v>
      </c>
      <c r="B498" s="167" t="s">
        <v>4</v>
      </c>
      <c r="C498" s="166" t="s">
        <v>5</v>
      </c>
      <c r="D498" s="166" t="s">
        <v>6</v>
      </c>
      <c r="E498" s="168" t="s">
        <v>904</v>
      </c>
      <c r="F498" s="168"/>
      <c r="G498" s="169" t="s">
        <v>7</v>
      </c>
      <c r="H498" s="167" t="s">
        <v>8</v>
      </c>
      <c r="I498" s="167" t="s">
        <v>9</v>
      </c>
      <c r="J498" s="167" t="s">
        <v>11</v>
      </c>
    </row>
    <row r="499" spans="1:10" ht="39" customHeight="1" x14ac:dyDescent="0.2">
      <c r="A499" s="170" t="s">
        <v>4528</v>
      </c>
      <c r="B499" s="171" t="s">
        <v>154</v>
      </c>
      <c r="C499" s="170" t="s">
        <v>19</v>
      </c>
      <c r="D499" s="170" t="s">
        <v>155</v>
      </c>
      <c r="E499" s="172" t="s">
        <v>4635</v>
      </c>
      <c r="F499" s="172"/>
      <c r="G499" s="173" t="s">
        <v>30</v>
      </c>
      <c r="H499" s="174">
        <v>1</v>
      </c>
      <c r="I499" s="175">
        <v>498.26</v>
      </c>
      <c r="J499" s="175">
        <v>498.26</v>
      </c>
    </row>
    <row r="500" spans="1:10" ht="24" customHeight="1" x14ac:dyDescent="0.2">
      <c r="A500" s="176" t="s">
        <v>4530</v>
      </c>
      <c r="B500" s="177" t="s">
        <v>4548</v>
      </c>
      <c r="C500" s="176" t="s">
        <v>19</v>
      </c>
      <c r="D500" s="176" t="s">
        <v>4549</v>
      </c>
      <c r="E500" s="178" t="s">
        <v>4550</v>
      </c>
      <c r="F500" s="178"/>
      <c r="G500" s="179" t="s">
        <v>916</v>
      </c>
      <c r="H500" s="180">
        <v>0.14099999999999999</v>
      </c>
      <c r="I500" s="181">
        <v>23.43</v>
      </c>
      <c r="J500" s="181">
        <v>3.3</v>
      </c>
    </row>
    <row r="501" spans="1:10" ht="24" customHeight="1" x14ac:dyDescent="0.2">
      <c r="A501" s="176" t="s">
        <v>4530</v>
      </c>
      <c r="B501" s="177" t="s">
        <v>4745</v>
      </c>
      <c r="C501" s="176" t="s">
        <v>19</v>
      </c>
      <c r="D501" s="176" t="s">
        <v>4746</v>
      </c>
      <c r="E501" s="178" t="s">
        <v>4550</v>
      </c>
      <c r="F501" s="178"/>
      <c r="G501" s="179" t="s">
        <v>916</v>
      </c>
      <c r="H501" s="180">
        <v>0.28199999999999997</v>
      </c>
      <c r="I501" s="181">
        <v>28.29</v>
      </c>
      <c r="J501" s="181">
        <v>7.97</v>
      </c>
    </row>
    <row r="502" spans="1:10" ht="39" customHeight="1" x14ac:dyDescent="0.2">
      <c r="A502" s="182" t="s">
        <v>4533</v>
      </c>
      <c r="B502" s="183" t="s">
        <v>975</v>
      </c>
      <c r="C502" s="182" t="s">
        <v>19</v>
      </c>
      <c r="D502" s="182" t="s">
        <v>976</v>
      </c>
      <c r="E502" s="184" t="s">
        <v>941</v>
      </c>
      <c r="F502" s="184"/>
      <c r="G502" s="185" t="s">
        <v>141</v>
      </c>
      <c r="H502" s="186">
        <v>1</v>
      </c>
      <c r="I502" s="187">
        <v>420.71</v>
      </c>
      <c r="J502" s="187">
        <v>420.71</v>
      </c>
    </row>
    <row r="503" spans="1:10" ht="39" customHeight="1" x14ac:dyDescent="0.2">
      <c r="A503" s="182" t="s">
        <v>4533</v>
      </c>
      <c r="B503" s="183" t="s">
        <v>2127</v>
      </c>
      <c r="C503" s="182" t="s">
        <v>19</v>
      </c>
      <c r="D503" s="182" t="s">
        <v>2128</v>
      </c>
      <c r="E503" s="184" t="s">
        <v>941</v>
      </c>
      <c r="F503" s="184"/>
      <c r="G503" s="185" t="s">
        <v>38</v>
      </c>
      <c r="H503" s="186">
        <v>4.72</v>
      </c>
      <c r="I503" s="187">
        <v>0.61</v>
      </c>
      <c r="J503" s="187">
        <v>2.87</v>
      </c>
    </row>
    <row r="504" spans="1:10" ht="39" customHeight="1" x14ac:dyDescent="0.2">
      <c r="A504" s="182" t="s">
        <v>4533</v>
      </c>
      <c r="B504" s="183" t="s">
        <v>1169</v>
      </c>
      <c r="C504" s="182" t="s">
        <v>19</v>
      </c>
      <c r="D504" s="182" t="s">
        <v>1170</v>
      </c>
      <c r="E504" s="184" t="s">
        <v>941</v>
      </c>
      <c r="F504" s="184"/>
      <c r="G504" s="185" t="s">
        <v>71</v>
      </c>
      <c r="H504" s="186">
        <v>2.202</v>
      </c>
      <c r="I504" s="187">
        <v>27.85</v>
      </c>
      <c r="J504" s="187">
        <v>61.32</v>
      </c>
    </row>
    <row r="505" spans="1:10" ht="25.9" customHeight="1" x14ac:dyDescent="0.2">
      <c r="A505" s="182" t="s">
        <v>4533</v>
      </c>
      <c r="B505" s="183" t="s">
        <v>2379</v>
      </c>
      <c r="C505" s="182" t="s">
        <v>19</v>
      </c>
      <c r="D505" s="182" t="s">
        <v>2380</v>
      </c>
      <c r="E505" s="184" t="s">
        <v>941</v>
      </c>
      <c r="F505" s="184"/>
      <c r="G505" s="185" t="s">
        <v>2381</v>
      </c>
      <c r="H505" s="186">
        <v>6.3700000000000007E-2</v>
      </c>
      <c r="I505" s="187">
        <v>32.9</v>
      </c>
      <c r="J505" s="187">
        <v>2.09</v>
      </c>
    </row>
    <row r="506" spans="1:10" x14ac:dyDescent="0.2">
      <c r="A506" s="188"/>
      <c r="B506" s="188"/>
      <c r="C506" s="188"/>
      <c r="D506" s="188"/>
      <c r="E506" s="188" t="s">
        <v>4534</v>
      </c>
      <c r="F506" s="189">
        <v>7.05</v>
      </c>
      <c r="G506" s="188" t="s">
        <v>4535</v>
      </c>
      <c r="H506" s="189">
        <v>0</v>
      </c>
      <c r="I506" s="188" t="s">
        <v>4536</v>
      </c>
      <c r="J506" s="189">
        <v>7.05</v>
      </c>
    </row>
    <row r="507" spans="1:10" x14ac:dyDescent="0.2">
      <c r="A507" s="188"/>
      <c r="B507" s="188"/>
      <c r="C507" s="188"/>
      <c r="D507" s="188"/>
      <c r="E507" s="188" t="s">
        <v>4537</v>
      </c>
      <c r="F507" s="189">
        <v>124.56</v>
      </c>
      <c r="G507" s="188"/>
      <c r="H507" s="190" t="s">
        <v>4538</v>
      </c>
      <c r="I507" s="190"/>
      <c r="J507" s="189">
        <v>622.82000000000005</v>
      </c>
    </row>
    <row r="508" spans="1:10" ht="49.9" customHeight="1" thickBot="1" x14ac:dyDescent="0.25">
      <c r="A508" s="191"/>
      <c r="B508" s="191"/>
      <c r="C508" s="191"/>
      <c r="D508" s="191"/>
      <c r="E508" s="191"/>
      <c r="F508" s="191"/>
      <c r="G508" s="191" t="s">
        <v>4539</v>
      </c>
      <c r="H508" s="192" t="s">
        <v>4836</v>
      </c>
      <c r="I508" s="191" t="s">
        <v>4541</v>
      </c>
      <c r="J508" s="193">
        <v>3139.01</v>
      </c>
    </row>
    <row r="509" spans="1:10" ht="1.1499999999999999" customHeight="1" thickTop="1" x14ac:dyDescent="0.2">
      <c r="A509" s="194"/>
      <c r="B509" s="194"/>
      <c r="C509" s="194"/>
      <c r="D509" s="194"/>
      <c r="E509" s="194"/>
      <c r="F509" s="194"/>
      <c r="G509" s="194"/>
      <c r="H509" s="194"/>
      <c r="I509" s="194"/>
      <c r="J509" s="194"/>
    </row>
    <row r="510" spans="1:10" ht="18" customHeight="1" x14ac:dyDescent="0.2">
      <c r="A510" s="166" t="s">
        <v>157</v>
      </c>
      <c r="B510" s="167" t="s">
        <v>4</v>
      </c>
      <c r="C510" s="166" t="s">
        <v>5</v>
      </c>
      <c r="D510" s="166" t="s">
        <v>6</v>
      </c>
      <c r="E510" s="168" t="s">
        <v>904</v>
      </c>
      <c r="F510" s="168"/>
      <c r="G510" s="169" t="s">
        <v>7</v>
      </c>
      <c r="H510" s="167" t="s">
        <v>8</v>
      </c>
      <c r="I510" s="167" t="s">
        <v>9</v>
      </c>
      <c r="J510" s="167" t="s">
        <v>11</v>
      </c>
    </row>
    <row r="511" spans="1:10" ht="39" customHeight="1" x14ac:dyDescent="0.2">
      <c r="A511" s="170" t="s">
        <v>4528</v>
      </c>
      <c r="B511" s="171" t="s">
        <v>158</v>
      </c>
      <c r="C511" s="170" t="s">
        <v>19</v>
      </c>
      <c r="D511" s="170" t="s">
        <v>159</v>
      </c>
      <c r="E511" s="172" t="s">
        <v>4635</v>
      </c>
      <c r="F511" s="172"/>
      <c r="G511" s="173" t="s">
        <v>30</v>
      </c>
      <c r="H511" s="174">
        <v>1</v>
      </c>
      <c r="I511" s="175">
        <v>692.58</v>
      </c>
      <c r="J511" s="175">
        <v>692.58</v>
      </c>
    </row>
    <row r="512" spans="1:10" ht="24" customHeight="1" x14ac:dyDescent="0.2">
      <c r="A512" s="176" t="s">
        <v>4530</v>
      </c>
      <c r="B512" s="177" t="s">
        <v>4745</v>
      </c>
      <c r="C512" s="176" t="s">
        <v>19</v>
      </c>
      <c r="D512" s="176" t="s">
        <v>4746</v>
      </c>
      <c r="E512" s="178" t="s">
        <v>4550</v>
      </c>
      <c r="F512" s="178"/>
      <c r="G512" s="179" t="s">
        <v>916</v>
      </c>
      <c r="H512" s="180">
        <v>0.3826</v>
      </c>
      <c r="I512" s="181">
        <v>28.29</v>
      </c>
      <c r="J512" s="181">
        <v>10.82</v>
      </c>
    </row>
    <row r="513" spans="1:10" ht="24" customHeight="1" x14ac:dyDescent="0.2">
      <c r="A513" s="176" t="s">
        <v>4530</v>
      </c>
      <c r="B513" s="177" t="s">
        <v>4548</v>
      </c>
      <c r="C513" s="176" t="s">
        <v>19</v>
      </c>
      <c r="D513" s="176" t="s">
        <v>4549</v>
      </c>
      <c r="E513" s="178" t="s">
        <v>4550</v>
      </c>
      <c r="F513" s="178"/>
      <c r="G513" s="179" t="s">
        <v>916</v>
      </c>
      <c r="H513" s="180">
        <v>0.191</v>
      </c>
      <c r="I513" s="181">
        <v>23.43</v>
      </c>
      <c r="J513" s="181">
        <v>4.47</v>
      </c>
    </row>
    <row r="514" spans="1:10" ht="39" customHeight="1" x14ac:dyDescent="0.2">
      <c r="A514" s="182" t="s">
        <v>4533</v>
      </c>
      <c r="B514" s="183" t="s">
        <v>1431</v>
      </c>
      <c r="C514" s="182" t="s">
        <v>19</v>
      </c>
      <c r="D514" s="182" t="s">
        <v>1432</v>
      </c>
      <c r="E514" s="184" t="s">
        <v>941</v>
      </c>
      <c r="F514" s="184"/>
      <c r="G514" s="185" t="s">
        <v>38</v>
      </c>
      <c r="H514" s="186">
        <v>0.54730000000000001</v>
      </c>
      <c r="I514" s="187">
        <v>830.53</v>
      </c>
      <c r="J514" s="187">
        <v>454.54</v>
      </c>
    </row>
    <row r="515" spans="1:10" ht="25.9" customHeight="1" x14ac:dyDescent="0.2">
      <c r="A515" s="182" t="s">
        <v>4533</v>
      </c>
      <c r="B515" s="183" t="s">
        <v>2379</v>
      </c>
      <c r="C515" s="182" t="s">
        <v>19</v>
      </c>
      <c r="D515" s="182" t="s">
        <v>2380</v>
      </c>
      <c r="E515" s="184" t="s">
        <v>941</v>
      </c>
      <c r="F515" s="184"/>
      <c r="G515" s="185" t="s">
        <v>2381</v>
      </c>
      <c r="H515" s="186">
        <v>0.88290000000000002</v>
      </c>
      <c r="I515" s="187">
        <v>32.9</v>
      </c>
      <c r="J515" s="187">
        <v>29.04</v>
      </c>
    </row>
    <row r="516" spans="1:10" ht="39" customHeight="1" x14ac:dyDescent="0.2">
      <c r="A516" s="182" t="s">
        <v>4533</v>
      </c>
      <c r="B516" s="183" t="s">
        <v>2127</v>
      </c>
      <c r="C516" s="182" t="s">
        <v>19</v>
      </c>
      <c r="D516" s="182" t="s">
        <v>2128</v>
      </c>
      <c r="E516" s="184" t="s">
        <v>941</v>
      </c>
      <c r="F516" s="184"/>
      <c r="G516" s="185" t="s">
        <v>38</v>
      </c>
      <c r="H516" s="186">
        <v>4.8166000000000002</v>
      </c>
      <c r="I516" s="187">
        <v>0.61</v>
      </c>
      <c r="J516" s="187">
        <v>2.93</v>
      </c>
    </row>
    <row r="517" spans="1:10" ht="39" customHeight="1" x14ac:dyDescent="0.2">
      <c r="A517" s="182" t="s">
        <v>4533</v>
      </c>
      <c r="B517" s="183" t="s">
        <v>1169</v>
      </c>
      <c r="C517" s="182" t="s">
        <v>19</v>
      </c>
      <c r="D517" s="182" t="s">
        <v>1170</v>
      </c>
      <c r="E517" s="184" t="s">
        <v>941</v>
      </c>
      <c r="F517" s="184"/>
      <c r="G517" s="185" t="s">
        <v>71</v>
      </c>
      <c r="H517" s="186">
        <v>6.8503999999999996</v>
      </c>
      <c r="I517" s="187">
        <v>27.85</v>
      </c>
      <c r="J517" s="187">
        <v>190.78</v>
      </c>
    </row>
    <row r="518" spans="1:10" x14ac:dyDescent="0.2">
      <c r="A518" s="188"/>
      <c r="B518" s="188"/>
      <c r="C518" s="188"/>
      <c r="D518" s="188"/>
      <c r="E518" s="188" t="s">
        <v>4534</v>
      </c>
      <c r="F518" s="189">
        <v>9.56</v>
      </c>
      <c r="G518" s="188" t="s">
        <v>4535</v>
      </c>
      <c r="H518" s="189">
        <v>0</v>
      </c>
      <c r="I518" s="188" t="s">
        <v>4536</v>
      </c>
      <c r="J518" s="189">
        <v>9.56</v>
      </c>
    </row>
    <row r="519" spans="1:10" x14ac:dyDescent="0.2">
      <c r="A519" s="188"/>
      <c r="B519" s="188"/>
      <c r="C519" s="188"/>
      <c r="D519" s="188"/>
      <c r="E519" s="188" t="s">
        <v>4537</v>
      </c>
      <c r="F519" s="189">
        <v>173.14</v>
      </c>
      <c r="G519" s="188"/>
      <c r="H519" s="190" t="s">
        <v>4538</v>
      </c>
      <c r="I519" s="190"/>
      <c r="J519" s="189">
        <v>865.72</v>
      </c>
    </row>
    <row r="520" spans="1:10" ht="49.9" customHeight="1" thickBot="1" x14ac:dyDescent="0.25">
      <c r="A520" s="191"/>
      <c r="B520" s="191"/>
      <c r="C520" s="191"/>
      <c r="D520" s="191"/>
      <c r="E520" s="191"/>
      <c r="F520" s="191"/>
      <c r="G520" s="191" t="s">
        <v>4539</v>
      </c>
      <c r="H520" s="192" t="s">
        <v>4837</v>
      </c>
      <c r="I520" s="191" t="s">
        <v>4541</v>
      </c>
      <c r="J520" s="193">
        <v>3843.79</v>
      </c>
    </row>
    <row r="521" spans="1:10" ht="1.1499999999999999" customHeight="1" thickTop="1" x14ac:dyDescent="0.2">
      <c r="A521" s="194"/>
      <c r="B521" s="194"/>
      <c r="C521" s="194"/>
      <c r="D521" s="194"/>
      <c r="E521" s="194"/>
      <c r="F521" s="194"/>
      <c r="G521" s="194"/>
      <c r="H521" s="194"/>
      <c r="I521" s="194"/>
      <c r="J521" s="194"/>
    </row>
    <row r="522" spans="1:10" ht="18" customHeight="1" x14ac:dyDescent="0.2">
      <c r="A522" s="166" t="s">
        <v>160</v>
      </c>
      <c r="B522" s="167" t="s">
        <v>4</v>
      </c>
      <c r="C522" s="166" t="s">
        <v>5</v>
      </c>
      <c r="D522" s="166" t="s">
        <v>6</v>
      </c>
      <c r="E522" s="168" t="s">
        <v>904</v>
      </c>
      <c r="F522" s="168"/>
      <c r="G522" s="169" t="s">
        <v>7</v>
      </c>
      <c r="H522" s="167" t="s">
        <v>8</v>
      </c>
      <c r="I522" s="167" t="s">
        <v>9</v>
      </c>
      <c r="J522" s="167" t="s">
        <v>11</v>
      </c>
    </row>
    <row r="523" spans="1:10" ht="39" customHeight="1" x14ac:dyDescent="0.2">
      <c r="A523" s="170" t="s">
        <v>4528</v>
      </c>
      <c r="B523" s="171" t="s">
        <v>158</v>
      </c>
      <c r="C523" s="170" t="s">
        <v>19</v>
      </c>
      <c r="D523" s="170" t="s">
        <v>159</v>
      </c>
      <c r="E523" s="172" t="s">
        <v>4635</v>
      </c>
      <c r="F523" s="172"/>
      <c r="G523" s="173" t="s">
        <v>30</v>
      </c>
      <c r="H523" s="174">
        <v>1</v>
      </c>
      <c r="I523" s="175">
        <v>692.58</v>
      </c>
      <c r="J523" s="175">
        <v>692.58</v>
      </c>
    </row>
    <row r="524" spans="1:10" ht="24" customHeight="1" x14ac:dyDescent="0.2">
      <c r="A524" s="176" t="s">
        <v>4530</v>
      </c>
      <c r="B524" s="177" t="s">
        <v>4745</v>
      </c>
      <c r="C524" s="176" t="s">
        <v>19</v>
      </c>
      <c r="D524" s="176" t="s">
        <v>4746</v>
      </c>
      <c r="E524" s="178" t="s">
        <v>4550</v>
      </c>
      <c r="F524" s="178"/>
      <c r="G524" s="179" t="s">
        <v>916</v>
      </c>
      <c r="H524" s="180">
        <v>0.3826</v>
      </c>
      <c r="I524" s="181">
        <v>28.29</v>
      </c>
      <c r="J524" s="181">
        <v>10.82</v>
      </c>
    </row>
    <row r="525" spans="1:10" ht="24" customHeight="1" x14ac:dyDescent="0.2">
      <c r="A525" s="176" t="s">
        <v>4530</v>
      </c>
      <c r="B525" s="177" t="s">
        <v>4548</v>
      </c>
      <c r="C525" s="176" t="s">
        <v>19</v>
      </c>
      <c r="D525" s="176" t="s">
        <v>4549</v>
      </c>
      <c r="E525" s="178" t="s">
        <v>4550</v>
      </c>
      <c r="F525" s="178"/>
      <c r="G525" s="179" t="s">
        <v>916</v>
      </c>
      <c r="H525" s="180">
        <v>0.191</v>
      </c>
      <c r="I525" s="181">
        <v>23.43</v>
      </c>
      <c r="J525" s="181">
        <v>4.47</v>
      </c>
    </row>
    <row r="526" spans="1:10" ht="39" customHeight="1" x14ac:dyDescent="0.2">
      <c r="A526" s="182" t="s">
        <v>4533</v>
      </c>
      <c r="B526" s="183" t="s">
        <v>1431</v>
      </c>
      <c r="C526" s="182" t="s">
        <v>19</v>
      </c>
      <c r="D526" s="182" t="s">
        <v>1432</v>
      </c>
      <c r="E526" s="184" t="s">
        <v>941</v>
      </c>
      <c r="F526" s="184"/>
      <c r="G526" s="185" t="s">
        <v>38</v>
      </c>
      <c r="H526" s="186">
        <v>0.54730000000000001</v>
      </c>
      <c r="I526" s="187">
        <v>830.53</v>
      </c>
      <c r="J526" s="187">
        <v>454.54</v>
      </c>
    </row>
    <row r="527" spans="1:10" ht="25.9" customHeight="1" x14ac:dyDescent="0.2">
      <c r="A527" s="182" t="s">
        <v>4533</v>
      </c>
      <c r="B527" s="183" t="s">
        <v>2379</v>
      </c>
      <c r="C527" s="182" t="s">
        <v>19</v>
      </c>
      <c r="D527" s="182" t="s">
        <v>2380</v>
      </c>
      <c r="E527" s="184" t="s">
        <v>941</v>
      </c>
      <c r="F527" s="184"/>
      <c r="G527" s="185" t="s">
        <v>2381</v>
      </c>
      <c r="H527" s="186">
        <v>0.88290000000000002</v>
      </c>
      <c r="I527" s="187">
        <v>32.9</v>
      </c>
      <c r="J527" s="187">
        <v>29.04</v>
      </c>
    </row>
    <row r="528" spans="1:10" ht="39" customHeight="1" x14ac:dyDescent="0.2">
      <c r="A528" s="182" t="s">
        <v>4533</v>
      </c>
      <c r="B528" s="183" t="s">
        <v>2127</v>
      </c>
      <c r="C528" s="182" t="s">
        <v>19</v>
      </c>
      <c r="D528" s="182" t="s">
        <v>2128</v>
      </c>
      <c r="E528" s="184" t="s">
        <v>941</v>
      </c>
      <c r="F528" s="184"/>
      <c r="G528" s="185" t="s">
        <v>38</v>
      </c>
      <c r="H528" s="186">
        <v>4.8166000000000002</v>
      </c>
      <c r="I528" s="187">
        <v>0.61</v>
      </c>
      <c r="J528" s="187">
        <v>2.93</v>
      </c>
    </row>
    <row r="529" spans="1:10" ht="39" customHeight="1" x14ac:dyDescent="0.2">
      <c r="A529" s="182" t="s">
        <v>4533</v>
      </c>
      <c r="B529" s="183" t="s">
        <v>1169</v>
      </c>
      <c r="C529" s="182" t="s">
        <v>19</v>
      </c>
      <c r="D529" s="182" t="s">
        <v>1170</v>
      </c>
      <c r="E529" s="184" t="s">
        <v>941</v>
      </c>
      <c r="F529" s="184"/>
      <c r="G529" s="185" t="s">
        <v>71</v>
      </c>
      <c r="H529" s="186">
        <v>6.8503999999999996</v>
      </c>
      <c r="I529" s="187">
        <v>27.85</v>
      </c>
      <c r="J529" s="187">
        <v>190.78</v>
      </c>
    </row>
    <row r="530" spans="1:10" x14ac:dyDescent="0.2">
      <c r="A530" s="188"/>
      <c r="B530" s="188"/>
      <c r="C530" s="188"/>
      <c r="D530" s="188"/>
      <c r="E530" s="188" t="s">
        <v>4534</v>
      </c>
      <c r="F530" s="189">
        <v>9.56</v>
      </c>
      <c r="G530" s="188" t="s">
        <v>4535</v>
      </c>
      <c r="H530" s="189">
        <v>0</v>
      </c>
      <c r="I530" s="188" t="s">
        <v>4536</v>
      </c>
      <c r="J530" s="189">
        <v>9.56</v>
      </c>
    </row>
    <row r="531" spans="1:10" x14ac:dyDescent="0.2">
      <c r="A531" s="188"/>
      <c r="B531" s="188"/>
      <c r="C531" s="188"/>
      <c r="D531" s="188"/>
      <c r="E531" s="188" t="s">
        <v>4537</v>
      </c>
      <c r="F531" s="189">
        <v>173.14</v>
      </c>
      <c r="G531" s="188"/>
      <c r="H531" s="190" t="s">
        <v>4538</v>
      </c>
      <c r="I531" s="190"/>
      <c r="J531" s="189">
        <v>865.72</v>
      </c>
    </row>
    <row r="532" spans="1:10" ht="49.9" customHeight="1" thickBot="1" x14ac:dyDescent="0.25">
      <c r="A532" s="191"/>
      <c r="B532" s="191"/>
      <c r="C532" s="191"/>
      <c r="D532" s="191"/>
      <c r="E532" s="191"/>
      <c r="F532" s="191"/>
      <c r="G532" s="191" t="s">
        <v>4539</v>
      </c>
      <c r="H532" s="192" t="s">
        <v>4838</v>
      </c>
      <c r="I532" s="191" t="s">
        <v>4541</v>
      </c>
      <c r="J532" s="193">
        <v>4545.03</v>
      </c>
    </row>
    <row r="533" spans="1:10" ht="1.1499999999999999" customHeight="1" thickTop="1" x14ac:dyDescent="0.2">
      <c r="A533" s="194"/>
      <c r="B533" s="194"/>
      <c r="C533" s="194"/>
      <c r="D533" s="194"/>
      <c r="E533" s="194"/>
      <c r="F533" s="194"/>
      <c r="G533" s="194"/>
      <c r="H533" s="194"/>
      <c r="I533" s="194"/>
      <c r="J533" s="194"/>
    </row>
    <row r="534" spans="1:10" ht="24" customHeight="1" x14ac:dyDescent="0.2">
      <c r="A534" s="162" t="s">
        <v>161</v>
      </c>
      <c r="B534" s="162"/>
      <c r="C534" s="162"/>
      <c r="D534" s="162" t="s">
        <v>162</v>
      </c>
      <c r="E534" s="162"/>
      <c r="F534" s="163"/>
      <c r="G534" s="163"/>
      <c r="H534" s="164"/>
      <c r="I534" s="162"/>
      <c r="J534" s="165">
        <v>11309.27</v>
      </c>
    </row>
    <row r="535" spans="1:10" ht="18" customHeight="1" x14ac:dyDescent="0.2">
      <c r="A535" s="166" t="s">
        <v>163</v>
      </c>
      <c r="B535" s="167" t="s">
        <v>4</v>
      </c>
      <c r="C535" s="166" t="s">
        <v>5</v>
      </c>
      <c r="D535" s="166" t="s">
        <v>6</v>
      </c>
      <c r="E535" s="168" t="s">
        <v>904</v>
      </c>
      <c r="F535" s="168"/>
      <c r="G535" s="169" t="s">
        <v>7</v>
      </c>
      <c r="H535" s="167" t="s">
        <v>8</v>
      </c>
      <c r="I535" s="167" t="s">
        <v>9</v>
      </c>
      <c r="J535" s="167" t="s">
        <v>11</v>
      </c>
    </row>
    <row r="536" spans="1:10" ht="39" customHeight="1" x14ac:dyDescent="0.2">
      <c r="A536" s="170" t="s">
        <v>4528</v>
      </c>
      <c r="B536" s="171" t="s">
        <v>164</v>
      </c>
      <c r="C536" s="170" t="s">
        <v>19</v>
      </c>
      <c r="D536" s="170" t="s">
        <v>165</v>
      </c>
      <c r="E536" s="172" t="s">
        <v>4635</v>
      </c>
      <c r="F536" s="172"/>
      <c r="G536" s="173" t="s">
        <v>38</v>
      </c>
      <c r="H536" s="174">
        <v>1</v>
      </c>
      <c r="I536" s="175">
        <v>4976.75</v>
      </c>
      <c r="J536" s="175">
        <v>4976.75</v>
      </c>
    </row>
    <row r="537" spans="1:10" ht="24" customHeight="1" x14ac:dyDescent="0.2">
      <c r="A537" s="176" t="s">
        <v>4530</v>
      </c>
      <c r="B537" s="177" t="s">
        <v>4839</v>
      </c>
      <c r="C537" s="176" t="s">
        <v>19</v>
      </c>
      <c r="D537" s="176" t="s">
        <v>4840</v>
      </c>
      <c r="E537" s="178" t="s">
        <v>4550</v>
      </c>
      <c r="F537" s="178"/>
      <c r="G537" s="179" t="s">
        <v>916</v>
      </c>
      <c r="H537" s="180">
        <v>6.76</v>
      </c>
      <c r="I537" s="181">
        <v>26.05</v>
      </c>
      <c r="J537" s="181">
        <v>176.09</v>
      </c>
    </row>
    <row r="538" spans="1:10" ht="24" customHeight="1" x14ac:dyDescent="0.2">
      <c r="A538" s="176" t="s">
        <v>4530</v>
      </c>
      <c r="B538" s="177" t="s">
        <v>4548</v>
      </c>
      <c r="C538" s="176" t="s">
        <v>19</v>
      </c>
      <c r="D538" s="176" t="s">
        <v>4549</v>
      </c>
      <c r="E538" s="178" t="s">
        <v>4550</v>
      </c>
      <c r="F538" s="178"/>
      <c r="G538" s="179" t="s">
        <v>916</v>
      </c>
      <c r="H538" s="180">
        <v>6.57</v>
      </c>
      <c r="I538" s="181">
        <v>23.43</v>
      </c>
      <c r="J538" s="181">
        <v>153.93</v>
      </c>
    </row>
    <row r="539" spans="1:10" ht="25.9" customHeight="1" x14ac:dyDescent="0.2">
      <c r="A539" s="182" t="s">
        <v>4533</v>
      </c>
      <c r="B539" s="183" t="s">
        <v>1511</v>
      </c>
      <c r="C539" s="182" t="s">
        <v>19</v>
      </c>
      <c r="D539" s="182" t="s">
        <v>1512</v>
      </c>
      <c r="E539" s="184" t="s">
        <v>941</v>
      </c>
      <c r="F539" s="184"/>
      <c r="G539" s="185" t="s">
        <v>141</v>
      </c>
      <c r="H539" s="186">
        <v>3.78</v>
      </c>
      <c r="I539" s="187">
        <v>665.5</v>
      </c>
      <c r="J539" s="187">
        <v>2515.59</v>
      </c>
    </row>
    <row r="540" spans="1:10" ht="64.900000000000006" customHeight="1" x14ac:dyDescent="0.2">
      <c r="A540" s="182" t="s">
        <v>4533</v>
      </c>
      <c r="B540" s="183" t="s">
        <v>2449</v>
      </c>
      <c r="C540" s="182" t="s">
        <v>19</v>
      </c>
      <c r="D540" s="182" t="s">
        <v>2450</v>
      </c>
      <c r="E540" s="184" t="s">
        <v>941</v>
      </c>
      <c r="F540" s="184"/>
      <c r="G540" s="185" t="s">
        <v>1459</v>
      </c>
      <c r="H540" s="186">
        <v>2</v>
      </c>
      <c r="I540" s="187">
        <v>166.78</v>
      </c>
      <c r="J540" s="187">
        <v>333.56</v>
      </c>
    </row>
    <row r="541" spans="1:10" ht="25.9" customHeight="1" x14ac:dyDescent="0.2">
      <c r="A541" s="182" t="s">
        <v>4533</v>
      </c>
      <c r="B541" s="183" t="s">
        <v>1627</v>
      </c>
      <c r="C541" s="182" t="s">
        <v>19</v>
      </c>
      <c r="D541" s="182" t="s">
        <v>1628</v>
      </c>
      <c r="E541" s="184" t="s">
        <v>941</v>
      </c>
      <c r="F541" s="184"/>
      <c r="G541" s="185" t="s">
        <v>38</v>
      </c>
      <c r="H541" s="186">
        <v>2</v>
      </c>
      <c r="I541" s="187">
        <v>898.79</v>
      </c>
      <c r="J541" s="187">
        <v>1797.58</v>
      </c>
    </row>
    <row r="542" spans="1:10" x14ac:dyDescent="0.2">
      <c r="A542" s="188"/>
      <c r="B542" s="188"/>
      <c r="C542" s="188"/>
      <c r="D542" s="188"/>
      <c r="E542" s="188" t="s">
        <v>4534</v>
      </c>
      <c r="F542" s="189">
        <v>197.05</v>
      </c>
      <c r="G542" s="188" t="s">
        <v>4535</v>
      </c>
      <c r="H542" s="189">
        <v>0</v>
      </c>
      <c r="I542" s="188" t="s">
        <v>4536</v>
      </c>
      <c r="J542" s="189">
        <v>197.05</v>
      </c>
    </row>
    <row r="543" spans="1:10" x14ac:dyDescent="0.2">
      <c r="A543" s="188"/>
      <c r="B543" s="188"/>
      <c r="C543" s="188"/>
      <c r="D543" s="188"/>
      <c r="E543" s="188" t="s">
        <v>4537</v>
      </c>
      <c r="F543" s="189">
        <v>1244.18</v>
      </c>
      <c r="G543" s="188"/>
      <c r="H543" s="190" t="s">
        <v>4538</v>
      </c>
      <c r="I543" s="190"/>
      <c r="J543" s="189">
        <v>6220.93</v>
      </c>
    </row>
    <row r="544" spans="1:10" ht="49.9" customHeight="1" thickBot="1" x14ac:dyDescent="0.25">
      <c r="A544" s="191"/>
      <c r="B544" s="191"/>
      <c r="C544" s="191"/>
      <c r="D544" s="191"/>
      <c r="E544" s="191"/>
      <c r="F544" s="191"/>
      <c r="G544" s="191" t="s">
        <v>4539</v>
      </c>
      <c r="H544" s="192" t="s">
        <v>4567</v>
      </c>
      <c r="I544" s="191" t="s">
        <v>4541</v>
      </c>
      <c r="J544" s="193">
        <v>6220.93</v>
      </c>
    </row>
    <row r="545" spans="1:10" ht="1.1499999999999999" customHeight="1" thickTop="1" x14ac:dyDescent="0.2">
      <c r="A545" s="194"/>
      <c r="B545" s="194"/>
      <c r="C545" s="194"/>
      <c r="D545" s="194"/>
      <c r="E545" s="194"/>
      <c r="F545" s="194"/>
      <c r="G545" s="194"/>
      <c r="H545" s="194"/>
      <c r="I545" s="194"/>
      <c r="J545" s="194"/>
    </row>
    <row r="546" spans="1:10" ht="18" customHeight="1" x14ac:dyDescent="0.2">
      <c r="A546" s="166" t="s">
        <v>166</v>
      </c>
      <c r="B546" s="167" t="s">
        <v>4</v>
      </c>
      <c r="C546" s="166" t="s">
        <v>5</v>
      </c>
      <c r="D546" s="166" t="s">
        <v>6</v>
      </c>
      <c r="E546" s="168" t="s">
        <v>904</v>
      </c>
      <c r="F546" s="168"/>
      <c r="G546" s="169" t="s">
        <v>7</v>
      </c>
      <c r="H546" s="167" t="s">
        <v>8</v>
      </c>
      <c r="I546" s="167" t="s">
        <v>9</v>
      </c>
      <c r="J546" s="167" t="s">
        <v>11</v>
      </c>
    </row>
    <row r="547" spans="1:10" ht="39" customHeight="1" x14ac:dyDescent="0.2">
      <c r="A547" s="170" t="s">
        <v>4528</v>
      </c>
      <c r="B547" s="171" t="s">
        <v>167</v>
      </c>
      <c r="C547" s="170" t="s">
        <v>19</v>
      </c>
      <c r="D547" s="170" t="s">
        <v>168</v>
      </c>
      <c r="E547" s="172" t="s">
        <v>4635</v>
      </c>
      <c r="F547" s="172"/>
      <c r="G547" s="173" t="s">
        <v>38</v>
      </c>
      <c r="H547" s="174">
        <v>1</v>
      </c>
      <c r="I547" s="175">
        <v>2482.1799999999998</v>
      </c>
      <c r="J547" s="175">
        <v>2482.1799999999998</v>
      </c>
    </row>
    <row r="548" spans="1:10" ht="24" customHeight="1" x14ac:dyDescent="0.2">
      <c r="A548" s="176" t="s">
        <v>4530</v>
      </c>
      <c r="B548" s="177" t="s">
        <v>4548</v>
      </c>
      <c r="C548" s="176" t="s">
        <v>19</v>
      </c>
      <c r="D548" s="176" t="s">
        <v>4549</v>
      </c>
      <c r="E548" s="178" t="s">
        <v>4550</v>
      </c>
      <c r="F548" s="178"/>
      <c r="G548" s="179" t="s">
        <v>916</v>
      </c>
      <c r="H548" s="180">
        <v>3.1619999999999999</v>
      </c>
      <c r="I548" s="181">
        <v>23.43</v>
      </c>
      <c r="J548" s="181">
        <v>74.08</v>
      </c>
    </row>
    <row r="549" spans="1:10" ht="24" customHeight="1" x14ac:dyDescent="0.2">
      <c r="A549" s="176" t="s">
        <v>4530</v>
      </c>
      <c r="B549" s="177" t="s">
        <v>4839</v>
      </c>
      <c r="C549" s="176" t="s">
        <v>19</v>
      </c>
      <c r="D549" s="176" t="s">
        <v>4840</v>
      </c>
      <c r="E549" s="178" t="s">
        <v>4550</v>
      </c>
      <c r="F549" s="178"/>
      <c r="G549" s="179" t="s">
        <v>916</v>
      </c>
      <c r="H549" s="180">
        <v>3.2530000000000001</v>
      </c>
      <c r="I549" s="181">
        <v>26.05</v>
      </c>
      <c r="J549" s="181">
        <v>84.74</v>
      </c>
    </row>
    <row r="550" spans="1:10" ht="25.9" customHeight="1" x14ac:dyDescent="0.2">
      <c r="A550" s="182" t="s">
        <v>4533</v>
      </c>
      <c r="B550" s="183" t="s">
        <v>1627</v>
      </c>
      <c r="C550" s="182" t="s">
        <v>19</v>
      </c>
      <c r="D550" s="182" t="s">
        <v>1628</v>
      </c>
      <c r="E550" s="184" t="s">
        <v>941</v>
      </c>
      <c r="F550" s="184"/>
      <c r="G550" s="185" t="s">
        <v>38</v>
      </c>
      <c r="H550" s="186">
        <v>1</v>
      </c>
      <c r="I550" s="187">
        <v>898.79</v>
      </c>
      <c r="J550" s="187">
        <v>898.79</v>
      </c>
    </row>
    <row r="551" spans="1:10" ht="25.9" customHeight="1" x14ac:dyDescent="0.2">
      <c r="A551" s="182" t="s">
        <v>4533</v>
      </c>
      <c r="B551" s="183" t="s">
        <v>1511</v>
      </c>
      <c r="C551" s="182" t="s">
        <v>19</v>
      </c>
      <c r="D551" s="182" t="s">
        <v>1512</v>
      </c>
      <c r="E551" s="184" t="s">
        <v>941</v>
      </c>
      <c r="F551" s="184"/>
      <c r="G551" s="185" t="s">
        <v>141</v>
      </c>
      <c r="H551" s="186">
        <v>1.89</v>
      </c>
      <c r="I551" s="187">
        <v>665.5</v>
      </c>
      <c r="J551" s="187">
        <v>1257.79</v>
      </c>
    </row>
    <row r="552" spans="1:10" ht="64.900000000000006" customHeight="1" x14ac:dyDescent="0.2">
      <c r="A552" s="182" t="s">
        <v>4533</v>
      </c>
      <c r="B552" s="183" t="s">
        <v>2449</v>
      </c>
      <c r="C552" s="182" t="s">
        <v>19</v>
      </c>
      <c r="D552" s="182" t="s">
        <v>2450</v>
      </c>
      <c r="E552" s="184" t="s">
        <v>941</v>
      </c>
      <c r="F552" s="184"/>
      <c r="G552" s="185" t="s">
        <v>1459</v>
      </c>
      <c r="H552" s="186">
        <v>1</v>
      </c>
      <c r="I552" s="187">
        <v>166.78</v>
      </c>
      <c r="J552" s="187">
        <v>166.78</v>
      </c>
    </row>
    <row r="553" spans="1:10" x14ac:dyDescent="0.2">
      <c r="A553" s="188"/>
      <c r="B553" s="188"/>
      <c r="C553" s="188"/>
      <c r="D553" s="188"/>
      <c r="E553" s="188" t="s">
        <v>4534</v>
      </c>
      <c r="F553" s="189">
        <v>94.82</v>
      </c>
      <c r="G553" s="188" t="s">
        <v>4535</v>
      </c>
      <c r="H553" s="189">
        <v>0</v>
      </c>
      <c r="I553" s="188" t="s">
        <v>4536</v>
      </c>
      <c r="J553" s="189">
        <v>94.82</v>
      </c>
    </row>
    <row r="554" spans="1:10" x14ac:dyDescent="0.2">
      <c r="A554" s="188"/>
      <c r="B554" s="188"/>
      <c r="C554" s="188"/>
      <c r="D554" s="188"/>
      <c r="E554" s="188" t="s">
        <v>4537</v>
      </c>
      <c r="F554" s="189">
        <v>620.54</v>
      </c>
      <c r="G554" s="188"/>
      <c r="H554" s="190" t="s">
        <v>4538</v>
      </c>
      <c r="I554" s="190"/>
      <c r="J554" s="189">
        <v>3102.72</v>
      </c>
    </row>
    <row r="555" spans="1:10" ht="49.9" customHeight="1" thickBot="1" x14ac:dyDescent="0.25">
      <c r="A555" s="191"/>
      <c r="B555" s="191"/>
      <c r="C555" s="191"/>
      <c r="D555" s="191"/>
      <c r="E555" s="191"/>
      <c r="F555" s="191"/>
      <c r="G555" s="191" t="s">
        <v>4539</v>
      </c>
      <c r="H555" s="192" t="s">
        <v>4567</v>
      </c>
      <c r="I555" s="191" t="s">
        <v>4541</v>
      </c>
      <c r="J555" s="193">
        <v>3102.72</v>
      </c>
    </row>
    <row r="556" spans="1:10" ht="1.1499999999999999" customHeight="1" thickTop="1" x14ac:dyDescent="0.2">
      <c r="A556" s="194"/>
      <c r="B556" s="194"/>
      <c r="C556" s="194"/>
      <c r="D556" s="194"/>
      <c r="E556" s="194"/>
      <c r="F556" s="194"/>
      <c r="G556" s="194"/>
      <c r="H556" s="194"/>
      <c r="I556" s="194"/>
      <c r="J556" s="194"/>
    </row>
    <row r="557" spans="1:10" ht="18" customHeight="1" x14ac:dyDescent="0.2">
      <c r="A557" s="166" t="s">
        <v>169</v>
      </c>
      <c r="B557" s="167" t="s">
        <v>4</v>
      </c>
      <c r="C557" s="166" t="s">
        <v>5</v>
      </c>
      <c r="D557" s="166" t="s">
        <v>6</v>
      </c>
      <c r="E557" s="168" t="s">
        <v>904</v>
      </c>
      <c r="F557" s="168"/>
      <c r="G557" s="169" t="s">
        <v>7</v>
      </c>
      <c r="H557" s="167" t="s">
        <v>8</v>
      </c>
      <c r="I557" s="167" t="s">
        <v>9</v>
      </c>
      <c r="J557" s="167" t="s">
        <v>11</v>
      </c>
    </row>
    <row r="558" spans="1:10" ht="25.9" customHeight="1" x14ac:dyDescent="0.2">
      <c r="A558" s="170" t="s">
        <v>4528</v>
      </c>
      <c r="B558" s="171" t="s">
        <v>170</v>
      </c>
      <c r="C558" s="170" t="s">
        <v>47</v>
      </c>
      <c r="D558" s="170" t="s">
        <v>171</v>
      </c>
      <c r="E558" s="172" t="s">
        <v>4824</v>
      </c>
      <c r="F558" s="172"/>
      <c r="G558" s="173" t="s">
        <v>141</v>
      </c>
      <c r="H558" s="174">
        <v>1</v>
      </c>
      <c r="I558" s="175">
        <v>450</v>
      </c>
      <c r="J558" s="175">
        <v>450</v>
      </c>
    </row>
    <row r="559" spans="1:10" ht="25.9" customHeight="1" x14ac:dyDescent="0.2">
      <c r="A559" s="182" t="s">
        <v>4533</v>
      </c>
      <c r="B559" s="183" t="s">
        <v>1832</v>
      </c>
      <c r="C559" s="182" t="s">
        <v>47</v>
      </c>
      <c r="D559" s="182" t="s">
        <v>171</v>
      </c>
      <c r="E559" s="184" t="s">
        <v>941</v>
      </c>
      <c r="F559" s="184"/>
      <c r="G559" s="185" t="s">
        <v>141</v>
      </c>
      <c r="H559" s="186">
        <v>1</v>
      </c>
      <c r="I559" s="187">
        <v>450</v>
      </c>
      <c r="J559" s="187">
        <v>450</v>
      </c>
    </row>
    <row r="560" spans="1:10" x14ac:dyDescent="0.2">
      <c r="A560" s="188"/>
      <c r="B560" s="188"/>
      <c r="C560" s="188"/>
      <c r="D560" s="188"/>
      <c r="E560" s="188" t="s">
        <v>4534</v>
      </c>
      <c r="F560" s="189">
        <v>0</v>
      </c>
      <c r="G560" s="188" t="s">
        <v>4535</v>
      </c>
      <c r="H560" s="189">
        <v>0</v>
      </c>
      <c r="I560" s="188" t="s">
        <v>4536</v>
      </c>
      <c r="J560" s="189">
        <v>0</v>
      </c>
    </row>
    <row r="561" spans="1:10" x14ac:dyDescent="0.2">
      <c r="A561" s="188"/>
      <c r="B561" s="188"/>
      <c r="C561" s="188"/>
      <c r="D561" s="188"/>
      <c r="E561" s="188" t="s">
        <v>4537</v>
      </c>
      <c r="F561" s="189">
        <v>112.5</v>
      </c>
      <c r="G561" s="188"/>
      <c r="H561" s="190" t="s">
        <v>4538</v>
      </c>
      <c r="I561" s="190"/>
      <c r="J561" s="189">
        <v>562.5</v>
      </c>
    </row>
    <row r="562" spans="1:10" ht="49.9" customHeight="1" thickBot="1" x14ac:dyDescent="0.25">
      <c r="A562" s="191"/>
      <c r="B562" s="191"/>
      <c r="C562" s="191"/>
      <c r="D562" s="191"/>
      <c r="E562" s="191"/>
      <c r="F562" s="191"/>
      <c r="G562" s="191" t="s">
        <v>4539</v>
      </c>
      <c r="H562" s="192" t="s">
        <v>4841</v>
      </c>
      <c r="I562" s="191" t="s">
        <v>4541</v>
      </c>
      <c r="J562" s="193">
        <v>1985.62</v>
      </c>
    </row>
    <row r="563" spans="1:10" ht="1.1499999999999999" customHeight="1" thickTop="1" x14ac:dyDescent="0.2">
      <c r="A563" s="194"/>
      <c r="B563" s="194"/>
      <c r="C563" s="194"/>
      <c r="D563" s="194"/>
      <c r="E563" s="194"/>
      <c r="F563" s="194"/>
      <c r="G563" s="194"/>
      <c r="H563" s="194"/>
      <c r="I563" s="194"/>
      <c r="J563" s="194"/>
    </row>
    <row r="564" spans="1:10" ht="24" customHeight="1" x14ac:dyDescent="0.2">
      <c r="A564" s="162" t="s">
        <v>172</v>
      </c>
      <c r="B564" s="162"/>
      <c r="C564" s="162"/>
      <c r="D564" s="162" t="s">
        <v>173</v>
      </c>
      <c r="E564" s="162"/>
      <c r="F564" s="163"/>
      <c r="G564" s="163"/>
      <c r="H564" s="164"/>
      <c r="I564" s="162"/>
      <c r="J564" s="165">
        <v>108452.86</v>
      </c>
    </row>
    <row r="565" spans="1:10" ht="18" customHeight="1" x14ac:dyDescent="0.2">
      <c r="A565" s="166" t="s">
        <v>174</v>
      </c>
      <c r="B565" s="167" t="s">
        <v>4</v>
      </c>
      <c r="C565" s="166" t="s">
        <v>5</v>
      </c>
      <c r="D565" s="166" t="s">
        <v>6</v>
      </c>
      <c r="E565" s="168" t="s">
        <v>904</v>
      </c>
      <c r="F565" s="168"/>
      <c r="G565" s="169" t="s">
        <v>7</v>
      </c>
      <c r="H565" s="167" t="s">
        <v>8</v>
      </c>
      <c r="I565" s="167" t="s">
        <v>9</v>
      </c>
      <c r="J565" s="167" t="s">
        <v>11</v>
      </c>
    </row>
    <row r="566" spans="1:10" ht="78" customHeight="1" x14ac:dyDescent="0.2">
      <c r="A566" s="170" t="s">
        <v>4528</v>
      </c>
      <c r="B566" s="171" t="s">
        <v>175</v>
      </c>
      <c r="C566" s="170" t="s">
        <v>19</v>
      </c>
      <c r="D566" s="170" t="s">
        <v>176</v>
      </c>
      <c r="E566" s="172" t="s">
        <v>4635</v>
      </c>
      <c r="F566" s="172"/>
      <c r="G566" s="173" t="s">
        <v>30</v>
      </c>
      <c r="H566" s="174">
        <v>1</v>
      </c>
      <c r="I566" s="175">
        <v>733.2</v>
      </c>
      <c r="J566" s="175">
        <v>733.2</v>
      </c>
    </row>
    <row r="567" spans="1:10" ht="24" customHeight="1" x14ac:dyDescent="0.2">
      <c r="A567" s="176" t="s">
        <v>4530</v>
      </c>
      <c r="B567" s="177" t="s">
        <v>4548</v>
      </c>
      <c r="C567" s="176" t="s">
        <v>19</v>
      </c>
      <c r="D567" s="176" t="s">
        <v>4549</v>
      </c>
      <c r="E567" s="178" t="s">
        <v>4550</v>
      </c>
      <c r="F567" s="178"/>
      <c r="G567" s="179" t="s">
        <v>916</v>
      </c>
      <c r="H567" s="180">
        <v>2.5489320000000002</v>
      </c>
      <c r="I567" s="181">
        <v>23.43</v>
      </c>
      <c r="J567" s="181">
        <v>59.72</v>
      </c>
    </row>
    <row r="568" spans="1:10" ht="25.9" customHeight="1" x14ac:dyDescent="0.2">
      <c r="A568" s="176" t="s">
        <v>4530</v>
      </c>
      <c r="B568" s="177" t="s">
        <v>4842</v>
      </c>
      <c r="C568" s="176" t="s">
        <v>19</v>
      </c>
      <c r="D568" s="176" t="s">
        <v>4843</v>
      </c>
      <c r="E568" s="178" t="s">
        <v>4550</v>
      </c>
      <c r="F568" s="178"/>
      <c r="G568" s="179" t="s">
        <v>59</v>
      </c>
      <c r="H568" s="180">
        <v>2.1000000000000001E-2</v>
      </c>
      <c r="I568" s="181">
        <v>771.95</v>
      </c>
      <c r="J568" s="181">
        <v>16.21</v>
      </c>
    </row>
    <row r="569" spans="1:10" ht="24" customHeight="1" x14ac:dyDescent="0.2">
      <c r="A569" s="176" t="s">
        <v>4530</v>
      </c>
      <c r="B569" s="177" t="s">
        <v>4745</v>
      </c>
      <c r="C569" s="176" t="s">
        <v>19</v>
      </c>
      <c r="D569" s="176" t="s">
        <v>4746</v>
      </c>
      <c r="E569" s="178" t="s">
        <v>4550</v>
      </c>
      <c r="F569" s="178"/>
      <c r="G569" s="179" t="s">
        <v>916</v>
      </c>
      <c r="H569" s="180">
        <v>5.0978640000000004</v>
      </c>
      <c r="I569" s="181">
        <v>28.29</v>
      </c>
      <c r="J569" s="181">
        <v>144.21</v>
      </c>
    </row>
    <row r="570" spans="1:10" ht="25.9" customHeight="1" x14ac:dyDescent="0.2">
      <c r="A570" s="182" t="s">
        <v>4533</v>
      </c>
      <c r="B570" s="183" t="s">
        <v>1615</v>
      </c>
      <c r="C570" s="182" t="s">
        <v>19</v>
      </c>
      <c r="D570" s="182" t="s">
        <v>1616</v>
      </c>
      <c r="E570" s="184" t="s">
        <v>941</v>
      </c>
      <c r="F570" s="184"/>
      <c r="G570" s="185" t="s">
        <v>38</v>
      </c>
      <c r="H570" s="186">
        <v>2.778</v>
      </c>
      <c r="I570" s="187">
        <v>184.69</v>
      </c>
      <c r="J570" s="187">
        <v>513.05999999999995</v>
      </c>
    </row>
    <row r="571" spans="1:10" x14ac:dyDescent="0.2">
      <c r="A571" s="188"/>
      <c r="B571" s="188"/>
      <c r="C571" s="188"/>
      <c r="D571" s="188"/>
      <c r="E571" s="188" t="s">
        <v>4534</v>
      </c>
      <c r="F571" s="189">
        <v>129.96</v>
      </c>
      <c r="G571" s="188" t="s">
        <v>4535</v>
      </c>
      <c r="H571" s="189">
        <v>0</v>
      </c>
      <c r="I571" s="188" t="s">
        <v>4536</v>
      </c>
      <c r="J571" s="189">
        <v>129.96</v>
      </c>
    </row>
    <row r="572" spans="1:10" x14ac:dyDescent="0.2">
      <c r="A572" s="188"/>
      <c r="B572" s="188"/>
      <c r="C572" s="188"/>
      <c r="D572" s="188"/>
      <c r="E572" s="188" t="s">
        <v>4537</v>
      </c>
      <c r="F572" s="189">
        <v>183.3</v>
      </c>
      <c r="G572" s="188"/>
      <c r="H572" s="190" t="s">
        <v>4538</v>
      </c>
      <c r="I572" s="190"/>
      <c r="J572" s="189">
        <v>916.5</v>
      </c>
    </row>
    <row r="573" spans="1:10" ht="49.9" customHeight="1" thickBot="1" x14ac:dyDescent="0.25">
      <c r="A573" s="191"/>
      <c r="B573" s="191"/>
      <c r="C573" s="191"/>
      <c r="D573" s="191"/>
      <c r="E573" s="191"/>
      <c r="F573" s="191"/>
      <c r="G573" s="191" t="s">
        <v>4539</v>
      </c>
      <c r="H573" s="192" t="s">
        <v>4300</v>
      </c>
      <c r="I573" s="191" t="s">
        <v>4541</v>
      </c>
      <c r="J573" s="193">
        <v>1603.87</v>
      </c>
    </row>
    <row r="574" spans="1:10" ht="1.1499999999999999" customHeight="1" thickTop="1" x14ac:dyDescent="0.2">
      <c r="A574" s="194"/>
      <c r="B574" s="194"/>
      <c r="C574" s="194"/>
      <c r="D574" s="194"/>
      <c r="E574" s="194"/>
      <c r="F574" s="194"/>
      <c r="G574" s="194"/>
      <c r="H574" s="194"/>
      <c r="I574" s="194"/>
      <c r="J574" s="194"/>
    </row>
    <row r="575" spans="1:10" ht="18" customHeight="1" x14ac:dyDescent="0.2">
      <c r="A575" s="166" t="s">
        <v>177</v>
      </c>
      <c r="B575" s="167" t="s">
        <v>4</v>
      </c>
      <c r="C575" s="166" t="s">
        <v>5</v>
      </c>
      <c r="D575" s="166" t="s">
        <v>6</v>
      </c>
      <c r="E575" s="168" t="s">
        <v>904</v>
      </c>
      <c r="F575" s="168"/>
      <c r="G575" s="169" t="s">
        <v>7</v>
      </c>
      <c r="H575" s="167" t="s">
        <v>8</v>
      </c>
      <c r="I575" s="167" t="s">
        <v>9</v>
      </c>
      <c r="J575" s="167" t="s">
        <v>11</v>
      </c>
    </row>
    <row r="576" spans="1:10" ht="78" customHeight="1" x14ac:dyDescent="0.2">
      <c r="A576" s="170" t="s">
        <v>4528</v>
      </c>
      <c r="B576" s="171" t="s">
        <v>175</v>
      </c>
      <c r="C576" s="170" t="s">
        <v>19</v>
      </c>
      <c r="D576" s="170" t="s">
        <v>176</v>
      </c>
      <c r="E576" s="172" t="s">
        <v>4635</v>
      </c>
      <c r="F576" s="172"/>
      <c r="G576" s="173" t="s">
        <v>30</v>
      </c>
      <c r="H576" s="174">
        <v>1</v>
      </c>
      <c r="I576" s="175">
        <v>733.2</v>
      </c>
      <c r="J576" s="175">
        <v>733.2</v>
      </c>
    </row>
    <row r="577" spans="1:10" ht="24" customHeight="1" x14ac:dyDescent="0.2">
      <c r="A577" s="176" t="s">
        <v>4530</v>
      </c>
      <c r="B577" s="177" t="s">
        <v>4548</v>
      </c>
      <c r="C577" s="176" t="s">
        <v>19</v>
      </c>
      <c r="D577" s="176" t="s">
        <v>4549</v>
      </c>
      <c r="E577" s="178" t="s">
        <v>4550</v>
      </c>
      <c r="F577" s="178"/>
      <c r="G577" s="179" t="s">
        <v>916</v>
      </c>
      <c r="H577" s="180">
        <v>2.5489320000000002</v>
      </c>
      <c r="I577" s="181">
        <v>23.43</v>
      </c>
      <c r="J577" s="181">
        <v>59.72</v>
      </c>
    </row>
    <row r="578" spans="1:10" ht="25.9" customHeight="1" x14ac:dyDescent="0.2">
      <c r="A578" s="176" t="s">
        <v>4530</v>
      </c>
      <c r="B578" s="177" t="s">
        <v>4842</v>
      </c>
      <c r="C578" s="176" t="s">
        <v>19</v>
      </c>
      <c r="D578" s="176" t="s">
        <v>4843</v>
      </c>
      <c r="E578" s="178" t="s">
        <v>4550</v>
      </c>
      <c r="F578" s="178"/>
      <c r="G578" s="179" t="s">
        <v>59</v>
      </c>
      <c r="H578" s="180">
        <v>2.1000000000000001E-2</v>
      </c>
      <c r="I578" s="181">
        <v>771.95</v>
      </c>
      <c r="J578" s="181">
        <v>16.21</v>
      </c>
    </row>
    <row r="579" spans="1:10" ht="24" customHeight="1" x14ac:dyDescent="0.2">
      <c r="A579" s="176" t="s">
        <v>4530</v>
      </c>
      <c r="B579" s="177" t="s">
        <v>4745</v>
      </c>
      <c r="C579" s="176" t="s">
        <v>19</v>
      </c>
      <c r="D579" s="176" t="s">
        <v>4746</v>
      </c>
      <c r="E579" s="178" t="s">
        <v>4550</v>
      </c>
      <c r="F579" s="178"/>
      <c r="G579" s="179" t="s">
        <v>916</v>
      </c>
      <c r="H579" s="180">
        <v>5.0978640000000004</v>
      </c>
      <c r="I579" s="181">
        <v>28.29</v>
      </c>
      <c r="J579" s="181">
        <v>144.21</v>
      </c>
    </row>
    <row r="580" spans="1:10" ht="25.9" customHeight="1" x14ac:dyDescent="0.2">
      <c r="A580" s="182" t="s">
        <v>4533</v>
      </c>
      <c r="B580" s="183" t="s">
        <v>1615</v>
      </c>
      <c r="C580" s="182" t="s">
        <v>19</v>
      </c>
      <c r="D580" s="182" t="s">
        <v>1616</v>
      </c>
      <c r="E580" s="184" t="s">
        <v>941</v>
      </c>
      <c r="F580" s="184"/>
      <c r="G580" s="185" t="s">
        <v>38</v>
      </c>
      <c r="H580" s="186">
        <v>2.778</v>
      </c>
      <c r="I580" s="187">
        <v>184.69</v>
      </c>
      <c r="J580" s="187">
        <v>513.05999999999995</v>
      </c>
    </row>
    <row r="581" spans="1:10" x14ac:dyDescent="0.2">
      <c r="A581" s="188"/>
      <c r="B581" s="188"/>
      <c r="C581" s="188"/>
      <c r="D581" s="188"/>
      <c r="E581" s="188" t="s">
        <v>4534</v>
      </c>
      <c r="F581" s="189">
        <v>129.96</v>
      </c>
      <c r="G581" s="188" t="s">
        <v>4535</v>
      </c>
      <c r="H581" s="189">
        <v>0</v>
      </c>
      <c r="I581" s="188" t="s">
        <v>4536</v>
      </c>
      <c r="J581" s="189">
        <v>129.96</v>
      </c>
    </row>
    <row r="582" spans="1:10" x14ac:dyDescent="0.2">
      <c r="A582" s="188"/>
      <c r="B582" s="188"/>
      <c r="C582" s="188"/>
      <c r="D582" s="188"/>
      <c r="E582" s="188" t="s">
        <v>4537</v>
      </c>
      <c r="F582" s="189">
        <v>183.3</v>
      </c>
      <c r="G582" s="188"/>
      <c r="H582" s="190" t="s">
        <v>4538</v>
      </c>
      <c r="I582" s="190"/>
      <c r="J582" s="189">
        <v>916.5</v>
      </c>
    </row>
    <row r="583" spans="1:10" ht="49.9" customHeight="1" thickBot="1" x14ac:dyDescent="0.25">
      <c r="A583" s="191"/>
      <c r="B583" s="191"/>
      <c r="C583" s="191"/>
      <c r="D583" s="191"/>
      <c r="E583" s="191"/>
      <c r="F583" s="191"/>
      <c r="G583" s="191" t="s">
        <v>4539</v>
      </c>
      <c r="H583" s="192" t="s">
        <v>4844</v>
      </c>
      <c r="I583" s="191" t="s">
        <v>4541</v>
      </c>
      <c r="J583" s="193">
        <v>1466.4</v>
      </c>
    </row>
    <row r="584" spans="1:10" ht="1.1499999999999999" customHeight="1" thickTop="1" x14ac:dyDescent="0.2">
      <c r="A584" s="194"/>
      <c r="B584" s="194"/>
      <c r="C584" s="194"/>
      <c r="D584" s="194"/>
      <c r="E584" s="194"/>
      <c r="F584" s="194"/>
      <c r="G584" s="194"/>
      <c r="H584" s="194"/>
      <c r="I584" s="194"/>
      <c r="J584" s="194"/>
    </row>
    <row r="585" spans="1:10" ht="18" customHeight="1" x14ac:dyDescent="0.2">
      <c r="A585" s="166" t="s">
        <v>178</v>
      </c>
      <c r="B585" s="167" t="s">
        <v>4</v>
      </c>
      <c r="C585" s="166" t="s">
        <v>5</v>
      </c>
      <c r="D585" s="166" t="s">
        <v>6</v>
      </c>
      <c r="E585" s="168" t="s">
        <v>904</v>
      </c>
      <c r="F585" s="168"/>
      <c r="G585" s="169" t="s">
        <v>7</v>
      </c>
      <c r="H585" s="167" t="s">
        <v>8</v>
      </c>
      <c r="I585" s="167" t="s">
        <v>9</v>
      </c>
      <c r="J585" s="167" t="s">
        <v>11</v>
      </c>
    </row>
    <row r="586" spans="1:10" ht="78" customHeight="1" x14ac:dyDescent="0.2">
      <c r="A586" s="170" t="s">
        <v>4528</v>
      </c>
      <c r="B586" s="171" t="s">
        <v>179</v>
      </c>
      <c r="C586" s="170" t="s">
        <v>19</v>
      </c>
      <c r="D586" s="170" t="s">
        <v>180</v>
      </c>
      <c r="E586" s="172" t="s">
        <v>4635</v>
      </c>
      <c r="F586" s="172"/>
      <c r="G586" s="173" t="s">
        <v>30</v>
      </c>
      <c r="H586" s="174">
        <v>1</v>
      </c>
      <c r="I586" s="175">
        <v>345.43</v>
      </c>
      <c r="J586" s="175">
        <v>345.43</v>
      </c>
    </row>
    <row r="587" spans="1:10" ht="24" customHeight="1" x14ac:dyDescent="0.2">
      <c r="A587" s="176" t="s">
        <v>4530</v>
      </c>
      <c r="B587" s="177" t="s">
        <v>4745</v>
      </c>
      <c r="C587" s="176" t="s">
        <v>19</v>
      </c>
      <c r="D587" s="176" t="s">
        <v>4746</v>
      </c>
      <c r="E587" s="178" t="s">
        <v>4550</v>
      </c>
      <c r="F587" s="178"/>
      <c r="G587" s="179" t="s">
        <v>916</v>
      </c>
      <c r="H587" s="180">
        <v>0.31301800000000002</v>
      </c>
      <c r="I587" s="181">
        <v>28.29</v>
      </c>
      <c r="J587" s="181">
        <v>8.85</v>
      </c>
    </row>
    <row r="588" spans="1:10" ht="24" customHeight="1" x14ac:dyDescent="0.2">
      <c r="A588" s="176" t="s">
        <v>4530</v>
      </c>
      <c r="B588" s="177" t="s">
        <v>4548</v>
      </c>
      <c r="C588" s="176" t="s">
        <v>19</v>
      </c>
      <c r="D588" s="176" t="s">
        <v>4549</v>
      </c>
      <c r="E588" s="178" t="s">
        <v>4550</v>
      </c>
      <c r="F588" s="178"/>
      <c r="G588" s="179" t="s">
        <v>916</v>
      </c>
      <c r="H588" s="180">
        <v>0.15650900000000001</v>
      </c>
      <c r="I588" s="181">
        <v>23.43</v>
      </c>
      <c r="J588" s="181">
        <v>3.66</v>
      </c>
    </row>
    <row r="589" spans="1:10" ht="52.15" customHeight="1" x14ac:dyDescent="0.2">
      <c r="A589" s="182" t="s">
        <v>4533</v>
      </c>
      <c r="B589" s="183" t="s">
        <v>1493</v>
      </c>
      <c r="C589" s="182" t="s">
        <v>19</v>
      </c>
      <c r="D589" s="182" t="s">
        <v>1494</v>
      </c>
      <c r="E589" s="184" t="s">
        <v>941</v>
      </c>
      <c r="F589" s="184"/>
      <c r="G589" s="185" t="s">
        <v>38</v>
      </c>
      <c r="H589" s="186">
        <v>0.83330000000000004</v>
      </c>
      <c r="I589" s="187">
        <v>379.9</v>
      </c>
      <c r="J589" s="187">
        <v>316.57</v>
      </c>
    </row>
    <row r="590" spans="1:10" ht="39" customHeight="1" x14ac:dyDescent="0.2">
      <c r="A590" s="182" t="s">
        <v>4533</v>
      </c>
      <c r="B590" s="183" t="s">
        <v>2364</v>
      </c>
      <c r="C590" s="182" t="s">
        <v>19</v>
      </c>
      <c r="D590" s="182" t="s">
        <v>2365</v>
      </c>
      <c r="E590" s="184" t="s">
        <v>941</v>
      </c>
      <c r="F590" s="184"/>
      <c r="G590" s="185" t="s">
        <v>38</v>
      </c>
      <c r="H590" s="186">
        <v>9.1999999999999993</v>
      </c>
      <c r="I590" s="187">
        <v>0.2</v>
      </c>
      <c r="J590" s="187">
        <v>1.84</v>
      </c>
    </row>
    <row r="591" spans="1:10" ht="24" customHeight="1" x14ac:dyDescent="0.2">
      <c r="A591" s="182" t="s">
        <v>4533</v>
      </c>
      <c r="B591" s="183" t="s">
        <v>1536</v>
      </c>
      <c r="C591" s="182" t="s">
        <v>19</v>
      </c>
      <c r="D591" s="182" t="s">
        <v>1537</v>
      </c>
      <c r="E591" s="184" t="s">
        <v>941</v>
      </c>
      <c r="F591" s="184"/>
      <c r="G591" s="185" t="s">
        <v>38</v>
      </c>
      <c r="H591" s="186">
        <v>0.66785709999999998</v>
      </c>
      <c r="I591" s="187">
        <v>21.74</v>
      </c>
      <c r="J591" s="187">
        <v>14.51</v>
      </c>
    </row>
    <row r="592" spans="1:10" x14ac:dyDescent="0.2">
      <c r="A592" s="188"/>
      <c r="B592" s="188"/>
      <c r="C592" s="188"/>
      <c r="D592" s="188"/>
      <c r="E592" s="188" t="s">
        <v>4534</v>
      </c>
      <c r="F592" s="189">
        <v>7.82</v>
      </c>
      <c r="G592" s="188" t="s">
        <v>4535</v>
      </c>
      <c r="H592" s="189">
        <v>0</v>
      </c>
      <c r="I592" s="188" t="s">
        <v>4536</v>
      </c>
      <c r="J592" s="189">
        <v>7.82</v>
      </c>
    </row>
    <row r="593" spans="1:10" x14ac:dyDescent="0.2">
      <c r="A593" s="188"/>
      <c r="B593" s="188"/>
      <c r="C593" s="188"/>
      <c r="D593" s="188"/>
      <c r="E593" s="188" t="s">
        <v>4537</v>
      </c>
      <c r="F593" s="189">
        <v>86.35</v>
      </c>
      <c r="G593" s="188"/>
      <c r="H593" s="190" t="s">
        <v>4538</v>
      </c>
      <c r="I593" s="190"/>
      <c r="J593" s="189">
        <v>431.78</v>
      </c>
    </row>
    <row r="594" spans="1:10" ht="49.9" customHeight="1" thickBot="1" x14ac:dyDescent="0.25">
      <c r="A594" s="191"/>
      <c r="B594" s="191"/>
      <c r="C594" s="191"/>
      <c r="D594" s="191"/>
      <c r="E594" s="191"/>
      <c r="F594" s="191"/>
      <c r="G594" s="191" t="s">
        <v>4539</v>
      </c>
      <c r="H594" s="192" t="s">
        <v>4845</v>
      </c>
      <c r="I594" s="191" t="s">
        <v>4541</v>
      </c>
      <c r="J594" s="193">
        <v>1390.33</v>
      </c>
    </row>
    <row r="595" spans="1:10" ht="1.1499999999999999" customHeight="1" thickTop="1" x14ac:dyDescent="0.2">
      <c r="A595" s="194"/>
      <c r="B595" s="194"/>
      <c r="C595" s="194"/>
      <c r="D595" s="194"/>
      <c r="E595" s="194"/>
      <c r="F595" s="194"/>
      <c r="G595" s="194"/>
      <c r="H595" s="194"/>
      <c r="I595" s="194"/>
      <c r="J595" s="194"/>
    </row>
    <row r="596" spans="1:10" ht="18" customHeight="1" x14ac:dyDescent="0.2">
      <c r="A596" s="166" t="s">
        <v>181</v>
      </c>
      <c r="B596" s="167" t="s">
        <v>4</v>
      </c>
      <c r="C596" s="166" t="s">
        <v>5</v>
      </c>
      <c r="D596" s="166" t="s">
        <v>6</v>
      </c>
      <c r="E596" s="168" t="s">
        <v>904</v>
      </c>
      <c r="F596" s="168"/>
      <c r="G596" s="169" t="s">
        <v>7</v>
      </c>
      <c r="H596" s="167" t="s">
        <v>8</v>
      </c>
      <c r="I596" s="167" t="s">
        <v>9</v>
      </c>
      <c r="J596" s="167" t="s">
        <v>11</v>
      </c>
    </row>
    <row r="597" spans="1:10" ht="78" customHeight="1" x14ac:dyDescent="0.2">
      <c r="A597" s="170" t="s">
        <v>4528</v>
      </c>
      <c r="B597" s="171" t="s">
        <v>175</v>
      </c>
      <c r="C597" s="170" t="s">
        <v>19</v>
      </c>
      <c r="D597" s="170" t="s">
        <v>176</v>
      </c>
      <c r="E597" s="172" t="s">
        <v>4635</v>
      </c>
      <c r="F597" s="172"/>
      <c r="G597" s="173" t="s">
        <v>30</v>
      </c>
      <c r="H597" s="174">
        <v>1</v>
      </c>
      <c r="I597" s="175">
        <v>733.2</v>
      </c>
      <c r="J597" s="175">
        <v>733.2</v>
      </c>
    </row>
    <row r="598" spans="1:10" ht="24" customHeight="1" x14ac:dyDescent="0.2">
      <c r="A598" s="176" t="s">
        <v>4530</v>
      </c>
      <c r="B598" s="177" t="s">
        <v>4548</v>
      </c>
      <c r="C598" s="176" t="s">
        <v>19</v>
      </c>
      <c r="D598" s="176" t="s">
        <v>4549</v>
      </c>
      <c r="E598" s="178" t="s">
        <v>4550</v>
      </c>
      <c r="F598" s="178"/>
      <c r="G598" s="179" t="s">
        <v>916</v>
      </c>
      <c r="H598" s="180">
        <v>2.5489320000000002</v>
      </c>
      <c r="I598" s="181">
        <v>23.43</v>
      </c>
      <c r="J598" s="181">
        <v>59.72</v>
      </c>
    </row>
    <row r="599" spans="1:10" ht="25.9" customHeight="1" x14ac:dyDescent="0.2">
      <c r="A599" s="176" t="s">
        <v>4530</v>
      </c>
      <c r="B599" s="177" t="s">
        <v>4842</v>
      </c>
      <c r="C599" s="176" t="s">
        <v>19</v>
      </c>
      <c r="D599" s="176" t="s">
        <v>4843</v>
      </c>
      <c r="E599" s="178" t="s">
        <v>4550</v>
      </c>
      <c r="F599" s="178"/>
      <c r="G599" s="179" t="s">
        <v>59</v>
      </c>
      <c r="H599" s="180">
        <v>2.1000000000000001E-2</v>
      </c>
      <c r="I599" s="181">
        <v>771.95</v>
      </c>
      <c r="J599" s="181">
        <v>16.21</v>
      </c>
    </row>
    <row r="600" spans="1:10" ht="24" customHeight="1" x14ac:dyDescent="0.2">
      <c r="A600" s="176" t="s">
        <v>4530</v>
      </c>
      <c r="B600" s="177" t="s">
        <v>4745</v>
      </c>
      <c r="C600" s="176" t="s">
        <v>19</v>
      </c>
      <c r="D600" s="176" t="s">
        <v>4746</v>
      </c>
      <c r="E600" s="178" t="s">
        <v>4550</v>
      </c>
      <c r="F600" s="178"/>
      <c r="G600" s="179" t="s">
        <v>916</v>
      </c>
      <c r="H600" s="180">
        <v>5.0978640000000004</v>
      </c>
      <c r="I600" s="181">
        <v>28.29</v>
      </c>
      <c r="J600" s="181">
        <v>144.21</v>
      </c>
    </row>
    <row r="601" spans="1:10" ht="25.9" customHeight="1" x14ac:dyDescent="0.2">
      <c r="A601" s="182" t="s">
        <v>4533</v>
      </c>
      <c r="B601" s="183" t="s">
        <v>1615</v>
      </c>
      <c r="C601" s="182" t="s">
        <v>19</v>
      </c>
      <c r="D601" s="182" t="s">
        <v>1616</v>
      </c>
      <c r="E601" s="184" t="s">
        <v>941</v>
      </c>
      <c r="F601" s="184"/>
      <c r="G601" s="185" t="s">
        <v>38</v>
      </c>
      <c r="H601" s="186">
        <v>2.778</v>
      </c>
      <c r="I601" s="187">
        <v>184.69</v>
      </c>
      <c r="J601" s="187">
        <v>513.05999999999995</v>
      </c>
    </row>
    <row r="602" spans="1:10" x14ac:dyDescent="0.2">
      <c r="A602" s="188"/>
      <c r="B602" s="188"/>
      <c r="C602" s="188"/>
      <c r="D602" s="188"/>
      <c r="E602" s="188" t="s">
        <v>4534</v>
      </c>
      <c r="F602" s="189">
        <v>129.96</v>
      </c>
      <c r="G602" s="188" t="s">
        <v>4535</v>
      </c>
      <c r="H602" s="189">
        <v>0</v>
      </c>
      <c r="I602" s="188" t="s">
        <v>4536</v>
      </c>
      <c r="J602" s="189">
        <v>129.96</v>
      </c>
    </row>
    <row r="603" spans="1:10" x14ac:dyDescent="0.2">
      <c r="A603" s="188"/>
      <c r="B603" s="188"/>
      <c r="C603" s="188"/>
      <c r="D603" s="188"/>
      <c r="E603" s="188" t="s">
        <v>4537</v>
      </c>
      <c r="F603" s="189">
        <v>183.3</v>
      </c>
      <c r="G603" s="188"/>
      <c r="H603" s="190" t="s">
        <v>4538</v>
      </c>
      <c r="I603" s="190"/>
      <c r="J603" s="189">
        <v>916.5</v>
      </c>
    </row>
    <row r="604" spans="1:10" ht="49.9" customHeight="1" thickBot="1" x14ac:dyDescent="0.25">
      <c r="A604" s="191"/>
      <c r="B604" s="191"/>
      <c r="C604" s="191"/>
      <c r="D604" s="191"/>
      <c r="E604" s="191"/>
      <c r="F604" s="191"/>
      <c r="G604" s="191" t="s">
        <v>4539</v>
      </c>
      <c r="H604" s="192" t="s">
        <v>4275</v>
      </c>
      <c r="I604" s="191" t="s">
        <v>4541</v>
      </c>
      <c r="J604" s="193">
        <v>1860.49</v>
      </c>
    </row>
    <row r="605" spans="1:10" ht="1.1499999999999999" customHeight="1" thickTop="1" x14ac:dyDescent="0.2">
      <c r="A605" s="194"/>
      <c r="B605" s="194"/>
      <c r="C605" s="194"/>
      <c r="D605" s="194"/>
      <c r="E605" s="194"/>
      <c r="F605" s="194"/>
      <c r="G605" s="194"/>
      <c r="H605" s="194"/>
      <c r="I605" s="194"/>
      <c r="J605" s="194"/>
    </row>
    <row r="606" spans="1:10" ht="18" customHeight="1" x14ac:dyDescent="0.2">
      <c r="A606" s="166" t="s">
        <v>182</v>
      </c>
      <c r="B606" s="167" t="s">
        <v>4</v>
      </c>
      <c r="C606" s="166" t="s">
        <v>5</v>
      </c>
      <c r="D606" s="166" t="s">
        <v>6</v>
      </c>
      <c r="E606" s="168" t="s">
        <v>904</v>
      </c>
      <c r="F606" s="168"/>
      <c r="G606" s="169" t="s">
        <v>7</v>
      </c>
      <c r="H606" s="167" t="s">
        <v>8</v>
      </c>
      <c r="I606" s="167" t="s">
        <v>9</v>
      </c>
      <c r="J606" s="167" t="s">
        <v>11</v>
      </c>
    </row>
    <row r="607" spans="1:10" ht="78" customHeight="1" x14ac:dyDescent="0.2">
      <c r="A607" s="170" t="s">
        <v>4528</v>
      </c>
      <c r="B607" s="171" t="s">
        <v>179</v>
      </c>
      <c r="C607" s="170" t="s">
        <v>19</v>
      </c>
      <c r="D607" s="170" t="s">
        <v>180</v>
      </c>
      <c r="E607" s="172" t="s">
        <v>4635</v>
      </c>
      <c r="F607" s="172"/>
      <c r="G607" s="173" t="s">
        <v>30</v>
      </c>
      <c r="H607" s="174">
        <v>1</v>
      </c>
      <c r="I607" s="175">
        <v>345.43</v>
      </c>
      <c r="J607" s="175">
        <v>345.43</v>
      </c>
    </row>
    <row r="608" spans="1:10" ht="24" customHeight="1" x14ac:dyDescent="0.2">
      <c r="A608" s="176" t="s">
        <v>4530</v>
      </c>
      <c r="B608" s="177" t="s">
        <v>4745</v>
      </c>
      <c r="C608" s="176" t="s">
        <v>19</v>
      </c>
      <c r="D608" s="176" t="s">
        <v>4746</v>
      </c>
      <c r="E608" s="178" t="s">
        <v>4550</v>
      </c>
      <c r="F608" s="178"/>
      <c r="G608" s="179" t="s">
        <v>916</v>
      </c>
      <c r="H608" s="180">
        <v>0.31301800000000002</v>
      </c>
      <c r="I608" s="181">
        <v>28.29</v>
      </c>
      <c r="J608" s="181">
        <v>8.85</v>
      </c>
    </row>
    <row r="609" spans="1:10" ht="24" customHeight="1" x14ac:dyDescent="0.2">
      <c r="A609" s="176" t="s">
        <v>4530</v>
      </c>
      <c r="B609" s="177" t="s">
        <v>4548</v>
      </c>
      <c r="C609" s="176" t="s">
        <v>19</v>
      </c>
      <c r="D609" s="176" t="s">
        <v>4549</v>
      </c>
      <c r="E609" s="178" t="s">
        <v>4550</v>
      </c>
      <c r="F609" s="178"/>
      <c r="G609" s="179" t="s">
        <v>916</v>
      </c>
      <c r="H609" s="180">
        <v>0.15650900000000001</v>
      </c>
      <c r="I609" s="181">
        <v>23.43</v>
      </c>
      <c r="J609" s="181">
        <v>3.66</v>
      </c>
    </row>
    <row r="610" spans="1:10" ht="52.15" customHeight="1" x14ac:dyDescent="0.2">
      <c r="A610" s="182" t="s">
        <v>4533</v>
      </c>
      <c r="B610" s="183" t="s">
        <v>1493</v>
      </c>
      <c r="C610" s="182" t="s">
        <v>19</v>
      </c>
      <c r="D610" s="182" t="s">
        <v>1494</v>
      </c>
      <c r="E610" s="184" t="s">
        <v>941</v>
      </c>
      <c r="F610" s="184"/>
      <c r="G610" s="185" t="s">
        <v>38</v>
      </c>
      <c r="H610" s="186">
        <v>0.83330000000000004</v>
      </c>
      <c r="I610" s="187">
        <v>379.9</v>
      </c>
      <c r="J610" s="187">
        <v>316.57</v>
      </c>
    </row>
    <row r="611" spans="1:10" ht="39" customHeight="1" x14ac:dyDescent="0.2">
      <c r="A611" s="182" t="s">
        <v>4533</v>
      </c>
      <c r="B611" s="183" t="s">
        <v>2364</v>
      </c>
      <c r="C611" s="182" t="s">
        <v>19</v>
      </c>
      <c r="D611" s="182" t="s">
        <v>2365</v>
      </c>
      <c r="E611" s="184" t="s">
        <v>941</v>
      </c>
      <c r="F611" s="184"/>
      <c r="G611" s="185" t="s">
        <v>38</v>
      </c>
      <c r="H611" s="186">
        <v>9.1999999999999993</v>
      </c>
      <c r="I611" s="187">
        <v>0.2</v>
      </c>
      <c r="J611" s="187">
        <v>1.84</v>
      </c>
    </row>
    <row r="612" spans="1:10" ht="24" customHeight="1" x14ac:dyDescent="0.2">
      <c r="A612" s="182" t="s">
        <v>4533</v>
      </c>
      <c r="B612" s="183" t="s">
        <v>1536</v>
      </c>
      <c r="C612" s="182" t="s">
        <v>19</v>
      </c>
      <c r="D612" s="182" t="s">
        <v>1537</v>
      </c>
      <c r="E612" s="184" t="s">
        <v>941</v>
      </c>
      <c r="F612" s="184"/>
      <c r="G612" s="185" t="s">
        <v>38</v>
      </c>
      <c r="H612" s="186">
        <v>0.66785709999999998</v>
      </c>
      <c r="I612" s="187">
        <v>21.74</v>
      </c>
      <c r="J612" s="187">
        <v>14.51</v>
      </c>
    </row>
    <row r="613" spans="1:10" x14ac:dyDescent="0.2">
      <c r="A613" s="188"/>
      <c r="B613" s="188"/>
      <c r="C613" s="188"/>
      <c r="D613" s="188"/>
      <c r="E613" s="188" t="s">
        <v>4534</v>
      </c>
      <c r="F613" s="189">
        <v>7.82</v>
      </c>
      <c r="G613" s="188" t="s">
        <v>4535</v>
      </c>
      <c r="H613" s="189">
        <v>0</v>
      </c>
      <c r="I613" s="188" t="s">
        <v>4536</v>
      </c>
      <c r="J613" s="189">
        <v>7.82</v>
      </c>
    </row>
    <row r="614" spans="1:10" x14ac:dyDescent="0.2">
      <c r="A614" s="188"/>
      <c r="B614" s="188"/>
      <c r="C614" s="188"/>
      <c r="D614" s="188"/>
      <c r="E614" s="188" t="s">
        <v>4537</v>
      </c>
      <c r="F614" s="189">
        <v>86.35</v>
      </c>
      <c r="G614" s="188"/>
      <c r="H614" s="190" t="s">
        <v>4538</v>
      </c>
      <c r="I614" s="190"/>
      <c r="J614" s="189">
        <v>431.78</v>
      </c>
    </row>
    <row r="615" spans="1:10" ht="49.9" customHeight="1" thickBot="1" x14ac:dyDescent="0.25">
      <c r="A615" s="191"/>
      <c r="B615" s="191"/>
      <c r="C615" s="191"/>
      <c r="D615" s="191"/>
      <c r="E615" s="191"/>
      <c r="F615" s="191"/>
      <c r="G615" s="191" t="s">
        <v>4539</v>
      </c>
      <c r="H615" s="192" t="s">
        <v>3109</v>
      </c>
      <c r="I615" s="191" t="s">
        <v>4541</v>
      </c>
      <c r="J615" s="193">
        <v>932.64</v>
      </c>
    </row>
    <row r="616" spans="1:10" ht="1.1499999999999999" customHeight="1" thickTop="1" x14ac:dyDescent="0.2">
      <c r="A616" s="194"/>
      <c r="B616" s="194"/>
      <c r="C616" s="194"/>
      <c r="D616" s="194"/>
      <c r="E616" s="194"/>
      <c r="F616" s="194"/>
      <c r="G616" s="194"/>
      <c r="H616" s="194"/>
      <c r="I616" s="194"/>
      <c r="J616" s="194"/>
    </row>
    <row r="617" spans="1:10" ht="18" customHeight="1" x14ac:dyDescent="0.2">
      <c r="A617" s="166" t="s">
        <v>183</v>
      </c>
      <c r="B617" s="167" t="s">
        <v>4</v>
      </c>
      <c r="C617" s="166" t="s">
        <v>5</v>
      </c>
      <c r="D617" s="166" t="s">
        <v>6</v>
      </c>
      <c r="E617" s="168" t="s">
        <v>904</v>
      </c>
      <c r="F617" s="168"/>
      <c r="G617" s="169" t="s">
        <v>7</v>
      </c>
      <c r="H617" s="167" t="s">
        <v>8</v>
      </c>
      <c r="I617" s="167" t="s">
        <v>9</v>
      </c>
      <c r="J617" s="167" t="s">
        <v>11</v>
      </c>
    </row>
    <row r="618" spans="1:10" ht="78" customHeight="1" x14ac:dyDescent="0.2">
      <c r="A618" s="170" t="s">
        <v>4528</v>
      </c>
      <c r="B618" s="171" t="s">
        <v>184</v>
      </c>
      <c r="C618" s="170" t="s">
        <v>19</v>
      </c>
      <c r="D618" s="170" t="s">
        <v>185</v>
      </c>
      <c r="E618" s="172" t="s">
        <v>4635</v>
      </c>
      <c r="F618" s="172"/>
      <c r="G618" s="173" t="s">
        <v>30</v>
      </c>
      <c r="H618" s="174">
        <v>1</v>
      </c>
      <c r="I618" s="175">
        <v>653.51</v>
      </c>
      <c r="J618" s="175">
        <v>653.51</v>
      </c>
    </row>
    <row r="619" spans="1:10" ht="24" customHeight="1" x14ac:dyDescent="0.2">
      <c r="A619" s="176" t="s">
        <v>4530</v>
      </c>
      <c r="B619" s="177" t="s">
        <v>4745</v>
      </c>
      <c r="C619" s="176" t="s">
        <v>19</v>
      </c>
      <c r="D619" s="176" t="s">
        <v>4746</v>
      </c>
      <c r="E619" s="178" t="s">
        <v>4550</v>
      </c>
      <c r="F619" s="178"/>
      <c r="G619" s="179" t="s">
        <v>916</v>
      </c>
      <c r="H619" s="180">
        <v>1.0104139000000001</v>
      </c>
      <c r="I619" s="181">
        <v>28.29</v>
      </c>
      <c r="J619" s="181">
        <v>28.58</v>
      </c>
    </row>
    <row r="620" spans="1:10" ht="24" customHeight="1" x14ac:dyDescent="0.2">
      <c r="A620" s="176" t="s">
        <v>4530</v>
      </c>
      <c r="B620" s="177" t="s">
        <v>4548</v>
      </c>
      <c r="C620" s="176" t="s">
        <v>19</v>
      </c>
      <c r="D620" s="176" t="s">
        <v>4549</v>
      </c>
      <c r="E620" s="178" t="s">
        <v>4550</v>
      </c>
      <c r="F620" s="178"/>
      <c r="G620" s="179" t="s">
        <v>916</v>
      </c>
      <c r="H620" s="180">
        <v>0.50520690000000001</v>
      </c>
      <c r="I620" s="181">
        <v>23.43</v>
      </c>
      <c r="J620" s="181">
        <v>11.83</v>
      </c>
    </row>
    <row r="621" spans="1:10" ht="24" customHeight="1" x14ac:dyDescent="0.2">
      <c r="A621" s="182" t="s">
        <v>4533</v>
      </c>
      <c r="B621" s="183" t="s">
        <v>1536</v>
      </c>
      <c r="C621" s="182" t="s">
        <v>19</v>
      </c>
      <c r="D621" s="182" t="s">
        <v>1537</v>
      </c>
      <c r="E621" s="184" t="s">
        <v>941</v>
      </c>
      <c r="F621" s="184"/>
      <c r="G621" s="185" t="s">
        <v>38</v>
      </c>
      <c r="H621" s="186">
        <v>1.16875</v>
      </c>
      <c r="I621" s="187">
        <v>21.74</v>
      </c>
      <c r="J621" s="187">
        <v>25.4</v>
      </c>
    </row>
    <row r="622" spans="1:10" ht="39" customHeight="1" x14ac:dyDescent="0.2">
      <c r="A622" s="182" t="s">
        <v>4533</v>
      </c>
      <c r="B622" s="183" t="s">
        <v>2364</v>
      </c>
      <c r="C622" s="182" t="s">
        <v>19</v>
      </c>
      <c r="D622" s="182" t="s">
        <v>2365</v>
      </c>
      <c r="E622" s="184" t="s">
        <v>941</v>
      </c>
      <c r="F622" s="184"/>
      <c r="G622" s="185" t="s">
        <v>38</v>
      </c>
      <c r="H622" s="186">
        <v>24.4</v>
      </c>
      <c r="I622" s="187">
        <v>0.2</v>
      </c>
      <c r="J622" s="187">
        <v>4.88</v>
      </c>
    </row>
    <row r="623" spans="1:10" ht="39" customHeight="1" x14ac:dyDescent="0.2">
      <c r="A623" s="182" t="s">
        <v>4533</v>
      </c>
      <c r="B623" s="183" t="s">
        <v>954</v>
      </c>
      <c r="C623" s="182" t="s">
        <v>19</v>
      </c>
      <c r="D623" s="182" t="s">
        <v>955</v>
      </c>
      <c r="E623" s="184" t="s">
        <v>941</v>
      </c>
      <c r="F623" s="184"/>
      <c r="G623" s="185" t="s">
        <v>38</v>
      </c>
      <c r="H623" s="186">
        <v>2.0832999999999999</v>
      </c>
      <c r="I623" s="187">
        <v>279.76</v>
      </c>
      <c r="J623" s="187">
        <v>582.82000000000005</v>
      </c>
    </row>
    <row r="624" spans="1:10" x14ac:dyDescent="0.2">
      <c r="A624" s="188"/>
      <c r="B624" s="188"/>
      <c r="C624" s="188"/>
      <c r="D624" s="188"/>
      <c r="E624" s="188" t="s">
        <v>4534</v>
      </c>
      <c r="F624" s="189">
        <v>25.28</v>
      </c>
      <c r="G624" s="188" t="s">
        <v>4535</v>
      </c>
      <c r="H624" s="189">
        <v>0</v>
      </c>
      <c r="I624" s="188" t="s">
        <v>4536</v>
      </c>
      <c r="J624" s="189">
        <v>25.28</v>
      </c>
    </row>
    <row r="625" spans="1:10" x14ac:dyDescent="0.2">
      <c r="A625" s="188"/>
      <c r="B625" s="188"/>
      <c r="C625" s="188"/>
      <c r="D625" s="188"/>
      <c r="E625" s="188" t="s">
        <v>4537</v>
      </c>
      <c r="F625" s="189">
        <v>163.37</v>
      </c>
      <c r="G625" s="188"/>
      <c r="H625" s="190" t="s">
        <v>4538</v>
      </c>
      <c r="I625" s="190"/>
      <c r="J625" s="189">
        <v>816.88</v>
      </c>
    </row>
    <row r="626" spans="1:10" ht="49.9" customHeight="1" thickBot="1" x14ac:dyDescent="0.25">
      <c r="A626" s="191"/>
      <c r="B626" s="191"/>
      <c r="C626" s="191"/>
      <c r="D626" s="191"/>
      <c r="E626" s="191"/>
      <c r="F626" s="191"/>
      <c r="G626" s="191" t="s">
        <v>4539</v>
      </c>
      <c r="H626" s="192" t="s">
        <v>2483</v>
      </c>
      <c r="I626" s="191" t="s">
        <v>4541</v>
      </c>
      <c r="J626" s="193">
        <v>1715.44</v>
      </c>
    </row>
    <row r="627" spans="1:10" ht="1.1499999999999999" customHeight="1" thickTop="1" x14ac:dyDescent="0.2">
      <c r="A627" s="194"/>
      <c r="B627" s="194"/>
      <c r="C627" s="194"/>
      <c r="D627" s="194"/>
      <c r="E627" s="194"/>
      <c r="F627" s="194"/>
      <c r="G627" s="194"/>
      <c r="H627" s="194"/>
      <c r="I627" s="194"/>
      <c r="J627" s="194"/>
    </row>
    <row r="628" spans="1:10" ht="18" customHeight="1" x14ac:dyDescent="0.2">
      <c r="A628" s="166" t="s">
        <v>186</v>
      </c>
      <c r="B628" s="167" t="s">
        <v>4</v>
      </c>
      <c r="C628" s="166" t="s">
        <v>5</v>
      </c>
      <c r="D628" s="166" t="s">
        <v>6</v>
      </c>
      <c r="E628" s="168" t="s">
        <v>904</v>
      </c>
      <c r="F628" s="168"/>
      <c r="G628" s="169" t="s">
        <v>7</v>
      </c>
      <c r="H628" s="167" t="s">
        <v>8</v>
      </c>
      <c r="I628" s="167" t="s">
        <v>9</v>
      </c>
      <c r="J628" s="167" t="s">
        <v>11</v>
      </c>
    </row>
    <row r="629" spans="1:10" ht="78" customHeight="1" x14ac:dyDescent="0.2">
      <c r="A629" s="170" t="s">
        <v>4528</v>
      </c>
      <c r="B629" s="171" t="s">
        <v>184</v>
      </c>
      <c r="C629" s="170" t="s">
        <v>19</v>
      </c>
      <c r="D629" s="170" t="s">
        <v>185</v>
      </c>
      <c r="E629" s="172" t="s">
        <v>4635</v>
      </c>
      <c r="F629" s="172"/>
      <c r="G629" s="173" t="s">
        <v>30</v>
      </c>
      <c r="H629" s="174">
        <v>1</v>
      </c>
      <c r="I629" s="175">
        <v>653.51</v>
      </c>
      <c r="J629" s="175">
        <v>653.51</v>
      </c>
    </row>
    <row r="630" spans="1:10" ht="24" customHeight="1" x14ac:dyDescent="0.2">
      <c r="A630" s="176" t="s">
        <v>4530</v>
      </c>
      <c r="B630" s="177" t="s">
        <v>4745</v>
      </c>
      <c r="C630" s="176" t="s">
        <v>19</v>
      </c>
      <c r="D630" s="176" t="s">
        <v>4746</v>
      </c>
      <c r="E630" s="178" t="s">
        <v>4550</v>
      </c>
      <c r="F630" s="178"/>
      <c r="G630" s="179" t="s">
        <v>916</v>
      </c>
      <c r="H630" s="180">
        <v>1.0104139000000001</v>
      </c>
      <c r="I630" s="181">
        <v>28.29</v>
      </c>
      <c r="J630" s="181">
        <v>28.58</v>
      </c>
    </row>
    <row r="631" spans="1:10" ht="24" customHeight="1" x14ac:dyDescent="0.2">
      <c r="A631" s="176" t="s">
        <v>4530</v>
      </c>
      <c r="B631" s="177" t="s">
        <v>4548</v>
      </c>
      <c r="C631" s="176" t="s">
        <v>19</v>
      </c>
      <c r="D631" s="176" t="s">
        <v>4549</v>
      </c>
      <c r="E631" s="178" t="s">
        <v>4550</v>
      </c>
      <c r="F631" s="178"/>
      <c r="G631" s="179" t="s">
        <v>916</v>
      </c>
      <c r="H631" s="180">
        <v>0.50520690000000001</v>
      </c>
      <c r="I631" s="181">
        <v>23.43</v>
      </c>
      <c r="J631" s="181">
        <v>11.83</v>
      </c>
    </row>
    <row r="632" spans="1:10" ht="24" customHeight="1" x14ac:dyDescent="0.2">
      <c r="A632" s="182" t="s">
        <v>4533</v>
      </c>
      <c r="B632" s="183" t="s">
        <v>1536</v>
      </c>
      <c r="C632" s="182" t="s">
        <v>19</v>
      </c>
      <c r="D632" s="182" t="s">
        <v>1537</v>
      </c>
      <c r="E632" s="184" t="s">
        <v>941</v>
      </c>
      <c r="F632" s="184"/>
      <c r="G632" s="185" t="s">
        <v>38</v>
      </c>
      <c r="H632" s="186">
        <v>1.16875</v>
      </c>
      <c r="I632" s="187">
        <v>21.74</v>
      </c>
      <c r="J632" s="187">
        <v>25.4</v>
      </c>
    </row>
    <row r="633" spans="1:10" ht="39" customHeight="1" x14ac:dyDescent="0.2">
      <c r="A633" s="182" t="s">
        <v>4533</v>
      </c>
      <c r="B633" s="183" t="s">
        <v>2364</v>
      </c>
      <c r="C633" s="182" t="s">
        <v>19</v>
      </c>
      <c r="D633" s="182" t="s">
        <v>2365</v>
      </c>
      <c r="E633" s="184" t="s">
        <v>941</v>
      </c>
      <c r="F633" s="184"/>
      <c r="G633" s="185" t="s">
        <v>38</v>
      </c>
      <c r="H633" s="186">
        <v>24.4</v>
      </c>
      <c r="I633" s="187">
        <v>0.2</v>
      </c>
      <c r="J633" s="187">
        <v>4.88</v>
      </c>
    </row>
    <row r="634" spans="1:10" ht="39" customHeight="1" x14ac:dyDescent="0.2">
      <c r="A634" s="182" t="s">
        <v>4533</v>
      </c>
      <c r="B634" s="183" t="s">
        <v>954</v>
      </c>
      <c r="C634" s="182" t="s">
        <v>19</v>
      </c>
      <c r="D634" s="182" t="s">
        <v>955</v>
      </c>
      <c r="E634" s="184" t="s">
        <v>941</v>
      </c>
      <c r="F634" s="184"/>
      <c r="G634" s="185" t="s">
        <v>38</v>
      </c>
      <c r="H634" s="186">
        <v>2.0832999999999999</v>
      </c>
      <c r="I634" s="187">
        <v>279.76</v>
      </c>
      <c r="J634" s="187">
        <v>582.82000000000005</v>
      </c>
    </row>
    <row r="635" spans="1:10" x14ac:dyDescent="0.2">
      <c r="A635" s="188"/>
      <c r="B635" s="188"/>
      <c r="C635" s="188"/>
      <c r="D635" s="188"/>
      <c r="E635" s="188" t="s">
        <v>4534</v>
      </c>
      <c r="F635" s="189">
        <v>25.28</v>
      </c>
      <c r="G635" s="188" t="s">
        <v>4535</v>
      </c>
      <c r="H635" s="189">
        <v>0</v>
      </c>
      <c r="I635" s="188" t="s">
        <v>4536</v>
      </c>
      <c r="J635" s="189">
        <v>25.28</v>
      </c>
    </row>
    <row r="636" spans="1:10" x14ac:dyDescent="0.2">
      <c r="A636" s="188"/>
      <c r="B636" s="188"/>
      <c r="C636" s="188"/>
      <c r="D636" s="188"/>
      <c r="E636" s="188" t="s">
        <v>4537</v>
      </c>
      <c r="F636" s="189">
        <v>163.37</v>
      </c>
      <c r="G636" s="188"/>
      <c r="H636" s="190" t="s">
        <v>4538</v>
      </c>
      <c r="I636" s="190"/>
      <c r="J636" s="189">
        <v>816.88</v>
      </c>
    </row>
    <row r="637" spans="1:10" ht="49.9" customHeight="1" thickBot="1" x14ac:dyDescent="0.25">
      <c r="A637" s="191"/>
      <c r="B637" s="191"/>
      <c r="C637" s="191"/>
      <c r="D637" s="191"/>
      <c r="E637" s="191"/>
      <c r="F637" s="191"/>
      <c r="G637" s="191" t="s">
        <v>4539</v>
      </c>
      <c r="H637" s="192" t="s">
        <v>4846</v>
      </c>
      <c r="I637" s="191" t="s">
        <v>4541</v>
      </c>
      <c r="J637" s="193">
        <v>10292.68</v>
      </c>
    </row>
    <row r="638" spans="1:10" ht="1.1499999999999999" customHeight="1" thickTop="1" x14ac:dyDescent="0.2">
      <c r="A638" s="194"/>
      <c r="B638" s="194"/>
      <c r="C638" s="194"/>
      <c r="D638" s="194"/>
      <c r="E638" s="194"/>
      <c r="F638" s="194"/>
      <c r="G638" s="194"/>
      <c r="H638" s="194"/>
      <c r="I638" s="194"/>
      <c r="J638" s="194"/>
    </row>
    <row r="639" spans="1:10" ht="18" customHeight="1" x14ac:dyDescent="0.2">
      <c r="A639" s="166" t="s">
        <v>187</v>
      </c>
      <c r="B639" s="167" t="s">
        <v>4</v>
      </c>
      <c r="C639" s="166" t="s">
        <v>5</v>
      </c>
      <c r="D639" s="166" t="s">
        <v>6</v>
      </c>
      <c r="E639" s="168" t="s">
        <v>904</v>
      </c>
      <c r="F639" s="168"/>
      <c r="G639" s="169" t="s">
        <v>7</v>
      </c>
      <c r="H639" s="167" t="s">
        <v>8</v>
      </c>
      <c r="I639" s="167" t="s">
        <v>9</v>
      </c>
      <c r="J639" s="167" t="s">
        <v>11</v>
      </c>
    </row>
    <row r="640" spans="1:10" ht="78" customHeight="1" x14ac:dyDescent="0.2">
      <c r="A640" s="170" t="s">
        <v>4528</v>
      </c>
      <c r="B640" s="171" t="s">
        <v>184</v>
      </c>
      <c r="C640" s="170" t="s">
        <v>19</v>
      </c>
      <c r="D640" s="170" t="s">
        <v>185</v>
      </c>
      <c r="E640" s="172" t="s">
        <v>4635</v>
      </c>
      <c r="F640" s="172"/>
      <c r="G640" s="173" t="s">
        <v>30</v>
      </c>
      <c r="H640" s="174">
        <v>1</v>
      </c>
      <c r="I640" s="175">
        <v>653.51</v>
      </c>
      <c r="J640" s="175">
        <v>653.51</v>
      </c>
    </row>
    <row r="641" spans="1:10" ht="24" customHeight="1" x14ac:dyDescent="0.2">
      <c r="A641" s="176" t="s">
        <v>4530</v>
      </c>
      <c r="B641" s="177" t="s">
        <v>4745</v>
      </c>
      <c r="C641" s="176" t="s">
        <v>19</v>
      </c>
      <c r="D641" s="176" t="s">
        <v>4746</v>
      </c>
      <c r="E641" s="178" t="s">
        <v>4550</v>
      </c>
      <c r="F641" s="178"/>
      <c r="G641" s="179" t="s">
        <v>916</v>
      </c>
      <c r="H641" s="180">
        <v>1.0104139000000001</v>
      </c>
      <c r="I641" s="181">
        <v>28.29</v>
      </c>
      <c r="J641" s="181">
        <v>28.58</v>
      </c>
    </row>
    <row r="642" spans="1:10" ht="24" customHeight="1" x14ac:dyDescent="0.2">
      <c r="A642" s="176" t="s">
        <v>4530</v>
      </c>
      <c r="B642" s="177" t="s">
        <v>4548</v>
      </c>
      <c r="C642" s="176" t="s">
        <v>19</v>
      </c>
      <c r="D642" s="176" t="s">
        <v>4549</v>
      </c>
      <c r="E642" s="178" t="s">
        <v>4550</v>
      </c>
      <c r="F642" s="178"/>
      <c r="G642" s="179" t="s">
        <v>916</v>
      </c>
      <c r="H642" s="180">
        <v>0.50520690000000001</v>
      </c>
      <c r="I642" s="181">
        <v>23.43</v>
      </c>
      <c r="J642" s="181">
        <v>11.83</v>
      </c>
    </row>
    <row r="643" spans="1:10" ht="24" customHeight="1" x14ac:dyDescent="0.2">
      <c r="A643" s="182" t="s">
        <v>4533</v>
      </c>
      <c r="B643" s="183" t="s">
        <v>1536</v>
      </c>
      <c r="C643" s="182" t="s">
        <v>19</v>
      </c>
      <c r="D643" s="182" t="s">
        <v>1537</v>
      </c>
      <c r="E643" s="184" t="s">
        <v>941</v>
      </c>
      <c r="F643" s="184"/>
      <c r="G643" s="185" t="s">
        <v>38</v>
      </c>
      <c r="H643" s="186">
        <v>1.16875</v>
      </c>
      <c r="I643" s="187">
        <v>21.74</v>
      </c>
      <c r="J643" s="187">
        <v>25.4</v>
      </c>
    </row>
    <row r="644" spans="1:10" ht="39" customHeight="1" x14ac:dyDescent="0.2">
      <c r="A644" s="182" t="s">
        <v>4533</v>
      </c>
      <c r="B644" s="183" t="s">
        <v>2364</v>
      </c>
      <c r="C644" s="182" t="s">
        <v>19</v>
      </c>
      <c r="D644" s="182" t="s">
        <v>2365</v>
      </c>
      <c r="E644" s="184" t="s">
        <v>941</v>
      </c>
      <c r="F644" s="184"/>
      <c r="G644" s="185" t="s">
        <v>38</v>
      </c>
      <c r="H644" s="186">
        <v>24.4</v>
      </c>
      <c r="I644" s="187">
        <v>0.2</v>
      </c>
      <c r="J644" s="187">
        <v>4.88</v>
      </c>
    </row>
    <row r="645" spans="1:10" ht="39" customHeight="1" x14ac:dyDescent="0.2">
      <c r="A645" s="182" t="s">
        <v>4533</v>
      </c>
      <c r="B645" s="183" t="s">
        <v>954</v>
      </c>
      <c r="C645" s="182" t="s">
        <v>19</v>
      </c>
      <c r="D645" s="182" t="s">
        <v>955</v>
      </c>
      <c r="E645" s="184" t="s">
        <v>941</v>
      </c>
      <c r="F645" s="184"/>
      <c r="G645" s="185" t="s">
        <v>38</v>
      </c>
      <c r="H645" s="186">
        <v>2.0832999999999999</v>
      </c>
      <c r="I645" s="187">
        <v>279.76</v>
      </c>
      <c r="J645" s="187">
        <v>582.82000000000005</v>
      </c>
    </row>
    <row r="646" spans="1:10" x14ac:dyDescent="0.2">
      <c r="A646" s="188"/>
      <c r="B646" s="188"/>
      <c r="C646" s="188"/>
      <c r="D646" s="188"/>
      <c r="E646" s="188" t="s">
        <v>4534</v>
      </c>
      <c r="F646" s="189">
        <v>25.28</v>
      </c>
      <c r="G646" s="188" t="s">
        <v>4535</v>
      </c>
      <c r="H646" s="189">
        <v>0</v>
      </c>
      <c r="I646" s="188" t="s">
        <v>4536</v>
      </c>
      <c r="J646" s="189">
        <v>25.28</v>
      </c>
    </row>
    <row r="647" spans="1:10" x14ac:dyDescent="0.2">
      <c r="A647" s="188"/>
      <c r="B647" s="188"/>
      <c r="C647" s="188"/>
      <c r="D647" s="188"/>
      <c r="E647" s="188" t="s">
        <v>4537</v>
      </c>
      <c r="F647" s="189">
        <v>163.37</v>
      </c>
      <c r="G647" s="188"/>
      <c r="H647" s="190" t="s">
        <v>4538</v>
      </c>
      <c r="I647" s="190"/>
      <c r="J647" s="189">
        <v>816.88</v>
      </c>
    </row>
    <row r="648" spans="1:10" ht="49.9" customHeight="1" thickBot="1" x14ac:dyDescent="0.25">
      <c r="A648" s="191"/>
      <c r="B648" s="191"/>
      <c r="C648" s="191"/>
      <c r="D648" s="191"/>
      <c r="E648" s="191"/>
      <c r="F648" s="191"/>
      <c r="G648" s="191" t="s">
        <v>4539</v>
      </c>
      <c r="H648" s="192" t="s">
        <v>4847</v>
      </c>
      <c r="I648" s="191" t="s">
        <v>4541</v>
      </c>
      <c r="J648" s="193">
        <v>5146.34</v>
      </c>
    </row>
    <row r="649" spans="1:10" ht="1.1499999999999999" customHeight="1" thickTop="1" x14ac:dyDescent="0.2">
      <c r="A649" s="194"/>
      <c r="B649" s="194"/>
      <c r="C649" s="194"/>
      <c r="D649" s="194"/>
      <c r="E649" s="194"/>
      <c r="F649" s="194"/>
      <c r="G649" s="194"/>
      <c r="H649" s="194"/>
      <c r="I649" s="194"/>
      <c r="J649" s="194"/>
    </row>
    <row r="650" spans="1:10" ht="18" customHeight="1" x14ac:dyDescent="0.2">
      <c r="A650" s="166" t="s">
        <v>188</v>
      </c>
      <c r="B650" s="167" t="s">
        <v>4</v>
      </c>
      <c r="C650" s="166" t="s">
        <v>5</v>
      </c>
      <c r="D650" s="166" t="s">
        <v>6</v>
      </c>
      <c r="E650" s="168" t="s">
        <v>904</v>
      </c>
      <c r="F650" s="168"/>
      <c r="G650" s="169" t="s">
        <v>7</v>
      </c>
      <c r="H650" s="167" t="s">
        <v>8</v>
      </c>
      <c r="I650" s="167" t="s">
        <v>9</v>
      </c>
      <c r="J650" s="167" t="s">
        <v>11</v>
      </c>
    </row>
    <row r="651" spans="1:10" ht="78" customHeight="1" x14ac:dyDescent="0.2">
      <c r="A651" s="170" t="s">
        <v>4528</v>
      </c>
      <c r="B651" s="171" t="s">
        <v>184</v>
      </c>
      <c r="C651" s="170" t="s">
        <v>19</v>
      </c>
      <c r="D651" s="170" t="s">
        <v>185</v>
      </c>
      <c r="E651" s="172" t="s">
        <v>4635</v>
      </c>
      <c r="F651" s="172"/>
      <c r="G651" s="173" t="s">
        <v>30</v>
      </c>
      <c r="H651" s="174">
        <v>1</v>
      </c>
      <c r="I651" s="175">
        <v>653.51</v>
      </c>
      <c r="J651" s="175">
        <v>653.51</v>
      </c>
    </row>
    <row r="652" spans="1:10" ht="24" customHeight="1" x14ac:dyDescent="0.2">
      <c r="A652" s="176" t="s">
        <v>4530</v>
      </c>
      <c r="B652" s="177" t="s">
        <v>4745</v>
      </c>
      <c r="C652" s="176" t="s">
        <v>19</v>
      </c>
      <c r="D652" s="176" t="s">
        <v>4746</v>
      </c>
      <c r="E652" s="178" t="s">
        <v>4550</v>
      </c>
      <c r="F652" s="178"/>
      <c r="G652" s="179" t="s">
        <v>916</v>
      </c>
      <c r="H652" s="180">
        <v>1.0104139000000001</v>
      </c>
      <c r="I652" s="181">
        <v>28.29</v>
      </c>
      <c r="J652" s="181">
        <v>28.58</v>
      </c>
    </row>
    <row r="653" spans="1:10" ht="24" customHeight="1" x14ac:dyDescent="0.2">
      <c r="A653" s="176" t="s">
        <v>4530</v>
      </c>
      <c r="B653" s="177" t="s">
        <v>4548</v>
      </c>
      <c r="C653" s="176" t="s">
        <v>19</v>
      </c>
      <c r="D653" s="176" t="s">
        <v>4549</v>
      </c>
      <c r="E653" s="178" t="s">
        <v>4550</v>
      </c>
      <c r="F653" s="178"/>
      <c r="G653" s="179" t="s">
        <v>916</v>
      </c>
      <c r="H653" s="180">
        <v>0.50520690000000001</v>
      </c>
      <c r="I653" s="181">
        <v>23.43</v>
      </c>
      <c r="J653" s="181">
        <v>11.83</v>
      </c>
    </row>
    <row r="654" spans="1:10" ht="24" customHeight="1" x14ac:dyDescent="0.2">
      <c r="A654" s="182" t="s">
        <v>4533</v>
      </c>
      <c r="B654" s="183" t="s">
        <v>1536</v>
      </c>
      <c r="C654" s="182" t="s">
        <v>19</v>
      </c>
      <c r="D654" s="182" t="s">
        <v>1537</v>
      </c>
      <c r="E654" s="184" t="s">
        <v>941</v>
      </c>
      <c r="F654" s="184"/>
      <c r="G654" s="185" t="s">
        <v>38</v>
      </c>
      <c r="H654" s="186">
        <v>1.16875</v>
      </c>
      <c r="I654" s="187">
        <v>21.74</v>
      </c>
      <c r="J654" s="187">
        <v>25.4</v>
      </c>
    </row>
    <row r="655" spans="1:10" ht="39" customHeight="1" x14ac:dyDescent="0.2">
      <c r="A655" s="182" t="s">
        <v>4533</v>
      </c>
      <c r="B655" s="183" t="s">
        <v>2364</v>
      </c>
      <c r="C655" s="182" t="s">
        <v>19</v>
      </c>
      <c r="D655" s="182" t="s">
        <v>2365</v>
      </c>
      <c r="E655" s="184" t="s">
        <v>941</v>
      </c>
      <c r="F655" s="184"/>
      <c r="G655" s="185" t="s">
        <v>38</v>
      </c>
      <c r="H655" s="186">
        <v>24.4</v>
      </c>
      <c r="I655" s="187">
        <v>0.2</v>
      </c>
      <c r="J655" s="187">
        <v>4.88</v>
      </c>
    </row>
    <row r="656" spans="1:10" ht="39" customHeight="1" x14ac:dyDescent="0.2">
      <c r="A656" s="182" t="s">
        <v>4533</v>
      </c>
      <c r="B656" s="183" t="s">
        <v>954</v>
      </c>
      <c r="C656" s="182" t="s">
        <v>19</v>
      </c>
      <c r="D656" s="182" t="s">
        <v>955</v>
      </c>
      <c r="E656" s="184" t="s">
        <v>941</v>
      </c>
      <c r="F656" s="184"/>
      <c r="G656" s="185" t="s">
        <v>38</v>
      </c>
      <c r="H656" s="186">
        <v>2.0832999999999999</v>
      </c>
      <c r="I656" s="187">
        <v>279.76</v>
      </c>
      <c r="J656" s="187">
        <v>582.82000000000005</v>
      </c>
    </row>
    <row r="657" spans="1:10" x14ac:dyDescent="0.2">
      <c r="A657" s="188"/>
      <c r="B657" s="188"/>
      <c r="C657" s="188"/>
      <c r="D657" s="188"/>
      <c r="E657" s="188" t="s">
        <v>4534</v>
      </c>
      <c r="F657" s="189">
        <v>25.28</v>
      </c>
      <c r="G657" s="188" t="s">
        <v>4535</v>
      </c>
      <c r="H657" s="189">
        <v>0</v>
      </c>
      <c r="I657" s="188" t="s">
        <v>4536</v>
      </c>
      <c r="J657" s="189">
        <v>25.28</v>
      </c>
    </row>
    <row r="658" spans="1:10" x14ac:dyDescent="0.2">
      <c r="A658" s="188"/>
      <c r="B658" s="188"/>
      <c r="C658" s="188"/>
      <c r="D658" s="188"/>
      <c r="E658" s="188" t="s">
        <v>4537</v>
      </c>
      <c r="F658" s="189">
        <v>163.37</v>
      </c>
      <c r="G658" s="188"/>
      <c r="H658" s="190" t="s">
        <v>4538</v>
      </c>
      <c r="I658" s="190"/>
      <c r="J658" s="189">
        <v>816.88</v>
      </c>
    </row>
    <row r="659" spans="1:10" ht="49.9" customHeight="1" thickBot="1" x14ac:dyDescent="0.25">
      <c r="A659" s="191"/>
      <c r="B659" s="191"/>
      <c r="C659" s="191"/>
      <c r="D659" s="191"/>
      <c r="E659" s="191"/>
      <c r="F659" s="191"/>
      <c r="G659" s="191" t="s">
        <v>4539</v>
      </c>
      <c r="H659" s="192" t="s">
        <v>4848</v>
      </c>
      <c r="I659" s="191" t="s">
        <v>4541</v>
      </c>
      <c r="J659" s="193">
        <v>15439.03</v>
      </c>
    </row>
    <row r="660" spans="1:10" ht="1.1499999999999999" customHeight="1" thickTop="1" x14ac:dyDescent="0.2">
      <c r="A660" s="194"/>
      <c r="B660" s="194"/>
      <c r="C660" s="194"/>
      <c r="D660" s="194"/>
      <c r="E660" s="194"/>
      <c r="F660" s="194"/>
      <c r="G660" s="194"/>
      <c r="H660" s="194"/>
      <c r="I660" s="194"/>
      <c r="J660" s="194"/>
    </row>
    <row r="661" spans="1:10" ht="18" customHeight="1" x14ac:dyDescent="0.2">
      <c r="A661" s="166" t="s">
        <v>189</v>
      </c>
      <c r="B661" s="167" t="s">
        <v>4</v>
      </c>
      <c r="C661" s="166" t="s">
        <v>5</v>
      </c>
      <c r="D661" s="166" t="s">
        <v>6</v>
      </c>
      <c r="E661" s="168" t="s">
        <v>904</v>
      </c>
      <c r="F661" s="168"/>
      <c r="G661" s="169" t="s">
        <v>7</v>
      </c>
      <c r="H661" s="167" t="s">
        <v>8</v>
      </c>
      <c r="I661" s="167" t="s">
        <v>9</v>
      </c>
      <c r="J661" s="167" t="s">
        <v>11</v>
      </c>
    </row>
    <row r="662" spans="1:10" ht="78" customHeight="1" x14ac:dyDescent="0.2">
      <c r="A662" s="170" t="s">
        <v>4528</v>
      </c>
      <c r="B662" s="171" t="s">
        <v>184</v>
      </c>
      <c r="C662" s="170" t="s">
        <v>19</v>
      </c>
      <c r="D662" s="170" t="s">
        <v>185</v>
      </c>
      <c r="E662" s="172" t="s">
        <v>4635</v>
      </c>
      <c r="F662" s="172"/>
      <c r="G662" s="173" t="s">
        <v>30</v>
      </c>
      <c r="H662" s="174">
        <v>1</v>
      </c>
      <c r="I662" s="175">
        <v>653.51</v>
      </c>
      <c r="J662" s="175">
        <v>653.51</v>
      </c>
    </row>
    <row r="663" spans="1:10" ht="24" customHeight="1" x14ac:dyDescent="0.2">
      <c r="A663" s="176" t="s">
        <v>4530</v>
      </c>
      <c r="B663" s="177" t="s">
        <v>4745</v>
      </c>
      <c r="C663" s="176" t="s">
        <v>19</v>
      </c>
      <c r="D663" s="176" t="s">
        <v>4746</v>
      </c>
      <c r="E663" s="178" t="s">
        <v>4550</v>
      </c>
      <c r="F663" s="178"/>
      <c r="G663" s="179" t="s">
        <v>916</v>
      </c>
      <c r="H663" s="180">
        <v>1.0104139000000001</v>
      </c>
      <c r="I663" s="181">
        <v>28.29</v>
      </c>
      <c r="J663" s="181">
        <v>28.58</v>
      </c>
    </row>
    <row r="664" spans="1:10" ht="24" customHeight="1" x14ac:dyDescent="0.2">
      <c r="A664" s="176" t="s">
        <v>4530</v>
      </c>
      <c r="B664" s="177" t="s">
        <v>4548</v>
      </c>
      <c r="C664" s="176" t="s">
        <v>19</v>
      </c>
      <c r="D664" s="176" t="s">
        <v>4549</v>
      </c>
      <c r="E664" s="178" t="s">
        <v>4550</v>
      </c>
      <c r="F664" s="178"/>
      <c r="G664" s="179" t="s">
        <v>916</v>
      </c>
      <c r="H664" s="180">
        <v>0.50520690000000001</v>
      </c>
      <c r="I664" s="181">
        <v>23.43</v>
      </c>
      <c r="J664" s="181">
        <v>11.83</v>
      </c>
    </row>
    <row r="665" spans="1:10" ht="24" customHeight="1" x14ac:dyDescent="0.2">
      <c r="A665" s="182" t="s">
        <v>4533</v>
      </c>
      <c r="B665" s="183" t="s">
        <v>1536</v>
      </c>
      <c r="C665" s="182" t="s">
        <v>19</v>
      </c>
      <c r="D665" s="182" t="s">
        <v>1537</v>
      </c>
      <c r="E665" s="184" t="s">
        <v>941</v>
      </c>
      <c r="F665" s="184"/>
      <c r="G665" s="185" t="s">
        <v>38</v>
      </c>
      <c r="H665" s="186">
        <v>1.16875</v>
      </c>
      <c r="I665" s="187">
        <v>21.74</v>
      </c>
      <c r="J665" s="187">
        <v>25.4</v>
      </c>
    </row>
    <row r="666" spans="1:10" ht="39" customHeight="1" x14ac:dyDescent="0.2">
      <c r="A666" s="182" t="s">
        <v>4533</v>
      </c>
      <c r="B666" s="183" t="s">
        <v>2364</v>
      </c>
      <c r="C666" s="182" t="s">
        <v>19</v>
      </c>
      <c r="D666" s="182" t="s">
        <v>2365</v>
      </c>
      <c r="E666" s="184" t="s">
        <v>941</v>
      </c>
      <c r="F666" s="184"/>
      <c r="G666" s="185" t="s">
        <v>38</v>
      </c>
      <c r="H666" s="186">
        <v>24.4</v>
      </c>
      <c r="I666" s="187">
        <v>0.2</v>
      </c>
      <c r="J666" s="187">
        <v>4.88</v>
      </c>
    </row>
    <row r="667" spans="1:10" ht="39" customHeight="1" x14ac:dyDescent="0.2">
      <c r="A667" s="182" t="s">
        <v>4533</v>
      </c>
      <c r="B667" s="183" t="s">
        <v>954</v>
      </c>
      <c r="C667" s="182" t="s">
        <v>19</v>
      </c>
      <c r="D667" s="182" t="s">
        <v>955</v>
      </c>
      <c r="E667" s="184" t="s">
        <v>941</v>
      </c>
      <c r="F667" s="184"/>
      <c r="G667" s="185" t="s">
        <v>38</v>
      </c>
      <c r="H667" s="186">
        <v>2.0832999999999999</v>
      </c>
      <c r="I667" s="187">
        <v>279.76</v>
      </c>
      <c r="J667" s="187">
        <v>582.82000000000005</v>
      </c>
    </row>
    <row r="668" spans="1:10" x14ac:dyDescent="0.2">
      <c r="A668" s="188"/>
      <c r="B668" s="188"/>
      <c r="C668" s="188"/>
      <c r="D668" s="188"/>
      <c r="E668" s="188" t="s">
        <v>4534</v>
      </c>
      <c r="F668" s="189">
        <v>25.28</v>
      </c>
      <c r="G668" s="188" t="s">
        <v>4535</v>
      </c>
      <c r="H668" s="189">
        <v>0</v>
      </c>
      <c r="I668" s="188" t="s">
        <v>4536</v>
      </c>
      <c r="J668" s="189">
        <v>25.28</v>
      </c>
    </row>
    <row r="669" spans="1:10" x14ac:dyDescent="0.2">
      <c r="A669" s="188"/>
      <c r="B669" s="188"/>
      <c r="C669" s="188"/>
      <c r="D669" s="188"/>
      <c r="E669" s="188" t="s">
        <v>4537</v>
      </c>
      <c r="F669" s="189">
        <v>163.37</v>
      </c>
      <c r="G669" s="188"/>
      <c r="H669" s="190" t="s">
        <v>4538</v>
      </c>
      <c r="I669" s="190"/>
      <c r="J669" s="189">
        <v>816.88</v>
      </c>
    </row>
    <row r="670" spans="1:10" ht="49.9" customHeight="1" thickBot="1" x14ac:dyDescent="0.25">
      <c r="A670" s="191"/>
      <c r="B670" s="191"/>
      <c r="C670" s="191"/>
      <c r="D670" s="191"/>
      <c r="E670" s="191"/>
      <c r="F670" s="191"/>
      <c r="G670" s="191" t="s">
        <v>4539</v>
      </c>
      <c r="H670" s="192" t="s">
        <v>2483</v>
      </c>
      <c r="I670" s="191" t="s">
        <v>4541</v>
      </c>
      <c r="J670" s="193">
        <v>1715.44</v>
      </c>
    </row>
    <row r="671" spans="1:10" ht="1.1499999999999999" customHeight="1" thickTop="1" x14ac:dyDescent="0.2">
      <c r="A671" s="194"/>
      <c r="B671" s="194"/>
      <c r="C671" s="194"/>
      <c r="D671" s="194"/>
      <c r="E671" s="194"/>
      <c r="F671" s="194"/>
      <c r="G671" s="194"/>
      <c r="H671" s="194"/>
      <c r="I671" s="194"/>
      <c r="J671" s="194"/>
    </row>
    <row r="672" spans="1:10" ht="18" customHeight="1" x14ac:dyDescent="0.2">
      <c r="A672" s="166" t="s">
        <v>190</v>
      </c>
      <c r="B672" s="167" t="s">
        <v>4</v>
      </c>
      <c r="C672" s="166" t="s">
        <v>5</v>
      </c>
      <c r="D672" s="166" t="s">
        <v>6</v>
      </c>
      <c r="E672" s="168" t="s">
        <v>904</v>
      </c>
      <c r="F672" s="168"/>
      <c r="G672" s="169" t="s">
        <v>7</v>
      </c>
      <c r="H672" s="167" t="s">
        <v>8</v>
      </c>
      <c r="I672" s="167" t="s">
        <v>9</v>
      </c>
      <c r="J672" s="167" t="s">
        <v>11</v>
      </c>
    </row>
    <row r="673" spans="1:10" ht="78" customHeight="1" x14ac:dyDescent="0.2">
      <c r="A673" s="170" t="s">
        <v>4528</v>
      </c>
      <c r="B673" s="171" t="s">
        <v>184</v>
      </c>
      <c r="C673" s="170" t="s">
        <v>19</v>
      </c>
      <c r="D673" s="170" t="s">
        <v>185</v>
      </c>
      <c r="E673" s="172" t="s">
        <v>4635</v>
      </c>
      <c r="F673" s="172"/>
      <c r="G673" s="173" t="s">
        <v>30</v>
      </c>
      <c r="H673" s="174">
        <v>1</v>
      </c>
      <c r="I673" s="175">
        <v>653.51</v>
      </c>
      <c r="J673" s="175">
        <v>653.51</v>
      </c>
    </row>
    <row r="674" spans="1:10" ht="24" customHeight="1" x14ac:dyDescent="0.2">
      <c r="A674" s="176" t="s">
        <v>4530</v>
      </c>
      <c r="B674" s="177" t="s">
        <v>4745</v>
      </c>
      <c r="C674" s="176" t="s">
        <v>19</v>
      </c>
      <c r="D674" s="176" t="s">
        <v>4746</v>
      </c>
      <c r="E674" s="178" t="s">
        <v>4550</v>
      </c>
      <c r="F674" s="178"/>
      <c r="G674" s="179" t="s">
        <v>916</v>
      </c>
      <c r="H674" s="180">
        <v>1.0104139000000001</v>
      </c>
      <c r="I674" s="181">
        <v>28.29</v>
      </c>
      <c r="J674" s="181">
        <v>28.58</v>
      </c>
    </row>
    <row r="675" spans="1:10" ht="24" customHeight="1" x14ac:dyDescent="0.2">
      <c r="A675" s="176" t="s">
        <v>4530</v>
      </c>
      <c r="B675" s="177" t="s">
        <v>4548</v>
      </c>
      <c r="C675" s="176" t="s">
        <v>19</v>
      </c>
      <c r="D675" s="176" t="s">
        <v>4549</v>
      </c>
      <c r="E675" s="178" t="s">
        <v>4550</v>
      </c>
      <c r="F675" s="178"/>
      <c r="G675" s="179" t="s">
        <v>916</v>
      </c>
      <c r="H675" s="180">
        <v>0.50520690000000001</v>
      </c>
      <c r="I675" s="181">
        <v>23.43</v>
      </c>
      <c r="J675" s="181">
        <v>11.83</v>
      </c>
    </row>
    <row r="676" spans="1:10" ht="24" customHeight="1" x14ac:dyDescent="0.2">
      <c r="A676" s="182" t="s">
        <v>4533</v>
      </c>
      <c r="B676" s="183" t="s">
        <v>1536</v>
      </c>
      <c r="C676" s="182" t="s">
        <v>19</v>
      </c>
      <c r="D676" s="182" t="s">
        <v>1537</v>
      </c>
      <c r="E676" s="184" t="s">
        <v>941</v>
      </c>
      <c r="F676" s="184"/>
      <c r="G676" s="185" t="s">
        <v>38</v>
      </c>
      <c r="H676" s="186">
        <v>1.16875</v>
      </c>
      <c r="I676" s="187">
        <v>21.74</v>
      </c>
      <c r="J676" s="187">
        <v>25.4</v>
      </c>
    </row>
    <row r="677" spans="1:10" ht="39" customHeight="1" x14ac:dyDescent="0.2">
      <c r="A677" s="182" t="s">
        <v>4533</v>
      </c>
      <c r="B677" s="183" t="s">
        <v>2364</v>
      </c>
      <c r="C677" s="182" t="s">
        <v>19</v>
      </c>
      <c r="D677" s="182" t="s">
        <v>2365</v>
      </c>
      <c r="E677" s="184" t="s">
        <v>941</v>
      </c>
      <c r="F677" s="184"/>
      <c r="G677" s="185" t="s">
        <v>38</v>
      </c>
      <c r="H677" s="186">
        <v>24.4</v>
      </c>
      <c r="I677" s="187">
        <v>0.2</v>
      </c>
      <c r="J677" s="187">
        <v>4.88</v>
      </c>
    </row>
    <row r="678" spans="1:10" ht="39" customHeight="1" x14ac:dyDescent="0.2">
      <c r="A678" s="182" t="s">
        <v>4533</v>
      </c>
      <c r="B678" s="183" t="s">
        <v>954</v>
      </c>
      <c r="C678" s="182" t="s">
        <v>19</v>
      </c>
      <c r="D678" s="182" t="s">
        <v>955</v>
      </c>
      <c r="E678" s="184" t="s">
        <v>941</v>
      </c>
      <c r="F678" s="184"/>
      <c r="G678" s="185" t="s">
        <v>38</v>
      </c>
      <c r="H678" s="186">
        <v>2.0832999999999999</v>
      </c>
      <c r="I678" s="187">
        <v>279.76</v>
      </c>
      <c r="J678" s="187">
        <v>582.82000000000005</v>
      </c>
    </row>
    <row r="679" spans="1:10" x14ac:dyDescent="0.2">
      <c r="A679" s="188"/>
      <c r="B679" s="188"/>
      <c r="C679" s="188"/>
      <c r="D679" s="188"/>
      <c r="E679" s="188" t="s">
        <v>4534</v>
      </c>
      <c r="F679" s="189">
        <v>25.28</v>
      </c>
      <c r="G679" s="188" t="s">
        <v>4535</v>
      </c>
      <c r="H679" s="189">
        <v>0</v>
      </c>
      <c r="I679" s="188" t="s">
        <v>4536</v>
      </c>
      <c r="J679" s="189">
        <v>25.28</v>
      </c>
    </row>
    <row r="680" spans="1:10" x14ac:dyDescent="0.2">
      <c r="A680" s="188"/>
      <c r="B680" s="188"/>
      <c r="C680" s="188"/>
      <c r="D680" s="188"/>
      <c r="E680" s="188" t="s">
        <v>4537</v>
      </c>
      <c r="F680" s="189">
        <v>163.37</v>
      </c>
      <c r="G680" s="188"/>
      <c r="H680" s="190" t="s">
        <v>4538</v>
      </c>
      <c r="I680" s="190"/>
      <c r="J680" s="189">
        <v>816.88</v>
      </c>
    </row>
    <row r="681" spans="1:10" ht="49.9" customHeight="1" thickBot="1" x14ac:dyDescent="0.25">
      <c r="A681" s="191"/>
      <c r="B681" s="191"/>
      <c r="C681" s="191"/>
      <c r="D681" s="191"/>
      <c r="E681" s="191"/>
      <c r="F681" s="191"/>
      <c r="G681" s="191" t="s">
        <v>4539</v>
      </c>
      <c r="H681" s="192" t="s">
        <v>4847</v>
      </c>
      <c r="I681" s="191" t="s">
        <v>4541</v>
      </c>
      <c r="J681" s="193">
        <v>5146.34</v>
      </c>
    </row>
    <row r="682" spans="1:10" ht="1.1499999999999999" customHeight="1" thickTop="1" x14ac:dyDescent="0.2">
      <c r="A682" s="194"/>
      <c r="B682" s="194"/>
      <c r="C682" s="194"/>
      <c r="D682" s="194"/>
      <c r="E682" s="194"/>
      <c r="F682" s="194"/>
      <c r="G682" s="194"/>
      <c r="H682" s="194"/>
      <c r="I682" s="194"/>
      <c r="J682" s="194"/>
    </row>
    <row r="683" spans="1:10" ht="18" customHeight="1" x14ac:dyDescent="0.2">
      <c r="A683" s="166" t="s">
        <v>191</v>
      </c>
      <c r="B683" s="167" t="s">
        <v>4</v>
      </c>
      <c r="C683" s="166" t="s">
        <v>5</v>
      </c>
      <c r="D683" s="166" t="s">
        <v>6</v>
      </c>
      <c r="E683" s="168" t="s">
        <v>904</v>
      </c>
      <c r="F683" s="168"/>
      <c r="G683" s="169" t="s">
        <v>7</v>
      </c>
      <c r="H683" s="167" t="s">
        <v>8</v>
      </c>
      <c r="I683" s="167" t="s">
        <v>9</v>
      </c>
      <c r="J683" s="167" t="s">
        <v>11</v>
      </c>
    </row>
    <row r="684" spans="1:10" ht="78" customHeight="1" x14ac:dyDescent="0.2">
      <c r="A684" s="170" t="s">
        <v>4528</v>
      </c>
      <c r="B684" s="171" t="s">
        <v>184</v>
      </c>
      <c r="C684" s="170" t="s">
        <v>19</v>
      </c>
      <c r="D684" s="170" t="s">
        <v>185</v>
      </c>
      <c r="E684" s="172" t="s">
        <v>4635</v>
      </c>
      <c r="F684" s="172"/>
      <c r="G684" s="173" t="s">
        <v>30</v>
      </c>
      <c r="H684" s="174">
        <v>1</v>
      </c>
      <c r="I684" s="175">
        <v>653.51</v>
      </c>
      <c r="J684" s="175">
        <v>653.51</v>
      </c>
    </row>
    <row r="685" spans="1:10" ht="24" customHeight="1" x14ac:dyDescent="0.2">
      <c r="A685" s="176" t="s">
        <v>4530</v>
      </c>
      <c r="B685" s="177" t="s">
        <v>4745</v>
      </c>
      <c r="C685" s="176" t="s">
        <v>19</v>
      </c>
      <c r="D685" s="176" t="s">
        <v>4746</v>
      </c>
      <c r="E685" s="178" t="s">
        <v>4550</v>
      </c>
      <c r="F685" s="178"/>
      <c r="G685" s="179" t="s">
        <v>916</v>
      </c>
      <c r="H685" s="180">
        <v>1.0104139000000001</v>
      </c>
      <c r="I685" s="181">
        <v>28.29</v>
      </c>
      <c r="J685" s="181">
        <v>28.58</v>
      </c>
    </row>
    <row r="686" spans="1:10" ht="24" customHeight="1" x14ac:dyDescent="0.2">
      <c r="A686" s="176" t="s">
        <v>4530</v>
      </c>
      <c r="B686" s="177" t="s">
        <v>4548</v>
      </c>
      <c r="C686" s="176" t="s">
        <v>19</v>
      </c>
      <c r="D686" s="176" t="s">
        <v>4549</v>
      </c>
      <c r="E686" s="178" t="s">
        <v>4550</v>
      </c>
      <c r="F686" s="178"/>
      <c r="G686" s="179" t="s">
        <v>916</v>
      </c>
      <c r="H686" s="180">
        <v>0.50520690000000001</v>
      </c>
      <c r="I686" s="181">
        <v>23.43</v>
      </c>
      <c r="J686" s="181">
        <v>11.83</v>
      </c>
    </row>
    <row r="687" spans="1:10" ht="24" customHeight="1" x14ac:dyDescent="0.2">
      <c r="A687" s="182" t="s">
        <v>4533</v>
      </c>
      <c r="B687" s="183" t="s">
        <v>1536</v>
      </c>
      <c r="C687" s="182" t="s">
        <v>19</v>
      </c>
      <c r="D687" s="182" t="s">
        <v>1537</v>
      </c>
      <c r="E687" s="184" t="s">
        <v>941</v>
      </c>
      <c r="F687" s="184"/>
      <c r="G687" s="185" t="s">
        <v>38</v>
      </c>
      <c r="H687" s="186">
        <v>1.16875</v>
      </c>
      <c r="I687" s="187">
        <v>21.74</v>
      </c>
      <c r="J687" s="187">
        <v>25.4</v>
      </c>
    </row>
    <row r="688" spans="1:10" ht="39" customHeight="1" x14ac:dyDescent="0.2">
      <c r="A688" s="182" t="s">
        <v>4533</v>
      </c>
      <c r="B688" s="183" t="s">
        <v>2364</v>
      </c>
      <c r="C688" s="182" t="s">
        <v>19</v>
      </c>
      <c r="D688" s="182" t="s">
        <v>2365</v>
      </c>
      <c r="E688" s="184" t="s">
        <v>941</v>
      </c>
      <c r="F688" s="184"/>
      <c r="G688" s="185" t="s">
        <v>38</v>
      </c>
      <c r="H688" s="186">
        <v>24.4</v>
      </c>
      <c r="I688" s="187">
        <v>0.2</v>
      </c>
      <c r="J688" s="187">
        <v>4.88</v>
      </c>
    </row>
    <row r="689" spans="1:10" ht="39" customHeight="1" x14ac:dyDescent="0.2">
      <c r="A689" s="182" t="s">
        <v>4533</v>
      </c>
      <c r="B689" s="183" t="s">
        <v>954</v>
      </c>
      <c r="C689" s="182" t="s">
        <v>19</v>
      </c>
      <c r="D689" s="182" t="s">
        <v>955</v>
      </c>
      <c r="E689" s="184" t="s">
        <v>941</v>
      </c>
      <c r="F689" s="184"/>
      <c r="G689" s="185" t="s">
        <v>38</v>
      </c>
      <c r="H689" s="186">
        <v>2.0832999999999999</v>
      </c>
      <c r="I689" s="187">
        <v>279.76</v>
      </c>
      <c r="J689" s="187">
        <v>582.82000000000005</v>
      </c>
    </row>
    <row r="690" spans="1:10" x14ac:dyDescent="0.2">
      <c r="A690" s="188"/>
      <c r="B690" s="188"/>
      <c r="C690" s="188"/>
      <c r="D690" s="188"/>
      <c r="E690" s="188" t="s">
        <v>4534</v>
      </c>
      <c r="F690" s="189">
        <v>25.28</v>
      </c>
      <c r="G690" s="188" t="s">
        <v>4535</v>
      </c>
      <c r="H690" s="189">
        <v>0</v>
      </c>
      <c r="I690" s="188" t="s">
        <v>4536</v>
      </c>
      <c r="J690" s="189">
        <v>25.28</v>
      </c>
    </row>
    <row r="691" spans="1:10" x14ac:dyDescent="0.2">
      <c r="A691" s="188"/>
      <c r="B691" s="188"/>
      <c r="C691" s="188"/>
      <c r="D691" s="188"/>
      <c r="E691" s="188" t="s">
        <v>4537</v>
      </c>
      <c r="F691" s="189">
        <v>163.37</v>
      </c>
      <c r="G691" s="188"/>
      <c r="H691" s="190" t="s">
        <v>4538</v>
      </c>
      <c r="I691" s="190"/>
      <c r="J691" s="189">
        <v>816.88</v>
      </c>
    </row>
    <row r="692" spans="1:10" ht="49.9" customHeight="1" thickBot="1" x14ac:dyDescent="0.25">
      <c r="A692" s="191"/>
      <c r="B692" s="191"/>
      <c r="C692" s="191"/>
      <c r="D692" s="191"/>
      <c r="E692" s="191"/>
      <c r="F692" s="191"/>
      <c r="G692" s="191" t="s">
        <v>4539</v>
      </c>
      <c r="H692" s="192" t="s">
        <v>4831</v>
      </c>
      <c r="I692" s="191" t="s">
        <v>4541</v>
      </c>
      <c r="J692" s="193">
        <v>6861.79</v>
      </c>
    </row>
    <row r="693" spans="1:10" ht="1.1499999999999999" customHeight="1" thickTop="1" x14ac:dyDescent="0.2">
      <c r="A693" s="194"/>
      <c r="B693" s="194"/>
      <c r="C693" s="194"/>
      <c r="D693" s="194"/>
      <c r="E693" s="194"/>
      <c r="F693" s="194"/>
      <c r="G693" s="194"/>
      <c r="H693" s="194"/>
      <c r="I693" s="194"/>
      <c r="J693" s="194"/>
    </row>
    <row r="694" spans="1:10" ht="18" customHeight="1" x14ac:dyDescent="0.2">
      <c r="A694" s="166" t="s">
        <v>192</v>
      </c>
      <c r="B694" s="167" t="s">
        <v>4</v>
      </c>
      <c r="C694" s="166" t="s">
        <v>5</v>
      </c>
      <c r="D694" s="166" t="s">
        <v>6</v>
      </c>
      <c r="E694" s="168" t="s">
        <v>904</v>
      </c>
      <c r="F694" s="168"/>
      <c r="G694" s="169" t="s">
        <v>7</v>
      </c>
      <c r="H694" s="167" t="s">
        <v>8</v>
      </c>
      <c r="I694" s="167" t="s">
        <v>9</v>
      </c>
      <c r="J694" s="167" t="s">
        <v>11</v>
      </c>
    </row>
    <row r="695" spans="1:10" ht="78" customHeight="1" x14ac:dyDescent="0.2">
      <c r="A695" s="170" t="s">
        <v>4528</v>
      </c>
      <c r="B695" s="171" t="s">
        <v>184</v>
      </c>
      <c r="C695" s="170" t="s">
        <v>19</v>
      </c>
      <c r="D695" s="170" t="s">
        <v>185</v>
      </c>
      <c r="E695" s="172" t="s">
        <v>4635</v>
      </c>
      <c r="F695" s="172"/>
      <c r="G695" s="173" t="s">
        <v>30</v>
      </c>
      <c r="H695" s="174">
        <v>1</v>
      </c>
      <c r="I695" s="175">
        <v>653.51</v>
      </c>
      <c r="J695" s="175">
        <v>653.51</v>
      </c>
    </row>
    <row r="696" spans="1:10" ht="24" customHeight="1" x14ac:dyDescent="0.2">
      <c r="A696" s="176" t="s">
        <v>4530</v>
      </c>
      <c r="B696" s="177" t="s">
        <v>4745</v>
      </c>
      <c r="C696" s="176" t="s">
        <v>19</v>
      </c>
      <c r="D696" s="176" t="s">
        <v>4746</v>
      </c>
      <c r="E696" s="178" t="s">
        <v>4550</v>
      </c>
      <c r="F696" s="178"/>
      <c r="G696" s="179" t="s">
        <v>916</v>
      </c>
      <c r="H696" s="180">
        <v>1.0104139000000001</v>
      </c>
      <c r="I696" s="181">
        <v>28.29</v>
      </c>
      <c r="J696" s="181">
        <v>28.58</v>
      </c>
    </row>
    <row r="697" spans="1:10" ht="24" customHeight="1" x14ac:dyDescent="0.2">
      <c r="A697" s="176" t="s">
        <v>4530</v>
      </c>
      <c r="B697" s="177" t="s">
        <v>4548</v>
      </c>
      <c r="C697" s="176" t="s">
        <v>19</v>
      </c>
      <c r="D697" s="176" t="s">
        <v>4549</v>
      </c>
      <c r="E697" s="178" t="s">
        <v>4550</v>
      </c>
      <c r="F697" s="178"/>
      <c r="G697" s="179" t="s">
        <v>916</v>
      </c>
      <c r="H697" s="180">
        <v>0.50520690000000001</v>
      </c>
      <c r="I697" s="181">
        <v>23.43</v>
      </c>
      <c r="J697" s="181">
        <v>11.83</v>
      </c>
    </row>
    <row r="698" spans="1:10" ht="24" customHeight="1" x14ac:dyDescent="0.2">
      <c r="A698" s="182" t="s">
        <v>4533</v>
      </c>
      <c r="B698" s="183" t="s">
        <v>1536</v>
      </c>
      <c r="C698" s="182" t="s">
        <v>19</v>
      </c>
      <c r="D698" s="182" t="s">
        <v>1537</v>
      </c>
      <c r="E698" s="184" t="s">
        <v>941</v>
      </c>
      <c r="F698" s="184"/>
      <c r="G698" s="185" t="s">
        <v>38</v>
      </c>
      <c r="H698" s="186">
        <v>1.16875</v>
      </c>
      <c r="I698" s="187">
        <v>21.74</v>
      </c>
      <c r="J698" s="187">
        <v>25.4</v>
      </c>
    </row>
    <row r="699" spans="1:10" ht="39" customHeight="1" x14ac:dyDescent="0.2">
      <c r="A699" s="182" t="s">
        <v>4533</v>
      </c>
      <c r="B699" s="183" t="s">
        <v>2364</v>
      </c>
      <c r="C699" s="182" t="s">
        <v>19</v>
      </c>
      <c r="D699" s="182" t="s">
        <v>2365</v>
      </c>
      <c r="E699" s="184" t="s">
        <v>941</v>
      </c>
      <c r="F699" s="184"/>
      <c r="G699" s="185" t="s">
        <v>38</v>
      </c>
      <c r="H699" s="186">
        <v>24.4</v>
      </c>
      <c r="I699" s="187">
        <v>0.2</v>
      </c>
      <c r="J699" s="187">
        <v>4.88</v>
      </c>
    </row>
    <row r="700" spans="1:10" ht="39" customHeight="1" x14ac:dyDescent="0.2">
      <c r="A700" s="182" t="s">
        <v>4533</v>
      </c>
      <c r="B700" s="183" t="s">
        <v>954</v>
      </c>
      <c r="C700" s="182" t="s">
        <v>19</v>
      </c>
      <c r="D700" s="182" t="s">
        <v>955</v>
      </c>
      <c r="E700" s="184" t="s">
        <v>941</v>
      </c>
      <c r="F700" s="184"/>
      <c r="G700" s="185" t="s">
        <v>38</v>
      </c>
      <c r="H700" s="186">
        <v>2.0832999999999999</v>
      </c>
      <c r="I700" s="187">
        <v>279.76</v>
      </c>
      <c r="J700" s="187">
        <v>582.82000000000005</v>
      </c>
    </row>
    <row r="701" spans="1:10" x14ac:dyDescent="0.2">
      <c r="A701" s="188"/>
      <c r="B701" s="188"/>
      <c r="C701" s="188"/>
      <c r="D701" s="188"/>
      <c r="E701" s="188" t="s">
        <v>4534</v>
      </c>
      <c r="F701" s="189">
        <v>25.28</v>
      </c>
      <c r="G701" s="188" t="s">
        <v>4535</v>
      </c>
      <c r="H701" s="189">
        <v>0</v>
      </c>
      <c r="I701" s="188" t="s">
        <v>4536</v>
      </c>
      <c r="J701" s="189">
        <v>25.28</v>
      </c>
    </row>
    <row r="702" spans="1:10" x14ac:dyDescent="0.2">
      <c r="A702" s="188"/>
      <c r="B702" s="188"/>
      <c r="C702" s="188"/>
      <c r="D702" s="188"/>
      <c r="E702" s="188" t="s">
        <v>4537</v>
      </c>
      <c r="F702" s="189">
        <v>163.37</v>
      </c>
      <c r="G702" s="188"/>
      <c r="H702" s="190" t="s">
        <v>4538</v>
      </c>
      <c r="I702" s="190"/>
      <c r="J702" s="189">
        <v>816.88</v>
      </c>
    </row>
    <row r="703" spans="1:10" ht="49.9" customHeight="1" thickBot="1" x14ac:dyDescent="0.25">
      <c r="A703" s="191"/>
      <c r="B703" s="191"/>
      <c r="C703" s="191"/>
      <c r="D703" s="191"/>
      <c r="E703" s="191"/>
      <c r="F703" s="191"/>
      <c r="G703" s="191" t="s">
        <v>4539</v>
      </c>
      <c r="H703" s="192" t="s">
        <v>4846</v>
      </c>
      <c r="I703" s="191" t="s">
        <v>4541</v>
      </c>
      <c r="J703" s="193">
        <v>10292.68</v>
      </c>
    </row>
    <row r="704" spans="1:10" ht="1.1499999999999999" customHeight="1" thickTop="1" x14ac:dyDescent="0.2">
      <c r="A704" s="194"/>
      <c r="B704" s="194"/>
      <c r="C704" s="194"/>
      <c r="D704" s="194"/>
      <c r="E704" s="194"/>
      <c r="F704" s="194"/>
      <c r="G704" s="194"/>
      <c r="H704" s="194"/>
      <c r="I704" s="194"/>
      <c r="J704" s="194"/>
    </row>
    <row r="705" spans="1:10" ht="18" customHeight="1" x14ac:dyDescent="0.2">
      <c r="A705" s="166" t="s">
        <v>193</v>
      </c>
      <c r="B705" s="167" t="s">
        <v>4</v>
      </c>
      <c r="C705" s="166" t="s">
        <v>5</v>
      </c>
      <c r="D705" s="166" t="s">
        <v>6</v>
      </c>
      <c r="E705" s="168" t="s">
        <v>904</v>
      </c>
      <c r="F705" s="168"/>
      <c r="G705" s="169" t="s">
        <v>7</v>
      </c>
      <c r="H705" s="167" t="s">
        <v>8</v>
      </c>
      <c r="I705" s="167" t="s">
        <v>9</v>
      </c>
      <c r="J705" s="167" t="s">
        <v>11</v>
      </c>
    </row>
    <row r="706" spans="1:10" ht="78" customHeight="1" x14ac:dyDescent="0.2">
      <c r="A706" s="170" t="s">
        <v>4528</v>
      </c>
      <c r="B706" s="171" t="s">
        <v>184</v>
      </c>
      <c r="C706" s="170" t="s">
        <v>19</v>
      </c>
      <c r="D706" s="170" t="s">
        <v>185</v>
      </c>
      <c r="E706" s="172" t="s">
        <v>4635</v>
      </c>
      <c r="F706" s="172"/>
      <c r="G706" s="173" t="s">
        <v>30</v>
      </c>
      <c r="H706" s="174">
        <v>1</v>
      </c>
      <c r="I706" s="175">
        <v>653.51</v>
      </c>
      <c r="J706" s="175">
        <v>653.51</v>
      </c>
    </row>
    <row r="707" spans="1:10" ht="24" customHeight="1" x14ac:dyDescent="0.2">
      <c r="A707" s="176" t="s">
        <v>4530</v>
      </c>
      <c r="B707" s="177" t="s">
        <v>4745</v>
      </c>
      <c r="C707" s="176" t="s">
        <v>19</v>
      </c>
      <c r="D707" s="176" t="s">
        <v>4746</v>
      </c>
      <c r="E707" s="178" t="s">
        <v>4550</v>
      </c>
      <c r="F707" s="178"/>
      <c r="G707" s="179" t="s">
        <v>916</v>
      </c>
      <c r="H707" s="180">
        <v>1.0104139000000001</v>
      </c>
      <c r="I707" s="181">
        <v>28.29</v>
      </c>
      <c r="J707" s="181">
        <v>28.58</v>
      </c>
    </row>
    <row r="708" spans="1:10" ht="24" customHeight="1" x14ac:dyDescent="0.2">
      <c r="A708" s="176" t="s">
        <v>4530</v>
      </c>
      <c r="B708" s="177" t="s">
        <v>4548</v>
      </c>
      <c r="C708" s="176" t="s">
        <v>19</v>
      </c>
      <c r="D708" s="176" t="s">
        <v>4549</v>
      </c>
      <c r="E708" s="178" t="s">
        <v>4550</v>
      </c>
      <c r="F708" s="178"/>
      <c r="G708" s="179" t="s">
        <v>916</v>
      </c>
      <c r="H708" s="180">
        <v>0.50520690000000001</v>
      </c>
      <c r="I708" s="181">
        <v>23.43</v>
      </c>
      <c r="J708" s="181">
        <v>11.83</v>
      </c>
    </row>
    <row r="709" spans="1:10" ht="24" customHeight="1" x14ac:dyDescent="0.2">
      <c r="A709" s="182" t="s">
        <v>4533</v>
      </c>
      <c r="B709" s="183" t="s">
        <v>1536</v>
      </c>
      <c r="C709" s="182" t="s">
        <v>19</v>
      </c>
      <c r="D709" s="182" t="s">
        <v>1537</v>
      </c>
      <c r="E709" s="184" t="s">
        <v>941</v>
      </c>
      <c r="F709" s="184"/>
      <c r="G709" s="185" t="s">
        <v>38</v>
      </c>
      <c r="H709" s="186">
        <v>1.16875</v>
      </c>
      <c r="I709" s="187">
        <v>21.74</v>
      </c>
      <c r="J709" s="187">
        <v>25.4</v>
      </c>
    </row>
    <row r="710" spans="1:10" ht="39" customHeight="1" x14ac:dyDescent="0.2">
      <c r="A710" s="182" t="s">
        <v>4533</v>
      </c>
      <c r="B710" s="183" t="s">
        <v>2364</v>
      </c>
      <c r="C710" s="182" t="s">
        <v>19</v>
      </c>
      <c r="D710" s="182" t="s">
        <v>2365</v>
      </c>
      <c r="E710" s="184" t="s">
        <v>941</v>
      </c>
      <c r="F710" s="184"/>
      <c r="G710" s="185" t="s">
        <v>38</v>
      </c>
      <c r="H710" s="186">
        <v>24.4</v>
      </c>
      <c r="I710" s="187">
        <v>0.2</v>
      </c>
      <c r="J710" s="187">
        <v>4.88</v>
      </c>
    </row>
    <row r="711" spans="1:10" ht="39" customHeight="1" x14ac:dyDescent="0.2">
      <c r="A711" s="182" t="s">
        <v>4533</v>
      </c>
      <c r="B711" s="183" t="s">
        <v>954</v>
      </c>
      <c r="C711" s="182" t="s">
        <v>19</v>
      </c>
      <c r="D711" s="182" t="s">
        <v>955</v>
      </c>
      <c r="E711" s="184" t="s">
        <v>941</v>
      </c>
      <c r="F711" s="184"/>
      <c r="G711" s="185" t="s">
        <v>38</v>
      </c>
      <c r="H711" s="186">
        <v>2.0832999999999999</v>
      </c>
      <c r="I711" s="187">
        <v>279.76</v>
      </c>
      <c r="J711" s="187">
        <v>582.82000000000005</v>
      </c>
    </row>
    <row r="712" spans="1:10" x14ac:dyDescent="0.2">
      <c r="A712" s="188"/>
      <c r="B712" s="188"/>
      <c r="C712" s="188"/>
      <c r="D712" s="188"/>
      <c r="E712" s="188" t="s">
        <v>4534</v>
      </c>
      <c r="F712" s="189">
        <v>25.28</v>
      </c>
      <c r="G712" s="188" t="s">
        <v>4535</v>
      </c>
      <c r="H712" s="189">
        <v>0</v>
      </c>
      <c r="I712" s="188" t="s">
        <v>4536</v>
      </c>
      <c r="J712" s="189">
        <v>25.28</v>
      </c>
    </row>
    <row r="713" spans="1:10" x14ac:dyDescent="0.2">
      <c r="A713" s="188"/>
      <c r="B713" s="188"/>
      <c r="C713" s="188"/>
      <c r="D713" s="188"/>
      <c r="E713" s="188" t="s">
        <v>4537</v>
      </c>
      <c r="F713" s="189">
        <v>163.37</v>
      </c>
      <c r="G713" s="188"/>
      <c r="H713" s="190" t="s">
        <v>4538</v>
      </c>
      <c r="I713" s="190"/>
      <c r="J713" s="189">
        <v>816.88</v>
      </c>
    </row>
    <row r="714" spans="1:10" ht="49.9" customHeight="1" thickBot="1" x14ac:dyDescent="0.25">
      <c r="A714" s="191"/>
      <c r="B714" s="191"/>
      <c r="C714" s="191"/>
      <c r="D714" s="191"/>
      <c r="E714" s="191"/>
      <c r="F714" s="191"/>
      <c r="G714" s="191" t="s">
        <v>4539</v>
      </c>
      <c r="H714" s="192" t="s">
        <v>4849</v>
      </c>
      <c r="I714" s="191" t="s">
        <v>4541</v>
      </c>
      <c r="J714" s="193">
        <v>27447.16</v>
      </c>
    </row>
    <row r="715" spans="1:10" ht="1.1499999999999999" customHeight="1" thickTop="1" x14ac:dyDescent="0.2">
      <c r="A715" s="194"/>
      <c r="B715" s="194"/>
      <c r="C715" s="194"/>
      <c r="D715" s="194"/>
      <c r="E715" s="194"/>
      <c r="F715" s="194"/>
      <c r="G715" s="194"/>
      <c r="H715" s="194"/>
      <c r="I715" s="194"/>
      <c r="J715" s="194"/>
    </row>
    <row r="716" spans="1:10" ht="18" customHeight="1" x14ac:dyDescent="0.2">
      <c r="A716" s="166" t="s">
        <v>194</v>
      </c>
      <c r="B716" s="167" t="s">
        <v>4</v>
      </c>
      <c r="C716" s="166" t="s">
        <v>5</v>
      </c>
      <c r="D716" s="166" t="s">
        <v>6</v>
      </c>
      <c r="E716" s="168" t="s">
        <v>904</v>
      </c>
      <c r="F716" s="168"/>
      <c r="G716" s="169" t="s">
        <v>7</v>
      </c>
      <c r="H716" s="167" t="s">
        <v>8</v>
      </c>
      <c r="I716" s="167" t="s">
        <v>9</v>
      </c>
      <c r="J716" s="167" t="s">
        <v>11</v>
      </c>
    </row>
    <row r="717" spans="1:10" ht="78" customHeight="1" x14ac:dyDescent="0.2">
      <c r="A717" s="170" t="s">
        <v>4528</v>
      </c>
      <c r="B717" s="171" t="s">
        <v>184</v>
      </c>
      <c r="C717" s="170" t="s">
        <v>19</v>
      </c>
      <c r="D717" s="170" t="s">
        <v>185</v>
      </c>
      <c r="E717" s="172" t="s">
        <v>4635</v>
      </c>
      <c r="F717" s="172"/>
      <c r="G717" s="173" t="s">
        <v>30</v>
      </c>
      <c r="H717" s="174">
        <v>1</v>
      </c>
      <c r="I717" s="175">
        <v>653.51</v>
      </c>
      <c r="J717" s="175">
        <v>653.51</v>
      </c>
    </row>
    <row r="718" spans="1:10" ht="24" customHeight="1" x14ac:dyDescent="0.2">
      <c r="A718" s="176" t="s">
        <v>4530</v>
      </c>
      <c r="B718" s="177" t="s">
        <v>4745</v>
      </c>
      <c r="C718" s="176" t="s">
        <v>19</v>
      </c>
      <c r="D718" s="176" t="s">
        <v>4746</v>
      </c>
      <c r="E718" s="178" t="s">
        <v>4550</v>
      </c>
      <c r="F718" s="178"/>
      <c r="G718" s="179" t="s">
        <v>916</v>
      </c>
      <c r="H718" s="180">
        <v>1.0104139000000001</v>
      </c>
      <c r="I718" s="181">
        <v>28.29</v>
      </c>
      <c r="J718" s="181">
        <v>28.58</v>
      </c>
    </row>
    <row r="719" spans="1:10" ht="24" customHeight="1" x14ac:dyDescent="0.2">
      <c r="A719" s="176" t="s">
        <v>4530</v>
      </c>
      <c r="B719" s="177" t="s">
        <v>4548</v>
      </c>
      <c r="C719" s="176" t="s">
        <v>19</v>
      </c>
      <c r="D719" s="176" t="s">
        <v>4549</v>
      </c>
      <c r="E719" s="178" t="s">
        <v>4550</v>
      </c>
      <c r="F719" s="178"/>
      <c r="G719" s="179" t="s">
        <v>916</v>
      </c>
      <c r="H719" s="180">
        <v>0.50520690000000001</v>
      </c>
      <c r="I719" s="181">
        <v>23.43</v>
      </c>
      <c r="J719" s="181">
        <v>11.83</v>
      </c>
    </row>
    <row r="720" spans="1:10" ht="24" customHeight="1" x14ac:dyDescent="0.2">
      <c r="A720" s="182" t="s">
        <v>4533</v>
      </c>
      <c r="B720" s="183" t="s">
        <v>1536</v>
      </c>
      <c r="C720" s="182" t="s">
        <v>19</v>
      </c>
      <c r="D720" s="182" t="s">
        <v>1537</v>
      </c>
      <c r="E720" s="184" t="s">
        <v>941</v>
      </c>
      <c r="F720" s="184"/>
      <c r="G720" s="185" t="s">
        <v>38</v>
      </c>
      <c r="H720" s="186">
        <v>1.16875</v>
      </c>
      <c r="I720" s="187">
        <v>21.74</v>
      </c>
      <c r="J720" s="187">
        <v>25.4</v>
      </c>
    </row>
    <row r="721" spans="1:10" ht="39" customHeight="1" x14ac:dyDescent="0.2">
      <c r="A721" s="182" t="s">
        <v>4533</v>
      </c>
      <c r="B721" s="183" t="s">
        <v>2364</v>
      </c>
      <c r="C721" s="182" t="s">
        <v>19</v>
      </c>
      <c r="D721" s="182" t="s">
        <v>2365</v>
      </c>
      <c r="E721" s="184" t="s">
        <v>941</v>
      </c>
      <c r="F721" s="184"/>
      <c r="G721" s="185" t="s">
        <v>38</v>
      </c>
      <c r="H721" s="186">
        <v>24.4</v>
      </c>
      <c r="I721" s="187">
        <v>0.2</v>
      </c>
      <c r="J721" s="187">
        <v>4.88</v>
      </c>
    </row>
    <row r="722" spans="1:10" ht="39" customHeight="1" x14ac:dyDescent="0.2">
      <c r="A722" s="182" t="s">
        <v>4533</v>
      </c>
      <c r="B722" s="183" t="s">
        <v>954</v>
      </c>
      <c r="C722" s="182" t="s">
        <v>19</v>
      </c>
      <c r="D722" s="182" t="s">
        <v>955</v>
      </c>
      <c r="E722" s="184" t="s">
        <v>941</v>
      </c>
      <c r="F722" s="184"/>
      <c r="G722" s="185" t="s">
        <v>38</v>
      </c>
      <c r="H722" s="186">
        <v>2.0832999999999999</v>
      </c>
      <c r="I722" s="187">
        <v>279.76</v>
      </c>
      <c r="J722" s="187">
        <v>582.82000000000005</v>
      </c>
    </row>
    <row r="723" spans="1:10" x14ac:dyDescent="0.2">
      <c r="A723" s="188"/>
      <c r="B723" s="188"/>
      <c r="C723" s="188"/>
      <c r="D723" s="188"/>
      <c r="E723" s="188" t="s">
        <v>4534</v>
      </c>
      <c r="F723" s="189">
        <v>25.28</v>
      </c>
      <c r="G723" s="188" t="s">
        <v>4535</v>
      </c>
      <c r="H723" s="189">
        <v>0</v>
      </c>
      <c r="I723" s="188" t="s">
        <v>4536</v>
      </c>
      <c r="J723" s="189">
        <v>25.28</v>
      </c>
    </row>
    <row r="724" spans="1:10" x14ac:dyDescent="0.2">
      <c r="A724" s="188"/>
      <c r="B724" s="188"/>
      <c r="C724" s="188"/>
      <c r="D724" s="188"/>
      <c r="E724" s="188" t="s">
        <v>4537</v>
      </c>
      <c r="F724" s="189">
        <v>163.37</v>
      </c>
      <c r="G724" s="188"/>
      <c r="H724" s="190" t="s">
        <v>4538</v>
      </c>
      <c r="I724" s="190"/>
      <c r="J724" s="189">
        <v>816.88</v>
      </c>
    </row>
    <row r="725" spans="1:10" ht="49.9" customHeight="1" thickBot="1" x14ac:dyDescent="0.25">
      <c r="A725" s="191"/>
      <c r="B725" s="191"/>
      <c r="C725" s="191"/>
      <c r="D725" s="191"/>
      <c r="E725" s="191"/>
      <c r="F725" s="191"/>
      <c r="G725" s="191" t="s">
        <v>4539</v>
      </c>
      <c r="H725" s="192" t="s">
        <v>4850</v>
      </c>
      <c r="I725" s="191" t="s">
        <v>4541</v>
      </c>
      <c r="J725" s="193">
        <v>13723.58</v>
      </c>
    </row>
    <row r="726" spans="1:10" ht="1.1499999999999999" customHeight="1" thickTop="1" x14ac:dyDescent="0.2">
      <c r="A726" s="194"/>
      <c r="B726" s="194"/>
      <c r="C726" s="194"/>
      <c r="D726" s="194"/>
      <c r="E726" s="194"/>
      <c r="F726" s="194"/>
      <c r="G726" s="194"/>
      <c r="H726" s="194"/>
      <c r="I726" s="194"/>
      <c r="J726" s="194"/>
    </row>
    <row r="727" spans="1:10" ht="18" customHeight="1" x14ac:dyDescent="0.2">
      <c r="A727" s="166" t="s">
        <v>195</v>
      </c>
      <c r="B727" s="167" t="s">
        <v>4</v>
      </c>
      <c r="C727" s="166" t="s">
        <v>5</v>
      </c>
      <c r="D727" s="166" t="s">
        <v>6</v>
      </c>
      <c r="E727" s="168" t="s">
        <v>904</v>
      </c>
      <c r="F727" s="168"/>
      <c r="G727" s="169" t="s">
        <v>7</v>
      </c>
      <c r="H727" s="167" t="s">
        <v>8</v>
      </c>
      <c r="I727" s="167" t="s">
        <v>9</v>
      </c>
      <c r="J727" s="167" t="s">
        <v>11</v>
      </c>
    </row>
    <row r="728" spans="1:10" ht="78" customHeight="1" x14ac:dyDescent="0.2">
      <c r="A728" s="170" t="s">
        <v>4528</v>
      </c>
      <c r="B728" s="171" t="s">
        <v>179</v>
      </c>
      <c r="C728" s="170" t="s">
        <v>19</v>
      </c>
      <c r="D728" s="170" t="s">
        <v>180</v>
      </c>
      <c r="E728" s="172" t="s">
        <v>4635</v>
      </c>
      <c r="F728" s="172"/>
      <c r="G728" s="173" t="s">
        <v>30</v>
      </c>
      <c r="H728" s="174">
        <v>1</v>
      </c>
      <c r="I728" s="175">
        <v>345.43</v>
      </c>
      <c r="J728" s="175">
        <v>345.43</v>
      </c>
    </row>
    <row r="729" spans="1:10" ht="24" customHeight="1" x14ac:dyDescent="0.2">
      <c r="A729" s="176" t="s">
        <v>4530</v>
      </c>
      <c r="B729" s="177" t="s">
        <v>4745</v>
      </c>
      <c r="C729" s="176" t="s">
        <v>19</v>
      </c>
      <c r="D729" s="176" t="s">
        <v>4746</v>
      </c>
      <c r="E729" s="178" t="s">
        <v>4550</v>
      </c>
      <c r="F729" s="178"/>
      <c r="G729" s="179" t="s">
        <v>916</v>
      </c>
      <c r="H729" s="180">
        <v>0.31301800000000002</v>
      </c>
      <c r="I729" s="181">
        <v>28.29</v>
      </c>
      <c r="J729" s="181">
        <v>8.85</v>
      </c>
    </row>
    <row r="730" spans="1:10" ht="24" customHeight="1" x14ac:dyDescent="0.2">
      <c r="A730" s="176" t="s">
        <v>4530</v>
      </c>
      <c r="B730" s="177" t="s">
        <v>4548</v>
      </c>
      <c r="C730" s="176" t="s">
        <v>19</v>
      </c>
      <c r="D730" s="176" t="s">
        <v>4549</v>
      </c>
      <c r="E730" s="178" t="s">
        <v>4550</v>
      </c>
      <c r="F730" s="178"/>
      <c r="G730" s="179" t="s">
        <v>916</v>
      </c>
      <c r="H730" s="180">
        <v>0.15650900000000001</v>
      </c>
      <c r="I730" s="181">
        <v>23.43</v>
      </c>
      <c r="J730" s="181">
        <v>3.66</v>
      </c>
    </row>
    <row r="731" spans="1:10" ht="52.15" customHeight="1" x14ac:dyDescent="0.2">
      <c r="A731" s="182" t="s">
        <v>4533</v>
      </c>
      <c r="B731" s="183" t="s">
        <v>1493</v>
      </c>
      <c r="C731" s="182" t="s">
        <v>19</v>
      </c>
      <c r="D731" s="182" t="s">
        <v>1494</v>
      </c>
      <c r="E731" s="184" t="s">
        <v>941</v>
      </c>
      <c r="F731" s="184"/>
      <c r="G731" s="185" t="s">
        <v>38</v>
      </c>
      <c r="H731" s="186">
        <v>0.83330000000000004</v>
      </c>
      <c r="I731" s="187">
        <v>379.9</v>
      </c>
      <c r="J731" s="187">
        <v>316.57</v>
      </c>
    </row>
    <row r="732" spans="1:10" ht="39" customHeight="1" x14ac:dyDescent="0.2">
      <c r="A732" s="182" t="s">
        <v>4533</v>
      </c>
      <c r="B732" s="183" t="s">
        <v>2364</v>
      </c>
      <c r="C732" s="182" t="s">
        <v>19</v>
      </c>
      <c r="D732" s="182" t="s">
        <v>2365</v>
      </c>
      <c r="E732" s="184" t="s">
        <v>941</v>
      </c>
      <c r="F732" s="184"/>
      <c r="G732" s="185" t="s">
        <v>38</v>
      </c>
      <c r="H732" s="186">
        <v>9.1999999999999993</v>
      </c>
      <c r="I732" s="187">
        <v>0.2</v>
      </c>
      <c r="J732" s="187">
        <v>1.84</v>
      </c>
    </row>
    <row r="733" spans="1:10" ht="24" customHeight="1" x14ac:dyDescent="0.2">
      <c r="A733" s="182" t="s">
        <v>4533</v>
      </c>
      <c r="B733" s="183" t="s">
        <v>1536</v>
      </c>
      <c r="C733" s="182" t="s">
        <v>19</v>
      </c>
      <c r="D733" s="182" t="s">
        <v>1537</v>
      </c>
      <c r="E733" s="184" t="s">
        <v>941</v>
      </c>
      <c r="F733" s="184"/>
      <c r="G733" s="185" t="s">
        <v>38</v>
      </c>
      <c r="H733" s="186">
        <v>0.66785709999999998</v>
      </c>
      <c r="I733" s="187">
        <v>21.74</v>
      </c>
      <c r="J733" s="187">
        <v>14.51</v>
      </c>
    </row>
    <row r="734" spans="1:10" x14ac:dyDescent="0.2">
      <c r="A734" s="188"/>
      <c r="B734" s="188"/>
      <c r="C734" s="188"/>
      <c r="D734" s="188"/>
      <c r="E734" s="188" t="s">
        <v>4534</v>
      </c>
      <c r="F734" s="189">
        <v>7.82</v>
      </c>
      <c r="G734" s="188" t="s">
        <v>4535</v>
      </c>
      <c r="H734" s="189">
        <v>0</v>
      </c>
      <c r="I734" s="188" t="s">
        <v>4536</v>
      </c>
      <c r="J734" s="189">
        <v>7.82</v>
      </c>
    </row>
    <row r="735" spans="1:10" x14ac:dyDescent="0.2">
      <c r="A735" s="188"/>
      <c r="B735" s="188"/>
      <c r="C735" s="188"/>
      <c r="D735" s="188"/>
      <c r="E735" s="188" t="s">
        <v>4537</v>
      </c>
      <c r="F735" s="189">
        <v>86.35</v>
      </c>
      <c r="G735" s="188"/>
      <c r="H735" s="190" t="s">
        <v>4538</v>
      </c>
      <c r="I735" s="190"/>
      <c r="J735" s="189">
        <v>431.78</v>
      </c>
    </row>
    <row r="736" spans="1:10" ht="49.9" customHeight="1" thickBot="1" x14ac:dyDescent="0.25">
      <c r="A736" s="191"/>
      <c r="B736" s="191"/>
      <c r="C736" s="191"/>
      <c r="D736" s="191"/>
      <c r="E736" s="191"/>
      <c r="F736" s="191"/>
      <c r="G736" s="191" t="s">
        <v>4539</v>
      </c>
      <c r="H736" s="192" t="s">
        <v>4851</v>
      </c>
      <c r="I736" s="191" t="s">
        <v>4541</v>
      </c>
      <c r="J736" s="193">
        <v>2348.88</v>
      </c>
    </row>
    <row r="737" spans="1:10" ht="1.1499999999999999" customHeight="1" thickTop="1" x14ac:dyDescent="0.2">
      <c r="A737" s="194"/>
      <c r="B737" s="194"/>
      <c r="C737" s="194"/>
      <c r="D737" s="194"/>
      <c r="E737" s="194"/>
      <c r="F737" s="194"/>
      <c r="G737" s="194"/>
      <c r="H737" s="194"/>
      <c r="I737" s="194"/>
      <c r="J737" s="194"/>
    </row>
    <row r="738" spans="1:10" ht="18" customHeight="1" x14ac:dyDescent="0.2">
      <c r="A738" s="166" t="s">
        <v>196</v>
      </c>
      <c r="B738" s="167" t="s">
        <v>4</v>
      </c>
      <c r="C738" s="166" t="s">
        <v>5</v>
      </c>
      <c r="D738" s="166" t="s">
        <v>6</v>
      </c>
      <c r="E738" s="168" t="s">
        <v>904</v>
      </c>
      <c r="F738" s="168"/>
      <c r="G738" s="169" t="s">
        <v>7</v>
      </c>
      <c r="H738" s="167" t="s">
        <v>8</v>
      </c>
      <c r="I738" s="167" t="s">
        <v>9</v>
      </c>
      <c r="J738" s="167" t="s">
        <v>11</v>
      </c>
    </row>
    <row r="739" spans="1:10" ht="24" customHeight="1" x14ac:dyDescent="0.2">
      <c r="A739" s="170" t="s">
        <v>4528</v>
      </c>
      <c r="B739" s="171" t="s">
        <v>197</v>
      </c>
      <c r="C739" s="170" t="s">
        <v>47</v>
      </c>
      <c r="D739" s="170" t="s">
        <v>198</v>
      </c>
      <c r="E739" s="172" t="s">
        <v>4635</v>
      </c>
      <c r="F739" s="172"/>
      <c r="G739" s="173" t="s">
        <v>30</v>
      </c>
      <c r="H739" s="174">
        <v>1</v>
      </c>
      <c r="I739" s="175">
        <v>44.16</v>
      </c>
      <c r="J739" s="175">
        <v>44.16</v>
      </c>
    </row>
    <row r="740" spans="1:10" ht="24" customHeight="1" x14ac:dyDescent="0.2">
      <c r="A740" s="176" t="s">
        <v>4530</v>
      </c>
      <c r="B740" s="177" t="s">
        <v>4852</v>
      </c>
      <c r="C740" s="176" t="s">
        <v>457</v>
      </c>
      <c r="D740" s="176" t="s">
        <v>4853</v>
      </c>
      <c r="E740" s="178" t="s">
        <v>4854</v>
      </c>
      <c r="F740" s="178"/>
      <c r="G740" s="179" t="s">
        <v>1340</v>
      </c>
      <c r="H740" s="180">
        <v>0.5</v>
      </c>
      <c r="I740" s="181">
        <v>3.82</v>
      </c>
      <c r="J740" s="181">
        <v>1.91</v>
      </c>
    </row>
    <row r="741" spans="1:10" ht="24" customHeight="1" x14ac:dyDescent="0.2">
      <c r="A741" s="176" t="s">
        <v>4530</v>
      </c>
      <c r="B741" s="177" t="s">
        <v>4855</v>
      </c>
      <c r="C741" s="176" t="s">
        <v>457</v>
      </c>
      <c r="D741" s="176" t="s">
        <v>4856</v>
      </c>
      <c r="E741" s="178" t="s">
        <v>4854</v>
      </c>
      <c r="F741" s="178"/>
      <c r="G741" s="179" t="s">
        <v>1340</v>
      </c>
      <c r="H741" s="180">
        <v>0.8</v>
      </c>
      <c r="I741" s="181">
        <v>3.88</v>
      </c>
      <c r="J741" s="181">
        <v>3.1</v>
      </c>
    </row>
    <row r="742" spans="1:10" ht="25.9" customHeight="1" x14ac:dyDescent="0.2">
      <c r="A742" s="182" t="s">
        <v>4533</v>
      </c>
      <c r="B742" s="183" t="s">
        <v>3150</v>
      </c>
      <c r="C742" s="182" t="s">
        <v>19</v>
      </c>
      <c r="D742" s="182" t="s">
        <v>3151</v>
      </c>
      <c r="E742" s="184" t="s">
        <v>941</v>
      </c>
      <c r="F742" s="184"/>
      <c r="G742" s="185" t="s">
        <v>84</v>
      </c>
      <c r="H742" s="186">
        <v>0.01</v>
      </c>
      <c r="I742" s="187">
        <v>19.100000000000001</v>
      </c>
      <c r="J742" s="187">
        <v>0.19</v>
      </c>
    </row>
    <row r="743" spans="1:10" ht="25.9" customHeight="1" x14ac:dyDescent="0.2">
      <c r="A743" s="182" t="s">
        <v>4533</v>
      </c>
      <c r="B743" s="183" t="s">
        <v>3117</v>
      </c>
      <c r="C743" s="182" t="s">
        <v>19</v>
      </c>
      <c r="D743" s="182" t="s">
        <v>3118</v>
      </c>
      <c r="E743" s="184" t="s">
        <v>941</v>
      </c>
      <c r="F743" s="184"/>
      <c r="G743" s="185" t="s">
        <v>71</v>
      </c>
      <c r="H743" s="186">
        <v>0.2</v>
      </c>
      <c r="I743" s="187">
        <v>3.48</v>
      </c>
      <c r="J743" s="187">
        <v>0.69</v>
      </c>
    </row>
    <row r="744" spans="1:10" ht="24" customHeight="1" x14ac:dyDescent="0.2">
      <c r="A744" s="182" t="s">
        <v>4533</v>
      </c>
      <c r="B744" s="183" t="s">
        <v>989</v>
      </c>
      <c r="C744" s="182" t="s">
        <v>19</v>
      </c>
      <c r="D744" s="182" t="s">
        <v>990</v>
      </c>
      <c r="E744" s="184" t="s">
        <v>933</v>
      </c>
      <c r="F744" s="184"/>
      <c r="G744" s="185" t="s">
        <v>916</v>
      </c>
      <c r="H744" s="186">
        <v>0.8</v>
      </c>
      <c r="I744" s="187">
        <v>13.22</v>
      </c>
      <c r="J744" s="187">
        <v>10.57</v>
      </c>
    </row>
    <row r="745" spans="1:10" ht="24" customHeight="1" x14ac:dyDescent="0.2">
      <c r="A745" s="182" t="s">
        <v>4533</v>
      </c>
      <c r="B745" s="183" t="s">
        <v>1469</v>
      </c>
      <c r="C745" s="182" t="s">
        <v>19</v>
      </c>
      <c r="D745" s="182" t="s">
        <v>1470</v>
      </c>
      <c r="E745" s="184" t="s">
        <v>933</v>
      </c>
      <c r="F745" s="184"/>
      <c r="G745" s="185" t="s">
        <v>916</v>
      </c>
      <c r="H745" s="186">
        <v>0.5</v>
      </c>
      <c r="I745" s="187">
        <v>17.899999999999999</v>
      </c>
      <c r="J745" s="187">
        <v>8.9499999999999993</v>
      </c>
    </row>
    <row r="746" spans="1:10" ht="24" customHeight="1" x14ac:dyDescent="0.2">
      <c r="A746" s="182" t="s">
        <v>4533</v>
      </c>
      <c r="B746" s="183" t="s">
        <v>2658</v>
      </c>
      <c r="C746" s="182" t="s">
        <v>47</v>
      </c>
      <c r="D746" s="182" t="s">
        <v>2659</v>
      </c>
      <c r="E746" s="184" t="s">
        <v>941</v>
      </c>
      <c r="F746" s="184"/>
      <c r="G746" s="185" t="s">
        <v>30</v>
      </c>
      <c r="H746" s="186">
        <v>1.1000000000000001</v>
      </c>
      <c r="I746" s="187">
        <v>16.690000000000001</v>
      </c>
      <c r="J746" s="187">
        <v>18.350000000000001</v>
      </c>
    </row>
    <row r="747" spans="1:10" ht="25.9" customHeight="1" x14ac:dyDescent="0.2">
      <c r="A747" s="182" t="s">
        <v>4533</v>
      </c>
      <c r="B747" s="183" t="s">
        <v>3643</v>
      </c>
      <c r="C747" s="182" t="s">
        <v>457</v>
      </c>
      <c r="D747" s="182" t="s">
        <v>3644</v>
      </c>
      <c r="E747" s="184" t="s">
        <v>941</v>
      </c>
      <c r="F747" s="184"/>
      <c r="G747" s="185" t="s">
        <v>597</v>
      </c>
      <c r="H747" s="186">
        <v>0.06</v>
      </c>
      <c r="I747" s="187">
        <v>6.69</v>
      </c>
      <c r="J747" s="187">
        <v>0.4</v>
      </c>
    </row>
    <row r="748" spans="1:10" x14ac:dyDescent="0.2">
      <c r="A748" s="188"/>
      <c r="B748" s="188"/>
      <c r="C748" s="188"/>
      <c r="D748" s="188"/>
      <c r="E748" s="188" t="s">
        <v>4534</v>
      </c>
      <c r="F748" s="189">
        <v>19.52</v>
      </c>
      <c r="G748" s="188" t="s">
        <v>4535</v>
      </c>
      <c r="H748" s="189">
        <v>0</v>
      </c>
      <c r="I748" s="188" t="s">
        <v>4536</v>
      </c>
      <c r="J748" s="189">
        <v>19.52</v>
      </c>
    </row>
    <row r="749" spans="1:10" x14ac:dyDescent="0.2">
      <c r="A749" s="188"/>
      <c r="B749" s="188"/>
      <c r="C749" s="188"/>
      <c r="D749" s="188"/>
      <c r="E749" s="188" t="s">
        <v>4537</v>
      </c>
      <c r="F749" s="189">
        <v>11.04</v>
      </c>
      <c r="G749" s="188"/>
      <c r="H749" s="190" t="s">
        <v>4538</v>
      </c>
      <c r="I749" s="190"/>
      <c r="J749" s="189">
        <v>55.2</v>
      </c>
    </row>
    <row r="750" spans="1:10" ht="49.9" customHeight="1" thickBot="1" x14ac:dyDescent="0.25">
      <c r="A750" s="191"/>
      <c r="B750" s="191"/>
      <c r="C750" s="191"/>
      <c r="D750" s="191"/>
      <c r="E750" s="191"/>
      <c r="F750" s="191"/>
      <c r="G750" s="191" t="s">
        <v>4539</v>
      </c>
      <c r="H750" s="192" t="s">
        <v>4857</v>
      </c>
      <c r="I750" s="191" t="s">
        <v>4541</v>
      </c>
      <c r="J750" s="193">
        <v>1069.77</v>
      </c>
    </row>
    <row r="751" spans="1:10" ht="1.1499999999999999" customHeight="1" thickTop="1" x14ac:dyDescent="0.2">
      <c r="A751" s="194"/>
      <c r="B751" s="194"/>
      <c r="C751" s="194"/>
      <c r="D751" s="194"/>
      <c r="E751" s="194"/>
      <c r="F751" s="194"/>
      <c r="G751" s="194"/>
      <c r="H751" s="194"/>
      <c r="I751" s="194"/>
      <c r="J751" s="194"/>
    </row>
    <row r="752" spans="1:10" ht="24" customHeight="1" x14ac:dyDescent="0.2">
      <c r="A752" s="162" t="s">
        <v>199</v>
      </c>
      <c r="B752" s="162"/>
      <c r="C752" s="162"/>
      <c r="D752" s="162" t="s">
        <v>200</v>
      </c>
      <c r="E752" s="162"/>
      <c r="F752" s="163"/>
      <c r="G752" s="163"/>
      <c r="H752" s="164"/>
      <c r="I752" s="162"/>
      <c r="J752" s="165">
        <v>32359.81</v>
      </c>
    </row>
    <row r="753" spans="1:10" ht="18" customHeight="1" x14ac:dyDescent="0.2">
      <c r="A753" s="166" t="s">
        <v>201</v>
      </c>
      <c r="B753" s="167" t="s">
        <v>4</v>
      </c>
      <c r="C753" s="166" t="s">
        <v>5</v>
      </c>
      <c r="D753" s="166" t="s">
        <v>6</v>
      </c>
      <c r="E753" s="168" t="s">
        <v>904</v>
      </c>
      <c r="F753" s="168"/>
      <c r="G753" s="169" t="s">
        <v>7</v>
      </c>
      <c r="H753" s="167" t="s">
        <v>8</v>
      </c>
      <c r="I753" s="167" t="s">
        <v>9</v>
      </c>
      <c r="J753" s="167" t="s">
        <v>11</v>
      </c>
    </row>
    <row r="754" spans="1:10" ht="25.9" customHeight="1" x14ac:dyDescent="0.2">
      <c r="A754" s="170" t="s">
        <v>4528</v>
      </c>
      <c r="B754" s="171" t="s">
        <v>202</v>
      </c>
      <c r="C754" s="170" t="s">
        <v>19</v>
      </c>
      <c r="D754" s="170" t="s">
        <v>203</v>
      </c>
      <c r="E754" s="172" t="s">
        <v>4635</v>
      </c>
      <c r="F754" s="172"/>
      <c r="G754" s="173" t="s">
        <v>30</v>
      </c>
      <c r="H754" s="174">
        <v>1</v>
      </c>
      <c r="I754" s="175">
        <v>500.31</v>
      </c>
      <c r="J754" s="175">
        <v>500.31</v>
      </c>
    </row>
    <row r="755" spans="1:10" ht="24" customHeight="1" x14ac:dyDescent="0.2">
      <c r="A755" s="176" t="s">
        <v>4530</v>
      </c>
      <c r="B755" s="177" t="s">
        <v>4548</v>
      </c>
      <c r="C755" s="176" t="s">
        <v>19</v>
      </c>
      <c r="D755" s="176" t="s">
        <v>4549</v>
      </c>
      <c r="E755" s="178" t="s">
        <v>4550</v>
      </c>
      <c r="F755" s="178"/>
      <c r="G755" s="179" t="s">
        <v>916</v>
      </c>
      <c r="H755" s="180">
        <v>1.542</v>
      </c>
      <c r="I755" s="181">
        <v>23.43</v>
      </c>
      <c r="J755" s="181">
        <v>36.119999999999997</v>
      </c>
    </row>
    <row r="756" spans="1:10" ht="24" customHeight="1" x14ac:dyDescent="0.2">
      <c r="A756" s="176" t="s">
        <v>4530</v>
      </c>
      <c r="B756" s="177" t="s">
        <v>4839</v>
      </c>
      <c r="C756" s="176" t="s">
        <v>19</v>
      </c>
      <c r="D756" s="176" t="s">
        <v>4840</v>
      </c>
      <c r="E756" s="178" t="s">
        <v>4550</v>
      </c>
      <c r="F756" s="178"/>
      <c r="G756" s="179" t="s">
        <v>916</v>
      </c>
      <c r="H756" s="180">
        <v>1.5860000000000001</v>
      </c>
      <c r="I756" s="181">
        <v>26.05</v>
      </c>
      <c r="J756" s="181">
        <v>41.31</v>
      </c>
    </row>
    <row r="757" spans="1:10" ht="39" customHeight="1" x14ac:dyDescent="0.2">
      <c r="A757" s="182" t="s">
        <v>4533</v>
      </c>
      <c r="B757" s="183" t="s">
        <v>3972</v>
      </c>
      <c r="C757" s="182" t="s">
        <v>19</v>
      </c>
      <c r="D757" s="182" t="s">
        <v>3973</v>
      </c>
      <c r="E757" s="184" t="s">
        <v>941</v>
      </c>
      <c r="F757" s="184"/>
      <c r="G757" s="185" t="s">
        <v>38</v>
      </c>
      <c r="H757" s="186">
        <v>2.1960000000000002</v>
      </c>
      <c r="I757" s="187">
        <v>0.2</v>
      </c>
      <c r="J757" s="187">
        <v>0.43</v>
      </c>
    </row>
    <row r="758" spans="1:10" ht="24" customHeight="1" x14ac:dyDescent="0.2">
      <c r="A758" s="182" t="s">
        <v>4533</v>
      </c>
      <c r="B758" s="183" t="s">
        <v>2138</v>
      </c>
      <c r="C758" s="182" t="s">
        <v>19</v>
      </c>
      <c r="D758" s="182" t="s">
        <v>2139</v>
      </c>
      <c r="E758" s="184" t="s">
        <v>941</v>
      </c>
      <c r="F758" s="184"/>
      <c r="G758" s="185" t="s">
        <v>84</v>
      </c>
      <c r="H758" s="186">
        <v>0.96399999999999997</v>
      </c>
      <c r="I758" s="187">
        <v>42.58</v>
      </c>
      <c r="J758" s="187">
        <v>41.04</v>
      </c>
    </row>
    <row r="759" spans="1:10" ht="24" customHeight="1" x14ac:dyDescent="0.2">
      <c r="A759" s="182" t="s">
        <v>4533</v>
      </c>
      <c r="B759" s="183" t="s">
        <v>1311</v>
      </c>
      <c r="C759" s="182" t="s">
        <v>19</v>
      </c>
      <c r="D759" s="182" t="s">
        <v>1312</v>
      </c>
      <c r="E759" s="184" t="s">
        <v>941</v>
      </c>
      <c r="F759" s="184"/>
      <c r="G759" s="185" t="s">
        <v>141</v>
      </c>
      <c r="H759" s="186">
        <v>1</v>
      </c>
      <c r="I759" s="187">
        <v>363.06</v>
      </c>
      <c r="J759" s="187">
        <v>363.06</v>
      </c>
    </row>
    <row r="760" spans="1:10" ht="24" customHeight="1" x14ac:dyDescent="0.2">
      <c r="A760" s="182" t="s">
        <v>4533</v>
      </c>
      <c r="B760" s="183" t="s">
        <v>1536</v>
      </c>
      <c r="C760" s="182" t="s">
        <v>19</v>
      </c>
      <c r="D760" s="182" t="s">
        <v>1537</v>
      </c>
      <c r="E760" s="184" t="s">
        <v>941</v>
      </c>
      <c r="F760" s="184"/>
      <c r="G760" s="185" t="s">
        <v>38</v>
      </c>
      <c r="H760" s="186">
        <v>0.39700000000000002</v>
      </c>
      <c r="I760" s="187">
        <v>21.74</v>
      </c>
      <c r="J760" s="187">
        <v>8.6300000000000008</v>
      </c>
    </row>
    <row r="761" spans="1:10" ht="25.9" customHeight="1" x14ac:dyDescent="0.2">
      <c r="A761" s="182" t="s">
        <v>4533</v>
      </c>
      <c r="B761" s="183" t="s">
        <v>2909</v>
      </c>
      <c r="C761" s="182" t="s">
        <v>19</v>
      </c>
      <c r="D761" s="182" t="s">
        <v>2910</v>
      </c>
      <c r="E761" s="184" t="s">
        <v>941</v>
      </c>
      <c r="F761" s="184"/>
      <c r="G761" s="185" t="s">
        <v>71</v>
      </c>
      <c r="H761" s="186">
        <v>2.992</v>
      </c>
      <c r="I761" s="187">
        <v>3.25</v>
      </c>
      <c r="J761" s="187">
        <v>9.7200000000000006</v>
      </c>
    </row>
    <row r="762" spans="1:10" x14ac:dyDescent="0.2">
      <c r="A762" s="188"/>
      <c r="B762" s="188"/>
      <c r="C762" s="188"/>
      <c r="D762" s="188"/>
      <c r="E762" s="188" t="s">
        <v>4534</v>
      </c>
      <c r="F762" s="189">
        <v>46.23</v>
      </c>
      <c r="G762" s="188" t="s">
        <v>4535</v>
      </c>
      <c r="H762" s="189">
        <v>0</v>
      </c>
      <c r="I762" s="188" t="s">
        <v>4536</v>
      </c>
      <c r="J762" s="189">
        <v>46.23</v>
      </c>
    </row>
    <row r="763" spans="1:10" x14ac:dyDescent="0.2">
      <c r="A763" s="188"/>
      <c r="B763" s="188"/>
      <c r="C763" s="188"/>
      <c r="D763" s="188"/>
      <c r="E763" s="188" t="s">
        <v>4537</v>
      </c>
      <c r="F763" s="189">
        <v>125.07</v>
      </c>
      <c r="G763" s="188"/>
      <c r="H763" s="190" t="s">
        <v>4538</v>
      </c>
      <c r="I763" s="190"/>
      <c r="J763" s="189">
        <v>625.38</v>
      </c>
    </row>
    <row r="764" spans="1:10" ht="49.9" customHeight="1" thickBot="1" x14ac:dyDescent="0.25">
      <c r="A764" s="191"/>
      <c r="B764" s="191"/>
      <c r="C764" s="191"/>
      <c r="D764" s="191"/>
      <c r="E764" s="191"/>
      <c r="F764" s="191"/>
      <c r="G764" s="191" t="s">
        <v>4539</v>
      </c>
      <c r="H764" s="192" t="s">
        <v>4858</v>
      </c>
      <c r="I764" s="191" t="s">
        <v>4541</v>
      </c>
      <c r="J764" s="193">
        <v>10131.15</v>
      </c>
    </row>
    <row r="765" spans="1:10" ht="1.1499999999999999" customHeight="1" thickTop="1" x14ac:dyDescent="0.2">
      <c r="A765" s="194"/>
      <c r="B765" s="194"/>
      <c r="C765" s="194"/>
      <c r="D765" s="194"/>
      <c r="E765" s="194"/>
      <c r="F765" s="194"/>
      <c r="G765" s="194"/>
      <c r="H765" s="194"/>
      <c r="I765" s="194"/>
      <c r="J765" s="194"/>
    </row>
    <row r="766" spans="1:10" ht="18" customHeight="1" x14ac:dyDescent="0.2">
      <c r="A766" s="166" t="s">
        <v>204</v>
      </c>
      <c r="B766" s="167" t="s">
        <v>4</v>
      </c>
      <c r="C766" s="166" t="s">
        <v>5</v>
      </c>
      <c r="D766" s="166" t="s">
        <v>6</v>
      </c>
      <c r="E766" s="168" t="s">
        <v>904</v>
      </c>
      <c r="F766" s="168"/>
      <c r="G766" s="169" t="s">
        <v>7</v>
      </c>
      <c r="H766" s="167" t="s">
        <v>8</v>
      </c>
      <c r="I766" s="167" t="s">
        <v>9</v>
      </c>
      <c r="J766" s="167" t="s">
        <v>11</v>
      </c>
    </row>
    <row r="767" spans="1:10" ht="25.9" customHeight="1" x14ac:dyDescent="0.2">
      <c r="A767" s="170" t="s">
        <v>4528</v>
      </c>
      <c r="B767" s="171" t="s">
        <v>202</v>
      </c>
      <c r="C767" s="170" t="s">
        <v>19</v>
      </c>
      <c r="D767" s="170" t="s">
        <v>203</v>
      </c>
      <c r="E767" s="172" t="s">
        <v>4635</v>
      </c>
      <c r="F767" s="172"/>
      <c r="G767" s="173" t="s">
        <v>30</v>
      </c>
      <c r="H767" s="174">
        <v>1</v>
      </c>
      <c r="I767" s="175">
        <v>500.31</v>
      </c>
      <c r="J767" s="175">
        <v>500.31</v>
      </c>
    </row>
    <row r="768" spans="1:10" ht="24" customHeight="1" x14ac:dyDescent="0.2">
      <c r="A768" s="176" t="s">
        <v>4530</v>
      </c>
      <c r="B768" s="177" t="s">
        <v>4548</v>
      </c>
      <c r="C768" s="176" t="s">
        <v>19</v>
      </c>
      <c r="D768" s="176" t="s">
        <v>4549</v>
      </c>
      <c r="E768" s="178" t="s">
        <v>4550</v>
      </c>
      <c r="F768" s="178"/>
      <c r="G768" s="179" t="s">
        <v>916</v>
      </c>
      <c r="H768" s="180">
        <v>1.542</v>
      </c>
      <c r="I768" s="181">
        <v>23.43</v>
      </c>
      <c r="J768" s="181">
        <v>36.119999999999997</v>
      </c>
    </row>
    <row r="769" spans="1:10" ht="24" customHeight="1" x14ac:dyDescent="0.2">
      <c r="A769" s="176" t="s">
        <v>4530</v>
      </c>
      <c r="B769" s="177" t="s">
        <v>4839</v>
      </c>
      <c r="C769" s="176" t="s">
        <v>19</v>
      </c>
      <c r="D769" s="176" t="s">
        <v>4840</v>
      </c>
      <c r="E769" s="178" t="s">
        <v>4550</v>
      </c>
      <c r="F769" s="178"/>
      <c r="G769" s="179" t="s">
        <v>916</v>
      </c>
      <c r="H769" s="180">
        <v>1.5860000000000001</v>
      </c>
      <c r="I769" s="181">
        <v>26.05</v>
      </c>
      <c r="J769" s="181">
        <v>41.31</v>
      </c>
    </row>
    <row r="770" spans="1:10" ht="39" customHeight="1" x14ac:dyDescent="0.2">
      <c r="A770" s="182" t="s">
        <v>4533</v>
      </c>
      <c r="B770" s="183" t="s">
        <v>3972</v>
      </c>
      <c r="C770" s="182" t="s">
        <v>19</v>
      </c>
      <c r="D770" s="182" t="s">
        <v>3973</v>
      </c>
      <c r="E770" s="184" t="s">
        <v>941</v>
      </c>
      <c r="F770" s="184"/>
      <c r="G770" s="185" t="s">
        <v>38</v>
      </c>
      <c r="H770" s="186">
        <v>2.1960000000000002</v>
      </c>
      <c r="I770" s="187">
        <v>0.2</v>
      </c>
      <c r="J770" s="187">
        <v>0.43</v>
      </c>
    </row>
    <row r="771" spans="1:10" ht="24" customHeight="1" x14ac:dyDescent="0.2">
      <c r="A771" s="182" t="s">
        <v>4533</v>
      </c>
      <c r="B771" s="183" t="s">
        <v>2138</v>
      </c>
      <c r="C771" s="182" t="s">
        <v>19</v>
      </c>
      <c r="D771" s="182" t="s">
        <v>2139</v>
      </c>
      <c r="E771" s="184" t="s">
        <v>941</v>
      </c>
      <c r="F771" s="184"/>
      <c r="G771" s="185" t="s">
        <v>84</v>
      </c>
      <c r="H771" s="186">
        <v>0.96399999999999997</v>
      </c>
      <c r="I771" s="187">
        <v>42.58</v>
      </c>
      <c r="J771" s="187">
        <v>41.04</v>
      </c>
    </row>
    <row r="772" spans="1:10" ht="24" customHeight="1" x14ac:dyDescent="0.2">
      <c r="A772" s="182" t="s">
        <v>4533</v>
      </c>
      <c r="B772" s="183" t="s">
        <v>1311</v>
      </c>
      <c r="C772" s="182" t="s">
        <v>19</v>
      </c>
      <c r="D772" s="182" t="s">
        <v>1312</v>
      </c>
      <c r="E772" s="184" t="s">
        <v>941</v>
      </c>
      <c r="F772" s="184"/>
      <c r="G772" s="185" t="s">
        <v>141</v>
      </c>
      <c r="H772" s="186">
        <v>1</v>
      </c>
      <c r="I772" s="187">
        <v>363.06</v>
      </c>
      <c r="J772" s="187">
        <v>363.06</v>
      </c>
    </row>
    <row r="773" spans="1:10" ht="24" customHeight="1" x14ac:dyDescent="0.2">
      <c r="A773" s="182" t="s">
        <v>4533</v>
      </c>
      <c r="B773" s="183" t="s">
        <v>1536</v>
      </c>
      <c r="C773" s="182" t="s">
        <v>19</v>
      </c>
      <c r="D773" s="182" t="s">
        <v>1537</v>
      </c>
      <c r="E773" s="184" t="s">
        <v>941</v>
      </c>
      <c r="F773" s="184"/>
      <c r="G773" s="185" t="s">
        <v>38</v>
      </c>
      <c r="H773" s="186">
        <v>0.39700000000000002</v>
      </c>
      <c r="I773" s="187">
        <v>21.74</v>
      </c>
      <c r="J773" s="187">
        <v>8.6300000000000008</v>
      </c>
    </row>
    <row r="774" spans="1:10" ht="25.9" customHeight="1" x14ac:dyDescent="0.2">
      <c r="A774" s="182" t="s">
        <v>4533</v>
      </c>
      <c r="B774" s="183" t="s">
        <v>2909</v>
      </c>
      <c r="C774" s="182" t="s">
        <v>19</v>
      </c>
      <c r="D774" s="182" t="s">
        <v>2910</v>
      </c>
      <c r="E774" s="184" t="s">
        <v>941</v>
      </c>
      <c r="F774" s="184"/>
      <c r="G774" s="185" t="s">
        <v>71</v>
      </c>
      <c r="H774" s="186">
        <v>2.992</v>
      </c>
      <c r="I774" s="187">
        <v>3.25</v>
      </c>
      <c r="J774" s="187">
        <v>9.7200000000000006</v>
      </c>
    </row>
    <row r="775" spans="1:10" x14ac:dyDescent="0.2">
      <c r="A775" s="188"/>
      <c r="B775" s="188"/>
      <c r="C775" s="188"/>
      <c r="D775" s="188"/>
      <c r="E775" s="188" t="s">
        <v>4534</v>
      </c>
      <c r="F775" s="189">
        <v>46.23</v>
      </c>
      <c r="G775" s="188" t="s">
        <v>4535</v>
      </c>
      <c r="H775" s="189">
        <v>0</v>
      </c>
      <c r="I775" s="188" t="s">
        <v>4536</v>
      </c>
      <c r="J775" s="189">
        <v>46.23</v>
      </c>
    </row>
    <row r="776" spans="1:10" x14ac:dyDescent="0.2">
      <c r="A776" s="188"/>
      <c r="B776" s="188"/>
      <c r="C776" s="188"/>
      <c r="D776" s="188"/>
      <c r="E776" s="188" t="s">
        <v>4537</v>
      </c>
      <c r="F776" s="189">
        <v>125.07</v>
      </c>
      <c r="G776" s="188"/>
      <c r="H776" s="190" t="s">
        <v>4538</v>
      </c>
      <c r="I776" s="190"/>
      <c r="J776" s="189">
        <v>625.38</v>
      </c>
    </row>
    <row r="777" spans="1:10" ht="49.9" customHeight="1" thickBot="1" x14ac:dyDescent="0.25">
      <c r="A777" s="191"/>
      <c r="B777" s="191"/>
      <c r="C777" s="191"/>
      <c r="D777" s="191"/>
      <c r="E777" s="191"/>
      <c r="F777" s="191"/>
      <c r="G777" s="191" t="s">
        <v>4539</v>
      </c>
      <c r="H777" s="192" t="s">
        <v>3928</v>
      </c>
      <c r="I777" s="191" t="s">
        <v>4541</v>
      </c>
      <c r="J777" s="193">
        <v>1363.32</v>
      </c>
    </row>
    <row r="778" spans="1:10" ht="1.1499999999999999" customHeight="1" thickTop="1" x14ac:dyDescent="0.2">
      <c r="A778" s="194"/>
      <c r="B778" s="194"/>
      <c r="C778" s="194"/>
      <c r="D778" s="194"/>
      <c r="E778" s="194"/>
      <c r="F778" s="194"/>
      <c r="G778" s="194"/>
      <c r="H778" s="194"/>
      <c r="I778" s="194"/>
      <c r="J778" s="194"/>
    </row>
    <row r="779" spans="1:10" ht="18" customHeight="1" x14ac:dyDescent="0.2">
      <c r="A779" s="166" t="s">
        <v>205</v>
      </c>
      <c r="B779" s="167" t="s">
        <v>4</v>
      </c>
      <c r="C779" s="166" t="s">
        <v>5</v>
      </c>
      <c r="D779" s="166" t="s">
        <v>6</v>
      </c>
      <c r="E779" s="168" t="s">
        <v>904</v>
      </c>
      <c r="F779" s="168"/>
      <c r="G779" s="169" t="s">
        <v>7</v>
      </c>
      <c r="H779" s="167" t="s">
        <v>8</v>
      </c>
      <c r="I779" s="167" t="s">
        <v>9</v>
      </c>
      <c r="J779" s="167" t="s">
        <v>11</v>
      </c>
    </row>
    <row r="780" spans="1:10" ht="39" customHeight="1" x14ac:dyDescent="0.2">
      <c r="A780" s="170" t="s">
        <v>4528</v>
      </c>
      <c r="B780" s="171" t="s">
        <v>206</v>
      </c>
      <c r="C780" s="170" t="s">
        <v>19</v>
      </c>
      <c r="D780" s="170" t="s">
        <v>207</v>
      </c>
      <c r="E780" s="172" t="s">
        <v>4859</v>
      </c>
      <c r="F780" s="172"/>
      <c r="G780" s="173" t="s">
        <v>30</v>
      </c>
      <c r="H780" s="174">
        <v>1</v>
      </c>
      <c r="I780" s="175">
        <v>439.78</v>
      </c>
      <c r="J780" s="175">
        <v>439.78</v>
      </c>
    </row>
    <row r="781" spans="1:10" ht="24" customHeight="1" x14ac:dyDescent="0.2">
      <c r="A781" s="176" t="s">
        <v>4530</v>
      </c>
      <c r="B781" s="177" t="s">
        <v>4548</v>
      </c>
      <c r="C781" s="176" t="s">
        <v>19</v>
      </c>
      <c r="D781" s="176" t="s">
        <v>4549</v>
      </c>
      <c r="E781" s="178" t="s">
        <v>4550</v>
      </c>
      <c r="F781" s="178"/>
      <c r="G781" s="179" t="s">
        <v>916</v>
      </c>
      <c r="H781" s="180">
        <v>1.1930000000000001</v>
      </c>
      <c r="I781" s="181">
        <v>23.43</v>
      </c>
      <c r="J781" s="181">
        <v>27.95</v>
      </c>
    </row>
    <row r="782" spans="1:10" ht="39" customHeight="1" x14ac:dyDescent="0.2">
      <c r="A782" s="176" t="s">
        <v>4530</v>
      </c>
      <c r="B782" s="177" t="s">
        <v>4558</v>
      </c>
      <c r="C782" s="176" t="s">
        <v>19</v>
      </c>
      <c r="D782" s="176" t="s">
        <v>4559</v>
      </c>
      <c r="E782" s="178" t="s">
        <v>4556</v>
      </c>
      <c r="F782" s="178"/>
      <c r="G782" s="179" t="s">
        <v>4560</v>
      </c>
      <c r="H782" s="180">
        <v>0.14499999999999999</v>
      </c>
      <c r="I782" s="181">
        <v>39.65</v>
      </c>
      <c r="J782" s="181">
        <v>5.74</v>
      </c>
    </row>
    <row r="783" spans="1:10" ht="24" customHeight="1" x14ac:dyDescent="0.2">
      <c r="A783" s="176" t="s">
        <v>4530</v>
      </c>
      <c r="B783" s="177" t="s">
        <v>4839</v>
      </c>
      <c r="C783" s="176" t="s">
        <v>19</v>
      </c>
      <c r="D783" s="176" t="s">
        <v>4840</v>
      </c>
      <c r="E783" s="178" t="s">
        <v>4550</v>
      </c>
      <c r="F783" s="178"/>
      <c r="G783" s="179" t="s">
        <v>916</v>
      </c>
      <c r="H783" s="180">
        <v>2.3860000000000001</v>
      </c>
      <c r="I783" s="181">
        <v>26.05</v>
      </c>
      <c r="J783" s="181">
        <v>62.15</v>
      </c>
    </row>
    <row r="784" spans="1:10" ht="39" customHeight="1" x14ac:dyDescent="0.2">
      <c r="A784" s="176" t="s">
        <v>4530</v>
      </c>
      <c r="B784" s="177" t="s">
        <v>4554</v>
      </c>
      <c r="C784" s="176" t="s">
        <v>19</v>
      </c>
      <c r="D784" s="176" t="s">
        <v>4555</v>
      </c>
      <c r="E784" s="178" t="s">
        <v>4556</v>
      </c>
      <c r="F784" s="178"/>
      <c r="G784" s="179" t="s">
        <v>4557</v>
      </c>
      <c r="H784" s="180">
        <v>2.2410000000000001</v>
      </c>
      <c r="I784" s="181">
        <v>38.25</v>
      </c>
      <c r="J784" s="181">
        <v>85.71</v>
      </c>
    </row>
    <row r="785" spans="1:10" ht="24" customHeight="1" x14ac:dyDescent="0.2">
      <c r="A785" s="182" t="s">
        <v>4533</v>
      </c>
      <c r="B785" s="183" t="s">
        <v>1536</v>
      </c>
      <c r="C785" s="182" t="s">
        <v>19</v>
      </c>
      <c r="D785" s="182" t="s">
        <v>1537</v>
      </c>
      <c r="E785" s="184" t="s">
        <v>941</v>
      </c>
      <c r="F785" s="184"/>
      <c r="G785" s="185" t="s">
        <v>38</v>
      </c>
      <c r="H785" s="186">
        <v>0.64</v>
      </c>
      <c r="I785" s="187">
        <v>21.74</v>
      </c>
      <c r="J785" s="187">
        <v>13.91</v>
      </c>
    </row>
    <row r="786" spans="1:10" ht="52.15" customHeight="1" x14ac:dyDescent="0.2">
      <c r="A786" s="182" t="s">
        <v>4533</v>
      </c>
      <c r="B786" s="183" t="s">
        <v>1796</v>
      </c>
      <c r="C786" s="182" t="s">
        <v>19</v>
      </c>
      <c r="D786" s="182" t="s">
        <v>1797</v>
      </c>
      <c r="E786" s="184" t="s">
        <v>941</v>
      </c>
      <c r="F786" s="184"/>
      <c r="G786" s="185" t="s">
        <v>38</v>
      </c>
      <c r="H786" s="186">
        <v>1</v>
      </c>
      <c r="I786" s="187">
        <v>244.32</v>
      </c>
      <c r="J786" s="187">
        <v>244.32</v>
      </c>
    </row>
    <row r="787" spans="1:10" x14ac:dyDescent="0.2">
      <c r="A787" s="188"/>
      <c r="B787" s="188"/>
      <c r="C787" s="188"/>
      <c r="D787" s="188"/>
      <c r="E787" s="188" t="s">
        <v>4534</v>
      </c>
      <c r="F787" s="189">
        <v>124.24</v>
      </c>
      <c r="G787" s="188" t="s">
        <v>4535</v>
      </c>
      <c r="H787" s="189">
        <v>0</v>
      </c>
      <c r="I787" s="188" t="s">
        <v>4536</v>
      </c>
      <c r="J787" s="189">
        <v>124.24</v>
      </c>
    </row>
    <row r="788" spans="1:10" x14ac:dyDescent="0.2">
      <c r="A788" s="188"/>
      <c r="B788" s="188"/>
      <c r="C788" s="188"/>
      <c r="D788" s="188"/>
      <c r="E788" s="188" t="s">
        <v>4537</v>
      </c>
      <c r="F788" s="189">
        <v>109.94</v>
      </c>
      <c r="G788" s="188"/>
      <c r="H788" s="190" t="s">
        <v>4538</v>
      </c>
      <c r="I788" s="190"/>
      <c r="J788" s="189">
        <v>549.72</v>
      </c>
    </row>
    <row r="789" spans="1:10" ht="49.9" customHeight="1" thickBot="1" x14ac:dyDescent="0.25">
      <c r="A789" s="191"/>
      <c r="B789" s="191"/>
      <c r="C789" s="191"/>
      <c r="D789" s="191"/>
      <c r="E789" s="191"/>
      <c r="F789" s="191"/>
      <c r="G789" s="191" t="s">
        <v>4539</v>
      </c>
      <c r="H789" s="192" t="s">
        <v>4812</v>
      </c>
      <c r="I789" s="191" t="s">
        <v>4541</v>
      </c>
      <c r="J789" s="193">
        <v>3957.98</v>
      </c>
    </row>
    <row r="790" spans="1:10" ht="1.1499999999999999" customHeight="1" thickTop="1" x14ac:dyDescent="0.2">
      <c r="A790" s="194"/>
      <c r="B790" s="194"/>
      <c r="C790" s="194"/>
      <c r="D790" s="194"/>
      <c r="E790" s="194"/>
      <c r="F790" s="194"/>
      <c r="G790" s="194"/>
      <c r="H790" s="194"/>
      <c r="I790" s="194"/>
      <c r="J790" s="194"/>
    </row>
    <row r="791" spans="1:10" ht="18" customHeight="1" x14ac:dyDescent="0.2">
      <c r="A791" s="166" t="s">
        <v>208</v>
      </c>
      <c r="B791" s="167" t="s">
        <v>4</v>
      </c>
      <c r="C791" s="166" t="s">
        <v>5</v>
      </c>
      <c r="D791" s="166" t="s">
        <v>6</v>
      </c>
      <c r="E791" s="168" t="s">
        <v>904</v>
      </c>
      <c r="F791" s="168"/>
      <c r="G791" s="169" t="s">
        <v>7</v>
      </c>
      <c r="H791" s="167" t="s">
        <v>8</v>
      </c>
      <c r="I791" s="167" t="s">
        <v>9</v>
      </c>
      <c r="J791" s="167" t="s">
        <v>11</v>
      </c>
    </row>
    <row r="792" spans="1:10" ht="25.9" customHeight="1" x14ac:dyDescent="0.2">
      <c r="A792" s="170" t="s">
        <v>4528</v>
      </c>
      <c r="B792" s="171" t="s">
        <v>209</v>
      </c>
      <c r="C792" s="170" t="s">
        <v>19</v>
      </c>
      <c r="D792" s="170" t="s">
        <v>210</v>
      </c>
      <c r="E792" s="172" t="s">
        <v>4859</v>
      </c>
      <c r="F792" s="172"/>
      <c r="G792" s="173" t="s">
        <v>30</v>
      </c>
      <c r="H792" s="174">
        <v>1</v>
      </c>
      <c r="I792" s="175">
        <v>826.56</v>
      </c>
      <c r="J792" s="175">
        <v>826.56</v>
      </c>
    </row>
    <row r="793" spans="1:10" ht="39" customHeight="1" x14ac:dyDescent="0.2">
      <c r="A793" s="176" t="s">
        <v>4530</v>
      </c>
      <c r="B793" s="177" t="s">
        <v>4554</v>
      </c>
      <c r="C793" s="176" t="s">
        <v>19</v>
      </c>
      <c r="D793" s="176" t="s">
        <v>4555</v>
      </c>
      <c r="E793" s="178" t="s">
        <v>4556</v>
      </c>
      <c r="F793" s="178"/>
      <c r="G793" s="179" t="s">
        <v>4557</v>
      </c>
      <c r="H793" s="180">
        <v>0.76900000000000002</v>
      </c>
      <c r="I793" s="181">
        <v>38.25</v>
      </c>
      <c r="J793" s="181">
        <v>29.41</v>
      </c>
    </row>
    <row r="794" spans="1:10" ht="39" customHeight="1" x14ac:dyDescent="0.2">
      <c r="A794" s="176" t="s">
        <v>4530</v>
      </c>
      <c r="B794" s="177" t="s">
        <v>4558</v>
      </c>
      <c r="C794" s="176" t="s">
        <v>19</v>
      </c>
      <c r="D794" s="176" t="s">
        <v>4559</v>
      </c>
      <c r="E794" s="178" t="s">
        <v>4556</v>
      </c>
      <c r="F794" s="178"/>
      <c r="G794" s="179" t="s">
        <v>4560</v>
      </c>
      <c r="H794" s="180">
        <v>5.8000000000000003E-2</v>
      </c>
      <c r="I794" s="181">
        <v>39.65</v>
      </c>
      <c r="J794" s="181">
        <v>2.29</v>
      </c>
    </row>
    <row r="795" spans="1:10" ht="24" customHeight="1" x14ac:dyDescent="0.2">
      <c r="A795" s="176" t="s">
        <v>4530</v>
      </c>
      <c r="B795" s="177" t="s">
        <v>4839</v>
      </c>
      <c r="C795" s="176" t="s">
        <v>19</v>
      </c>
      <c r="D795" s="176" t="s">
        <v>4840</v>
      </c>
      <c r="E795" s="178" t="s">
        <v>4550</v>
      </c>
      <c r="F795" s="178"/>
      <c r="G795" s="179" t="s">
        <v>916</v>
      </c>
      <c r="H795" s="180">
        <v>0.82699999999999996</v>
      </c>
      <c r="I795" s="181">
        <v>26.05</v>
      </c>
      <c r="J795" s="181">
        <v>21.54</v>
      </c>
    </row>
    <row r="796" spans="1:10" ht="24" customHeight="1" x14ac:dyDescent="0.2">
      <c r="A796" s="176" t="s">
        <v>4530</v>
      </c>
      <c r="B796" s="177" t="s">
        <v>4548</v>
      </c>
      <c r="C796" s="176" t="s">
        <v>19</v>
      </c>
      <c r="D796" s="176" t="s">
        <v>4549</v>
      </c>
      <c r="E796" s="178" t="s">
        <v>4550</v>
      </c>
      <c r="F796" s="178"/>
      <c r="G796" s="179" t="s">
        <v>916</v>
      </c>
      <c r="H796" s="180">
        <v>0.41299999999999998</v>
      </c>
      <c r="I796" s="181">
        <v>23.43</v>
      </c>
      <c r="J796" s="181">
        <v>9.67</v>
      </c>
    </row>
    <row r="797" spans="1:10" ht="39" customHeight="1" x14ac:dyDescent="0.2">
      <c r="A797" s="182" t="s">
        <v>4533</v>
      </c>
      <c r="B797" s="183" t="s">
        <v>2542</v>
      </c>
      <c r="C797" s="182" t="s">
        <v>19</v>
      </c>
      <c r="D797" s="182" t="s">
        <v>2543</v>
      </c>
      <c r="E797" s="184" t="s">
        <v>941</v>
      </c>
      <c r="F797" s="184"/>
      <c r="G797" s="185" t="s">
        <v>1459</v>
      </c>
      <c r="H797" s="186">
        <v>0.13200000000000001</v>
      </c>
      <c r="I797" s="187">
        <v>886.87</v>
      </c>
      <c r="J797" s="187">
        <v>117.06</v>
      </c>
    </row>
    <row r="798" spans="1:10" ht="24" customHeight="1" x14ac:dyDescent="0.2">
      <c r="A798" s="182" t="s">
        <v>4533</v>
      </c>
      <c r="B798" s="183" t="s">
        <v>1536</v>
      </c>
      <c r="C798" s="182" t="s">
        <v>19</v>
      </c>
      <c r="D798" s="182" t="s">
        <v>1537</v>
      </c>
      <c r="E798" s="184" t="s">
        <v>941</v>
      </c>
      <c r="F798" s="184"/>
      <c r="G798" s="185" t="s">
        <v>38</v>
      </c>
      <c r="H798" s="186">
        <v>0.24</v>
      </c>
      <c r="I798" s="187">
        <v>21.74</v>
      </c>
      <c r="J798" s="187">
        <v>5.21</v>
      </c>
    </row>
    <row r="799" spans="1:10" ht="39" customHeight="1" x14ac:dyDescent="0.2">
      <c r="A799" s="182" t="s">
        <v>4533</v>
      </c>
      <c r="B799" s="183" t="s">
        <v>3972</v>
      </c>
      <c r="C799" s="182" t="s">
        <v>19</v>
      </c>
      <c r="D799" s="182" t="s">
        <v>3973</v>
      </c>
      <c r="E799" s="184" t="s">
        <v>941</v>
      </c>
      <c r="F799" s="184"/>
      <c r="G799" s="185" t="s">
        <v>38</v>
      </c>
      <c r="H799" s="186">
        <v>1.05</v>
      </c>
      <c r="I799" s="187">
        <v>0.2</v>
      </c>
      <c r="J799" s="187">
        <v>0.21</v>
      </c>
    </row>
    <row r="800" spans="1:10" ht="24" customHeight="1" x14ac:dyDescent="0.2">
      <c r="A800" s="182" t="s">
        <v>4533</v>
      </c>
      <c r="B800" s="183" t="s">
        <v>1710</v>
      </c>
      <c r="C800" s="182" t="s">
        <v>19</v>
      </c>
      <c r="D800" s="182" t="s">
        <v>1711</v>
      </c>
      <c r="E800" s="184" t="s">
        <v>941</v>
      </c>
      <c r="F800" s="184"/>
      <c r="G800" s="185" t="s">
        <v>141</v>
      </c>
      <c r="H800" s="186">
        <v>0.996</v>
      </c>
      <c r="I800" s="187">
        <v>615.29</v>
      </c>
      <c r="J800" s="187">
        <v>612.82000000000005</v>
      </c>
    </row>
    <row r="801" spans="1:10" ht="24" customHeight="1" x14ac:dyDescent="0.2">
      <c r="A801" s="182" t="s">
        <v>4533</v>
      </c>
      <c r="B801" s="183" t="s">
        <v>2138</v>
      </c>
      <c r="C801" s="182" t="s">
        <v>19</v>
      </c>
      <c r="D801" s="182" t="s">
        <v>2139</v>
      </c>
      <c r="E801" s="184" t="s">
        <v>941</v>
      </c>
      <c r="F801" s="184"/>
      <c r="G801" s="185" t="s">
        <v>84</v>
      </c>
      <c r="H801" s="186">
        <v>0.66600000000000004</v>
      </c>
      <c r="I801" s="187">
        <v>42.58</v>
      </c>
      <c r="J801" s="187">
        <v>28.35</v>
      </c>
    </row>
    <row r="802" spans="1:10" x14ac:dyDescent="0.2">
      <c r="A802" s="188"/>
      <c r="B802" s="188"/>
      <c r="C802" s="188"/>
      <c r="D802" s="188"/>
      <c r="E802" s="188" t="s">
        <v>4534</v>
      </c>
      <c r="F802" s="189">
        <v>43.04</v>
      </c>
      <c r="G802" s="188" t="s">
        <v>4535</v>
      </c>
      <c r="H802" s="189">
        <v>0</v>
      </c>
      <c r="I802" s="188" t="s">
        <v>4536</v>
      </c>
      <c r="J802" s="189">
        <v>43.04</v>
      </c>
    </row>
    <row r="803" spans="1:10" x14ac:dyDescent="0.2">
      <c r="A803" s="188"/>
      <c r="B803" s="188"/>
      <c r="C803" s="188"/>
      <c r="D803" s="188"/>
      <c r="E803" s="188" t="s">
        <v>4537</v>
      </c>
      <c r="F803" s="189">
        <v>206.64</v>
      </c>
      <c r="G803" s="188"/>
      <c r="H803" s="190" t="s">
        <v>4538</v>
      </c>
      <c r="I803" s="190"/>
      <c r="J803" s="189">
        <v>1033.2</v>
      </c>
    </row>
    <row r="804" spans="1:10" ht="49.9" customHeight="1" thickBot="1" x14ac:dyDescent="0.25">
      <c r="A804" s="191"/>
      <c r="B804" s="191"/>
      <c r="C804" s="191"/>
      <c r="D804" s="191"/>
      <c r="E804" s="191"/>
      <c r="F804" s="191"/>
      <c r="G804" s="191" t="s">
        <v>4539</v>
      </c>
      <c r="H804" s="192" t="s">
        <v>4860</v>
      </c>
      <c r="I804" s="191" t="s">
        <v>4541</v>
      </c>
      <c r="J804" s="193">
        <v>3688.52</v>
      </c>
    </row>
    <row r="805" spans="1:10" ht="1.1499999999999999" customHeight="1" thickTop="1" x14ac:dyDescent="0.2">
      <c r="A805" s="194"/>
      <c r="B805" s="194"/>
      <c r="C805" s="194"/>
      <c r="D805" s="194"/>
      <c r="E805" s="194"/>
      <c r="F805" s="194"/>
      <c r="G805" s="194"/>
      <c r="H805" s="194"/>
      <c r="I805" s="194"/>
      <c r="J805" s="194"/>
    </row>
    <row r="806" spans="1:10" ht="18" customHeight="1" x14ac:dyDescent="0.2">
      <c r="A806" s="166" t="s">
        <v>211</v>
      </c>
      <c r="B806" s="167" t="s">
        <v>4</v>
      </c>
      <c r="C806" s="166" t="s">
        <v>5</v>
      </c>
      <c r="D806" s="166" t="s">
        <v>6</v>
      </c>
      <c r="E806" s="168" t="s">
        <v>904</v>
      </c>
      <c r="F806" s="168"/>
      <c r="G806" s="169" t="s">
        <v>7</v>
      </c>
      <c r="H806" s="167" t="s">
        <v>8</v>
      </c>
      <c r="I806" s="167" t="s">
        <v>9</v>
      </c>
      <c r="J806" s="167" t="s">
        <v>11</v>
      </c>
    </row>
    <row r="807" spans="1:10" ht="25.9" customHeight="1" x14ac:dyDescent="0.2">
      <c r="A807" s="170" t="s">
        <v>4528</v>
      </c>
      <c r="B807" s="171" t="s">
        <v>212</v>
      </c>
      <c r="C807" s="170" t="s">
        <v>19</v>
      </c>
      <c r="D807" s="170" t="s">
        <v>213</v>
      </c>
      <c r="E807" s="172" t="s">
        <v>4861</v>
      </c>
      <c r="F807" s="172"/>
      <c r="G807" s="173" t="s">
        <v>30</v>
      </c>
      <c r="H807" s="174">
        <v>1</v>
      </c>
      <c r="I807" s="175">
        <v>625.75</v>
      </c>
      <c r="J807" s="175">
        <v>625.75</v>
      </c>
    </row>
    <row r="808" spans="1:10" ht="24" customHeight="1" x14ac:dyDescent="0.2">
      <c r="A808" s="176" t="s">
        <v>4530</v>
      </c>
      <c r="B808" s="177" t="s">
        <v>4548</v>
      </c>
      <c r="C808" s="176" t="s">
        <v>19</v>
      </c>
      <c r="D808" s="176" t="s">
        <v>4549</v>
      </c>
      <c r="E808" s="178" t="s">
        <v>4550</v>
      </c>
      <c r="F808" s="178"/>
      <c r="G808" s="179" t="s">
        <v>916</v>
      </c>
      <c r="H808" s="180">
        <v>0.187</v>
      </c>
      <c r="I808" s="181">
        <v>23.43</v>
      </c>
      <c r="J808" s="181">
        <v>4.38</v>
      </c>
    </row>
    <row r="809" spans="1:10" ht="24" customHeight="1" x14ac:dyDescent="0.2">
      <c r="A809" s="176" t="s">
        <v>4530</v>
      </c>
      <c r="B809" s="177" t="s">
        <v>4839</v>
      </c>
      <c r="C809" s="176" t="s">
        <v>19</v>
      </c>
      <c r="D809" s="176" t="s">
        <v>4840</v>
      </c>
      <c r="E809" s="178" t="s">
        <v>4550</v>
      </c>
      <c r="F809" s="178"/>
      <c r="G809" s="179" t="s">
        <v>916</v>
      </c>
      <c r="H809" s="180">
        <v>0.192</v>
      </c>
      <c r="I809" s="181">
        <v>26.05</v>
      </c>
      <c r="J809" s="181">
        <v>5</v>
      </c>
    </row>
    <row r="810" spans="1:10" ht="24" customHeight="1" x14ac:dyDescent="0.2">
      <c r="A810" s="182" t="s">
        <v>4533</v>
      </c>
      <c r="B810" s="183" t="s">
        <v>1201</v>
      </c>
      <c r="C810" s="182" t="s">
        <v>19</v>
      </c>
      <c r="D810" s="182" t="s">
        <v>1202</v>
      </c>
      <c r="E810" s="184" t="s">
        <v>941</v>
      </c>
      <c r="F810" s="184"/>
      <c r="G810" s="185" t="s">
        <v>141</v>
      </c>
      <c r="H810" s="186">
        <v>1</v>
      </c>
      <c r="I810" s="187">
        <v>573.33000000000004</v>
      </c>
      <c r="J810" s="187">
        <v>573.33000000000004</v>
      </c>
    </row>
    <row r="811" spans="1:10" ht="25.9" customHeight="1" x14ac:dyDescent="0.2">
      <c r="A811" s="182" t="s">
        <v>4533</v>
      </c>
      <c r="B811" s="183" t="s">
        <v>2249</v>
      </c>
      <c r="C811" s="182" t="s">
        <v>19</v>
      </c>
      <c r="D811" s="182" t="s">
        <v>2250</v>
      </c>
      <c r="E811" s="184" t="s">
        <v>941</v>
      </c>
      <c r="F811" s="184"/>
      <c r="G811" s="185" t="s">
        <v>38</v>
      </c>
      <c r="H811" s="186">
        <v>0.43041610000000002</v>
      </c>
      <c r="I811" s="187">
        <v>100</v>
      </c>
      <c r="J811" s="187">
        <v>43.04</v>
      </c>
    </row>
    <row r="812" spans="1:10" x14ac:dyDescent="0.2">
      <c r="A812" s="188"/>
      <c r="B812" s="188"/>
      <c r="C812" s="188"/>
      <c r="D812" s="188"/>
      <c r="E812" s="188" t="s">
        <v>4534</v>
      </c>
      <c r="F812" s="189">
        <v>5.59</v>
      </c>
      <c r="G812" s="188" t="s">
        <v>4535</v>
      </c>
      <c r="H812" s="189">
        <v>0</v>
      </c>
      <c r="I812" s="188" t="s">
        <v>4536</v>
      </c>
      <c r="J812" s="189">
        <v>5.59</v>
      </c>
    </row>
    <row r="813" spans="1:10" x14ac:dyDescent="0.2">
      <c r="A813" s="188"/>
      <c r="B813" s="188"/>
      <c r="C813" s="188"/>
      <c r="D813" s="188"/>
      <c r="E813" s="188" t="s">
        <v>4537</v>
      </c>
      <c r="F813" s="189">
        <v>156.43</v>
      </c>
      <c r="G813" s="188"/>
      <c r="H813" s="190" t="s">
        <v>4538</v>
      </c>
      <c r="I813" s="190"/>
      <c r="J813" s="189">
        <v>782.18</v>
      </c>
    </row>
    <row r="814" spans="1:10" ht="49.9" customHeight="1" thickBot="1" x14ac:dyDescent="0.25">
      <c r="A814" s="191"/>
      <c r="B814" s="191"/>
      <c r="C814" s="191"/>
      <c r="D814" s="191"/>
      <c r="E814" s="191"/>
      <c r="F814" s="191"/>
      <c r="G814" s="191" t="s">
        <v>4539</v>
      </c>
      <c r="H814" s="192" t="s">
        <v>4373</v>
      </c>
      <c r="I814" s="191" t="s">
        <v>4541</v>
      </c>
      <c r="J814" s="193">
        <v>13218.84</v>
      </c>
    </row>
    <row r="815" spans="1:10" ht="1.1499999999999999" customHeight="1" thickTop="1" x14ac:dyDescent="0.2">
      <c r="A815" s="194"/>
      <c r="B815" s="194"/>
      <c r="C815" s="194"/>
      <c r="D815" s="194"/>
      <c r="E815" s="194"/>
      <c r="F815" s="194"/>
      <c r="G815" s="194"/>
      <c r="H815" s="194"/>
      <c r="I815" s="194"/>
      <c r="J815" s="194"/>
    </row>
    <row r="816" spans="1:10" ht="24" customHeight="1" x14ac:dyDescent="0.2">
      <c r="A816" s="162" t="s">
        <v>214</v>
      </c>
      <c r="B816" s="162"/>
      <c r="C816" s="162"/>
      <c r="D816" s="162" t="s">
        <v>215</v>
      </c>
      <c r="E816" s="162"/>
      <c r="F816" s="163"/>
      <c r="G816" s="163"/>
      <c r="H816" s="164"/>
      <c r="I816" s="162"/>
      <c r="J816" s="165">
        <v>92394.39</v>
      </c>
    </row>
    <row r="817" spans="1:10" ht="18" customHeight="1" x14ac:dyDescent="0.2">
      <c r="A817" s="166" t="s">
        <v>216</v>
      </c>
      <c r="B817" s="167" t="s">
        <v>4</v>
      </c>
      <c r="C817" s="166" t="s">
        <v>5</v>
      </c>
      <c r="D817" s="166" t="s">
        <v>6</v>
      </c>
      <c r="E817" s="168" t="s">
        <v>904</v>
      </c>
      <c r="F817" s="168"/>
      <c r="G817" s="169" t="s">
        <v>7</v>
      </c>
      <c r="H817" s="167" t="s">
        <v>8</v>
      </c>
      <c r="I817" s="167" t="s">
        <v>9</v>
      </c>
      <c r="J817" s="167" t="s">
        <v>11</v>
      </c>
    </row>
    <row r="818" spans="1:10" ht="25.9" customHeight="1" x14ac:dyDescent="0.2">
      <c r="A818" s="170" t="s">
        <v>4528</v>
      </c>
      <c r="B818" s="171" t="s">
        <v>217</v>
      </c>
      <c r="C818" s="170" t="s">
        <v>47</v>
      </c>
      <c r="D818" s="170" t="s">
        <v>218</v>
      </c>
      <c r="E818" s="172" t="s">
        <v>4635</v>
      </c>
      <c r="F818" s="172"/>
      <c r="G818" s="173" t="s">
        <v>141</v>
      </c>
      <c r="H818" s="174">
        <v>1</v>
      </c>
      <c r="I818" s="175">
        <v>55.92</v>
      </c>
      <c r="J818" s="175">
        <v>55.92</v>
      </c>
    </row>
    <row r="819" spans="1:10" ht="39" customHeight="1" x14ac:dyDescent="0.2">
      <c r="A819" s="176" t="s">
        <v>4530</v>
      </c>
      <c r="B819" s="177" t="s">
        <v>4862</v>
      </c>
      <c r="C819" s="176" t="s">
        <v>457</v>
      </c>
      <c r="D819" s="176" t="s">
        <v>4863</v>
      </c>
      <c r="E819" s="178" t="s">
        <v>4816</v>
      </c>
      <c r="F819" s="178"/>
      <c r="G819" s="179" t="s">
        <v>59</v>
      </c>
      <c r="H819" s="180">
        <v>2.6019E-2</v>
      </c>
      <c r="I819" s="181">
        <v>521.24</v>
      </c>
      <c r="J819" s="181">
        <v>13.56</v>
      </c>
    </row>
    <row r="820" spans="1:10" ht="24" customHeight="1" x14ac:dyDescent="0.2">
      <c r="A820" s="176" t="s">
        <v>4530</v>
      </c>
      <c r="B820" s="177" t="s">
        <v>4864</v>
      </c>
      <c r="C820" s="176" t="s">
        <v>457</v>
      </c>
      <c r="D820" s="176" t="s">
        <v>4865</v>
      </c>
      <c r="E820" s="178" t="s">
        <v>4866</v>
      </c>
      <c r="F820" s="178"/>
      <c r="G820" s="179" t="s">
        <v>1340</v>
      </c>
      <c r="H820" s="180">
        <v>0.86729999999999996</v>
      </c>
      <c r="I820" s="181">
        <v>22.77</v>
      </c>
      <c r="J820" s="181">
        <v>19.739999999999998</v>
      </c>
    </row>
    <row r="821" spans="1:10" ht="24" customHeight="1" x14ac:dyDescent="0.2">
      <c r="A821" s="176" t="s">
        <v>4530</v>
      </c>
      <c r="B821" s="177" t="s">
        <v>4867</v>
      </c>
      <c r="C821" s="176" t="s">
        <v>457</v>
      </c>
      <c r="D821" s="176" t="s">
        <v>4868</v>
      </c>
      <c r="E821" s="178" t="s">
        <v>4854</v>
      </c>
      <c r="F821" s="178"/>
      <c r="G821" s="179" t="s">
        <v>1340</v>
      </c>
      <c r="H821" s="180">
        <v>0.86729999999999996</v>
      </c>
      <c r="I821" s="181">
        <v>3.75</v>
      </c>
      <c r="J821" s="181">
        <v>3.25</v>
      </c>
    </row>
    <row r="822" spans="1:10" ht="24" customHeight="1" x14ac:dyDescent="0.2">
      <c r="A822" s="176" t="s">
        <v>4530</v>
      </c>
      <c r="B822" s="177" t="s">
        <v>4869</v>
      </c>
      <c r="C822" s="176" t="s">
        <v>457</v>
      </c>
      <c r="D822" s="176" t="s">
        <v>4870</v>
      </c>
      <c r="E822" s="178" t="s">
        <v>4866</v>
      </c>
      <c r="F822" s="178"/>
      <c r="G822" s="179" t="s">
        <v>1340</v>
      </c>
      <c r="H822" s="180">
        <v>0.86729999999999996</v>
      </c>
      <c r="I822" s="181">
        <v>18.46</v>
      </c>
      <c r="J822" s="181">
        <v>16.010000000000002</v>
      </c>
    </row>
    <row r="823" spans="1:10" ht="24" customHeight="1" x14ac:dyDescent="0.2">
      <c r="A823" s="176" t="s">
        <v>4530</v>
      </c>
      <c r="B823" s="177" t="s">
        <v>4855</v>
      </c>
      <c r="C823" s="176" t="s">
        <v>457</v>
      </c>
      <c r="D823" s="176" t="s">
        <v>4856</v>
      </c>
      <c r="E823" s="178" t="s">
        <v>4854</v>
      </c>
      <c r="F823" s="178"/>
      <c r="G823" s="179" t="s">
        <v>1340</v>
      </c>
      <c r="H823" s="180">
        <v>0.86729999999999996</v>
      </c>
      <c r="I823" s="181">
        <v>3.88</v>
      </c>
      <c r="J823" s="181">
        <v>3.36</v>
      </c>
    </row>
    <row r="824" spans="1:10" x14ac:dyDescent="0.2">
      <c r="A824" s="188"/>
      <c r="B824" s="188"/>
      <c r="C824" s="188"/>
      <c r="D824" s="188"/>
      <c r="E824" s="188" t="s">
        <v>4534</v>
      </c>
      <c r="F824" s="189">
        <v>30.64</v>
      </c>
      <c r="G824" s="188" t="s">
        <v>4535</v>
      </c>
      <c r="H824" s="189">
        <v>0</v>
      </c>
      <c r="I824" s="188" t="s">
        <v>4536</v>
      </c>
      <c r="J824" s="189">
        <v>30.64</v>
      </c>
    </row>
    <row r="825" spans="1:10" x14ac:dyDescent="0.2">
      <c r="A825" s="188"/>
      <c r="B825" s="188"/>
      <c r="C825" s="188"/>
      <c r="D825" s="188"/>
      <c r="E825" s="188" t="s">
        <v>4537</v>
      </c>
      <c r="F825" s="189">
        <v>13.98</v>
      </c>
      <c r="G825" s="188"/>
      <c r="H825" s="190" t="s">
        <v>4538</v>
      </c>
      <c r="I825" s="190"/>
      <c r="J825" s="189">
        <v>69.900000000000006</v>
      </c>
    </row>
    <row r="826" spans="1:10" ht="49.9" customHeight="1" thickBot="1" x14ac:dyDescent="0.25">
      <c r="A826" s="191"/>
      <c r="B826" s="191"/>
      <c r="C826" s="191"/>
      <c r="D826" s="191"/>
      <c r="E826" s="191"/>
      <c r="F826" s="191"/>
      <c r="G826" s="191" t="s">
        <v>4539</v>
      </c>
      <c r="H826" s="192" t="s">
        <v>4871</v>
      </c>
      <c r="I826" s="191" t="s">
        <v>4541</v>
      </c>
      <c r="J826" s="193">
        <v>4878.32</v>
      </c>
    </row>
    <row r="827" spans="1:10" ht="1.1499999999999999" customHeight="1" thickTop="1" x14ac:dyDescent="0.2">
      <c r="A827" s="194"/>
      <c r="B827" s="194"/>
      <c r="C827" s="194"/>
      <c r="D827" s="194"/>
      <c r="E827" s="194"/>
      <c r="F827" s="194"/>
      <c r="G827" s="194"/>
      <c r="H827" s="194"/>
      <c r="I827" s="194"/>
      <c r="J827" s="194"/>
    </row>
    <row r="828" spans="1:10" ht="18" customHeight="1" x14ac:dyDescent="0.2">
      <c r="A828" s="166" t="s">
        <v>219</v>
      </c>
      <c r="B828" s="167" t="s">
        <v>4</v>
      </c>
      <c r="C828" s="166" t="s">
        <v>5</v>
      </c>
      <c r="D828" s="166" t="s">
        <v>6</v>
      </c>
      <c r="E828" s="168" t="s">
        <v>904</v>
      </c>
      <c r="F828" s="168"/>
      <c r="G828" s="169" t="s">
        <v>7</v>
      </c>
      <c r="H828" s="167" t="s">
        <v>8</v>
      </c>
      <c r="I828" s="167" t="s">
        <v>9</v>
      </c>
      <c r="J828" s="167" t="s">
        <v>11</v>
      </c>
    </row>
    <row r="829" spans="1:10" ht="25.9" customHeight="1" x14ac:dyDescent="0.2">
      <c r="A829" s="170" t="s">
        <v>4528</v>
      </c>
      <c r="B829" s="171" t="s">
        <v>220</v>
      </c>
      <c r="C829" s="170" t="s">
        <v>47</v>
      </c>
      <c r="D829" s="170" t="s">
        <v>221</v>
      </c>
      <c r="E829" s="172" t="s">
        <v>4635</v>
      </c>
      <c r="F829" s="172"/>
      <c r="G829" s="173" t="s">
        <v>141</v>
      </c>
      <c r="H829" s="174">
        <v>1</v>
      </c>
      <c r="I829" s="175">
        <v>283.41000000000003</v>
      </c>
      <c r="J829" s="175">
        <v>283.41000000000003</v>
      </c>
    </row>
    <row r="830" spans="1:10" ht="25.9" customHeight="1" x14ac:dyDescent="0.2">
      <c r="A830" s="176" t="s">
        <v>4530</v>
      </c>
      <c r="B830" s="177" t="s">
        <v>4872</v>
      </c>
      <c r="C830" s="176" t="s">
        <v>457</v>
      </c>
      <c r="D830" s="176" t="s">
        <v>4873</v>
      </c>
      <c r="E830" s="178" t="s">
        <v>4874</v>
      </c>
      <c r="F830" s="178"/>
      <c r="G830" s="179" t="s">
        <v>30</v>
      </c>
      <c r="H830" s="180">
        <v>0.34692000000000001</v>
      </c>
      <c r="I830" s="181">
        <v>6.67</v>
      </c>
      <c r="J830" s="181">
        <v>2.31</v>
      </c>
    </row>
    <row r="831" spans="1:10" ht="25.9" customHeight="1" x14ac:dyDescent="0.2">
      <c r="A831" s="176" t="s">
        <v>4530</v>
      </c>
      <c r="B831" s="177" t="s">
        <v>4875</v>
      </c>
      <c r="C831" s="176" t="s">
        <v>457</v>
      </c>
      <c r="D831" s="176" t="s">
        <v>4876</v>
      </c>
      <c r="E831" s="178" t="s">
        <v>4877</v>
      </c>
      <c r="F831" s="178"/>
      <c r="G831" s="179" t="s">
        <v>30</v>
      </c>
      <c r="H831" s="180">
        <v>5.55072E-2</v>
      </c>
      <c r="I831" s="181">
        <v>119.35</v>
      </c>
      <c r="J831" s="181">
        <v>6.62</v>
      </c>
    </row>
    <row r="832" spans="1:10" ht="52.15" customHeight="1" x14ac:dyDescent="0.2">
      <c r="A832" s="176" t="s">
        <v>4530</v>
      </c>
      <c r="B832" s="177" t="s">
        <v>4878</v>
      </c>
      <c r="C832" s="176" t="s">
        <v>457</v>
      </c>
      <c r="D832" s="176" t="s">
        <v>4879</v>
      </c>
      <c r="E832" s="178" t="s">
        <v>4880</v>
      </c>
      <c r="F832" s="178"/>
      <c r="G832" s="179" t="s">
        <v>59</v>
      </c>
      <c r="H832" s="180">
        <v>6.9384000000000001E-2</v>
      </c>
      <c r="I832" s="181">
        <v>526</v>
      </c>
      <c r="J832" s="181">
        <v>36.49</v>
      </c>
    </row>
    <row r="833" spans="1:10" ht="24" customHeight="1" x14ac:dyDescent="0.2">
      <c r="A833" s="176" t="s">
        <v>4530</v>
      </c>
      <c r="B833" s="177" t="s">
        <v>4867</v>
      </c>
      <c r="C833" s="176" t="s">
        <v>457</v>
      </c>
      <c r="D833" s="176" t="s">
        <v>4868</v>
      </c>
      <c r="E833" s="178" t="s">
        <v>4854</v>
      </c>
      <c r="F833" s="178"/>
      <c r="G833" s="179" t="s">
        <v>1340</v>
      </c>
      <c r="H833" s="180">
        <v>0.34692000000000001</v>
      </c>
      <c r="I833" s="181">
        <v>3.75</v>
      </c>
      <c r="J833" s="181">
        <v>1.3</v>
      </c>
    </row>
    <row r="834" spans="1:10" ht="39" customHeight="1" x14ac:dyDescent="0.2">
      <c r="A834" s="176" t="s">
        <v>4530</v>
      </c>
      <c r="B834" s="177" t="s">
        <v>4881</v>
      </c>
      <c r="C834" s="176" t="s">
        <v>457</v>
      </c>
      <c r="D834" s="176" t="s">
        <v>4882</v>
      </c>
      <c r="E834" s="178" t="s">
        <v>4883</v>
      </c>
      <c r="F834" s="178"/>
      <c r="G834" s="179" t="s">
        <v>30</v>
      </c>
      <c r="H834" s="180">
        <v>0.34692000000000001</v>
      </c>
      <c r="I834" s="181">
        <v>114.33</v>
      </c>
      <c r="J834" s="181">
        <v>39.659999999999997</v>
      </c>
    </row>
    <row r="835" spans="1:10" ht="25.9" customHeight="1" x14ac:dyDescent="0.2">
      <c r="A835" s="176" t="s">
        <v>4530</v>
      </c>
      <c r="B835" s="177" t="s">
        <v>4884</v>
      </c>
      <c r="C835" s="176" t="s">
        <v>457</v>
      </c>
      <c r="D835" s="176" t="s">
        <v>4885</v>
      </c>
      <c r="E835" s="178" t="s">
        <v>4886</v>
      </c>
      <c r="F835" s="178"/>
      <c r="G835" s="179" t="s">
        <v>59</v>
      </c>
      <c r="H835" s="180">
        <v>1.5958300000000002E-2</v>
      </c>
      <c r="I835" s="181">
        <v>589.59</v>
      </c>
      <c r="J835" s="181">
        <v>9.4</v>
      </c>
    </row>
    <row r="836" spans="1:10" ht="39" customHeight="1" x14ac:dyDescent="0.2">
      <c r="A836" s="176" t="s">
        <v>4530</v>
      </c>
      <c r="B836" s="177" t="s">
        <v>4887</v>
      </c>
      <c r="C836" s="176" t="s">
        <v>457</v>
      </c>
      <c r="D836" s="176" t="s">
        <v>4888</v>
      </c>
      <c r="E836" s="178" t="s">
        <v>4889</v>
      </c>
      <c r="F836" s="178"/>
      <c r="G836" s="179" t="s">
        <v>1970</v>
      </c>
      <c r="H836" s="180">
        <v>0.34692000000000001</v>
      </c>
      <c r="I836" s="181">
        <v>13.19</v>
      </c>
      <c r="J836" s="181">
        <v>4.57</v>
      </c>
    </row>
    <row r="837" spans="1:10" ht="25.9" customHeight="1" x14ac:dyDescent="0.2">
      <c r="A837" s="176" t="s">
        <v>4530</v>
      </c>
      <c r="B837" s="177" t="s">
        <v>4890</v>
      </c>
      <c r="C837" s="176" t="s">
        <v>457</v>
      </c>
      <c r="D837" s="176" t="s">
        <v>4891</v>
      </c>
      <c r="E837" s="178" t="s">
        <v>4892</v>
      </c>
      <c r="F837" s="178"/>
      <c r="G837" s="179" t="s">
        <v>30</v>
      </c>
      <c r="H837" s="180">
        <v>0.24792049999999999</v>
      </c>
      <c r="I837" s="181">
        <v>245.92</v>
      </c>
      <c r="J837" s="181">
        <v>60.96</v>
      </c>
    </row>
    <row r="838" spans="1:10" ht="24" customHeight="1" x14ac:dyDescent="0.2">
      <c r="A838" s="176" t="s">
        <v>4530</v>
      </c>
      <c r="B838" s="177" t="s">
        <v>4864</v>
      </c>
      <c r="C838" s="176" t="s">
        <v>457</v>
      </c>
      <c r="D838" s="176" t="s">
        <v>4865</v>
      </c>
      <c r="E838" s="178" t="s">
        <v>4866</v>
      </c>
      <c r="F838" s="178"/>
      <c r="G838" s="179" t="s">
        <v>1340</v>
      </c>
      <c r="H838" s="180">
        <v>0.34692000000000001</v>
      </c>
      <c r="I838" s="181">
        <v>22.77</v>
      </c>
      <c r="J838" s="181">
        <v>7.89</v>
      </c>
    </row>
    <row r="839" spans="1:10" ht="39" customHeight="1" x14ac:dyDescent="0.2">
      <c r="A839" s="176" t="s">
        <v>4530</v>
      </c>
      <c r="B839" s="177" t="s">
        <v>4893</v>
      </c>
      <c r="C839" s="176" t="s">
        <v>457</v>
      </c>
      <c r="D839" s="176" t="s">
        <v>4894</v>
      </c>
      <c r="E839" s="178" t="s">
        <v>4895</v>
      </c>
      <c r="F839" s="178"/>
      <c r="G839" s="179" t="s">
        <v>30</v>
      </c>
      <c r="H839" s="180">
        <v>0.138768</v>
      </c>
      <c r="I839" s="181">
        <v>104.62</v>
      </c>
      <c r="J839" s="181">
        <v>14.51</v>
      </c>
    </row>
    <row r="840" spans="1:10" ht="24" customHeight="1" x14ac:dyDescent="0.2">
      <c r="A840" s="176" t="s">
        <v>4530</v>
      </c>
      <c r="B840" s="177" t="s">
        <v>4855</v>
      </c>
      <c r="C840" s="176" t="s">
        <v>457</v>
      </c>
      <c r="D840" s="176" t="s">
        <v>4856</v>
      </c>
      <c r="E840" s="178" t="s">
        <v>4854</v>
      </c>
      <c r="F840" s="178"/>
      <c r="G840" s="179" t="s">
        <v>1340</v>
      </c>
      <c r="H840" s="180">
        <v>0.41630400000000001</v>
      </c>
      <c r="I840" s="181">
        <v>3.88</v>
      </c>
      <c r="J840" s="181">
        <v>1.61</v>
      </c>
    </row>
    <row r="841" spans="1:10" ht="25.9" customHeight="1" x14ac:dyDescent="0.2">
      <c r="A841" s="176" t="s">
        <v>4530</v>
      </c>
      <c r="B841" s="177" t="s">
        <v>4896</v>
      </c>
      <c r="C841" s="176" t="s">
        <v>457</v>
      </c>
      <c r="D841" s="176" t="s">
        <v>4897</v>
      </c>
      <c r="E841" s="178" t="s">
        <v>4898</v>
      </c>
      <c r="F841" s="178"/>
      <c r="G841" s="179" t="s">
        <v>59</v>
      </c>
      <c r="H841" s="180">
        <v>6.9384000000000001E-2</v>
      </c>
      <c r="I841" s="181">
        <v>55.55</v>
      </c>
      <c r="J841" s="181">
        <v>3.85</v>
      </c>
    </row>
    <row r="842" spans="1:10" ht="24" customHeight="1" x14ac:dyDescent="0.2">
      <c r="A842" s="176" t="s">
        <v>4530</v>
      </c>
      <c r="B842" s="177" t="s">
        <v>4869</v>
      </c>
      <c r="C842" s="176" t="s">
        <v>457</v>
      </c>
      <c r="D842" s="176" t="s">
        <v>4870</v>
      </c>
      <c r="E842" s="178" t="s">
        <v>4866</v>
      </c>
      <c r="F842" s="178"/>
      <c r="G842" s="179" t="s">
        <v>1340</v>
      </c>
      <c r="H842" s="180">
        <v>0.41630400000000001</v>
      </c>
      <c r="I842" s="181">
        <v>18.46</v>
      </c>
      <c r="J842" s="181">
        <v>7.68</v>
      </c>
    </row>
    <row r="843" spans="1:10" ht="39" customHeight="1" x14ac:dyDescent="0.2">
      <c r="A843" s="176" t="s">
        <v>4530</v>
      </c>
      <c r="B843" s="177" t="s">
        <v>4899</v>
      </c>
      <c r="C843" s="176" t="s">
        <v>457</v>
      </c>
      <c r="D843" s="176" t="s">
        <v>4900</v>
      </c>
      <c r="E843" s="178" t="s">
        <v>4816</v>
      </c>
      <c r="F843" s="178"/>
      <c r="G843" s="179" t="s">
        <v>30</v>
      </c>
      <c r="H843" s="180">
        <v>0.34692000000000001</v>
      </c>
      <c r="I843" s="181">
        <v>36.15</v>
      </c>
      <c r="J843" s="181">
        <v>12.54</v>
      </c>
    </row>
    <row r="844" spans="1:10" ht="25.9" customHeight="1" x14ac:dyDescent="0.2">
      <c r="A844" s="182" t="s">
        <v>4533</v>
      </c>
      <c r="B844" s="183" t="s">
        <v>1996</v>
      </c>
      <c r="C844" s="182" t="s">
        <v>457</v>
      </c>
      <c r="D844" s="182" t="s">
        <v>1997</v>
      </c>
      <c r="E844" s="184" t="s">
        <v>941</v>
      </c>
      <c r="F844" s="184"/>
      <c r="G844" s="185" t="s">
        <v>597</v>
      </c>
      <c r="H844" s="186">
        <v>2.5182308</v>
      </c>
      <c r="I844" s="187">
        <v>21.11</v>
      </c>
      <c r="J844" s="187">
        <v>53.15</v>
      </c>
    </row>
    <row r="845" spans="1:10" ht="25.9" customHeight="1" x14ac:dyDescent="0.2">
      <c r="A845" s="182" t="s">
        <v>4533</v>
      </c>
      <c r="B845" s="183" t="s">
        <v>2564</v>
      </c>
      <c r="C845" s="182" t="s">
        <v>457</v>
      </c>
      <c r="D845" s="182" t="s">
        <v>2565</v>
      </c>
      <c r="E845" s="184" t="s">
        <v>941</v>
      </c>
      <c r="F845" s="184"/>
      <c r="G845" s="185" t="s">
        <v>597</v>
      </c>
      <c r="H845" s="186">
        <v>0.4423918</v>
      </c>
      <c r="I845" s="187">
        <v>44.31</v>
      </c>
      <c r="J845" s="187">
        <v>19.600000000000001</v>
      </c>
    </row>
    <row r="846" spans="1:10" ht="24" customHeight="1" x14ac:dyDescent="0.2">
      <c r="A846" s="182" t="s">
        <v>4533</v>
      </c>
      <c r="B846" s="183" t="s">
        <v>3526</v>
      </c>
      <c r="C846" s="182" t="s">
        <v>457</v>
      </c>
      <c r="D846" s="182" t="s">
        <v>3527</v>
      </c>
      <c r="E846" s="184" t="s">
        <v>941</v>
      </c>
      <c r="F846" s="184"/>
      <c r="G846" s="185" t="s">
        <v>1970</v>
      </c>
      <c r="H846" s="186">
        <v>1.2</v>
      </c>
      <c r="I846" s="187">
        <v>0.75</v>
      </c>
      <c r="J846" s="187">
        <v>0.9</v>
      </c>
    </row>
    <row r="847" spans="1:10" ht="25.9" customHeight="1" x14ac:dyDescent="0.2">
      <c r="A847" s="182" t="s">
        <v>4533</v>
      </c>
      <c r="B847" s="183" t="s">
        <v>3748</v>
      </c>
      <c r="C847" s="182" t="s">
        <v>457</v>
      </c>
      <c r="D847" s="182" t="s">
        <v>3749</v>
      </c>
      <c r="E847" s="184" t="s">
        <v>941</v>
      </c>
      <c r="F847" s="184"/>
      <c r="G847" s="185" t="s">
        <v>59</v>
      </c>
      <c r="H847" s="186">
        <v>3.5999999999999999E-3</v>
      </c>
      <c r="I847" s="187">
        <v>103.75</v>
      </c>
      <c r="J847" s="187">
        <v>0.37</v>
      </c>
    </row>
    <row r="848" spans="1:10" x14ac:dyDescent="0.2">
      <c r="A848" s="188"/>
      <c r="B848" s="188"/>
      <c r="C848" s="188"/>
      <c r="D848" s="188"/>
      <c r="E848" s="188" t="s">
        <v>4534</v>
      </c>
      <c r="F848" s="189">
        <v>98.82</v>
      </c>
      <c r="G848" s="188" t="s">
        <v>4535</v>
      </c>
      <c r="H848" s="189">
        <v>0</v>
      </c>
      <c r="I848" s="188" t="s">
        <v>4536</v>
      </c>
      <c r="J848" s="189">
        <v>98.82</v>
      </c>
    </row>
    <row r="849" spans="1:10" x14ac:dyDescent="0.2">
      <c r="A849" s="188"/>
      <c r="B849" s="188"/>
      <c r="C849" s="188"/>
      <c r="D849" s="188"/>
      <c r="E849" s="188" t="s">
        <v>4537</v>
      </c>
      <c r="F849" s="189">
        <v>70.849999999999994</v>
      </c>
      <c r="G849" s="188"/>
      <c r="H849" s="190" t="s">
        <v>4538</v>
      </c>
      <c r="I849" s="190"/>
      <c r="J849" s="189">
        <v>354.26</v>
      </c>
    </row>
    <row r="850" spans="1:10" ht="49.9" customHeight="1" thickBot="1" x14ac:dyDescent="0.25">
      <c r="A850" s="191"/>
      <c r="B850" s="191"/>
      <c r="C850" s="191"/>
      <c r="D850" s="191"/>
      <c r="E850" s="191"/>
      <c r="F850" s="191"/>
      <c r="G850" s="191" t="s">
        <v>4539</v>
      </c>
      <c r="H850" s="192" t="s">
        <v>4901</v>
      </c>
      <c r="I850" s="191" t="s">
        <v>4541</v>
      </c>
      <c r="J850" s="193">
        <v>7269.41</v>
      </c>
    </row>
    <row r="851" spans="1:10" ht="1.1499999999999999" customHeight="1" thickTop="1" x14ac:dyDescent="0.2">
      <c r="A851" s="194"/>
      <c r="B851" s="194"/>
      <c r="C851" s="194"/>
      <c r="D851" s="194"/>
      <c r="E851" s="194"/>
      <c r="F851" s="194"/>
      <c r="G851" s="194"/>
      <c r="H851" s="194"/>
      <c r="I851" s="194"/>
      <c r="J851" s="194"/>
    </row>
    <row r="852" spans="1:10" ht="18" customHeight="1" x14ac:dyDescent="0.2">
      <c r="A852" s="166" t="s">
        <v>222</v>
      </c>
      <c r="B852" s="167" t="s">
        <v>4</v>
      </c>
      <c r="C852" s="166" t="s">
        <v>5</v>
      </c>
      <c r="D852" s="166" t="s">
        <v>6</v>
      </c>
      <c r="E852" s="168" t="s">
        <v>904</v>
      </c>
      <c r="F852" s="168"/>
      <c r="G852" s="169" t="s">
        <v>7</v>
      </c>
      <c r="H852" s="167" t="s">
        <v>8</v>
      </c>
      <c r="I852" s="167" t="s">
        <v>9</v>
      </c>
      <c r="J852" s="167" t="s">
        <v>11</v>
      </c>
    </row>
    <row r="853" spans="1:10" ht="25.9" customHeight="1" x14ac:dyDescent="0.2">
      <c r="A853" s="170" t="s">
        <v>4528</v>
      </c>
      <c r="B853" s="171" t="s">
        <v>223</v>
      </c>
      <c r="C853" s="170" t="s">
        <v>47</v>
      </c>
      <c r="D853" s="170" t="s">
        <v>224</v>
      </c>
      <c r="E853" s="172" t="s">
        <v>4635</v>
      </c>
      <c r="F853" s="172"/>
      <c r="G853" s="173" t="s">
        <v>141</v>
      </c>
      <c r="H853" s="174">
        <v>1</v>
      </c>
      <c r="I853" s="175">
        <v>354.53</v>
      </c>
      <c r="J853" s="175">
        <v>354.53</v>
      </c>
    </row>
    <row r="854" spans="1:10" ht="24" customHeight="1" x14ac:dyDescent="0.2">
      <c r="A854" s="176" t="s">
        <v>4530</v>
      </c>
      <c r="B854" s="177" t="s">
        <v>4869</v>
      </c>
      <c r="C854" s="176" t="s">
        <v>457</v>
      </c>
      <c r="D854" s="176" t="s">
        <v>4870</v>
      </c>
      <c r="E854" s="178" t="s">
        <v>4866</v>
      </c>
      <c r="F854" s="178"/>
      <c r="G854" s="179" t="s">
        <v>1340</v>
      </c>
      <c r="H854" s="180">
        <v>1.3009500000000001</v>
      </c>
      <c r="I854" s="181">
        <v>18.46</v>
      </c>
      <c r="J854" s="181">
        <v>24.01</v>
      </c>
    </row>
    <row r="855" spans="1:10" ht="24" customHeight="1" x14ac:dyDescent="0.2">
      <c r="A855" s="176" t="s">
        <v>4530</v>
      </c>
      <c r="B855" s="177" t="s">
        <v>4855</v>
      </c>
      <c r="C855" s="176" t="s">
        <v>457</v>
      </c>
      <c r="D855" s="176" t="s">
        <v>4856</v>
      </c>
      <c r="E855" s="178" t="s">
        <v>4854</v>
      </c>
      <c r="F855" s="178"/>
      <c r="G855" s="179" t="s">
        <v>1340</v>
      </c>
      <c r="H855" s="180">
        <v>1.3009500000000001</v>
      </c>
      <c r="I855" s="181">
        <v>3.88</v>
      </c>
      <c r="J855" s="181">
        <v>5.04</v>
      </c>
    </row>
    <row r="856" spans="1:10" ht="24" customHeight="1" x14ac:dyDescent="0.2">
      <c r="A856" s="176" t="s">
        <v>4530</v>
      </c>
      <c r="B856" s="177" t="s">
        <v>4902</v>
      </c>
      <c r="C856" s="176" t="s">
        <v>457</v>
      </c>
      <c r="D856" s="176" t="s">
        <v>4903</v>
      </c>
      <c r="E856" s="178" t="s">
        <v>4854</v>
      </c>
      <c r="F856" s="178"/>
      <c r="G856" s="179" t="s">
        <v>1340</v>
      </c>
      <c r="H856" s="180">
        <v>1.3009500000000001</v>
      </c>
      <c r="I856" s="181">
        <v>4.55</v>
      </c>
      <c r="J856" s="181">
        <v>5.91</v>
      </c>
    </row>
    <row r="857" spans="1:10" ht="24" customHeight="1" x14ac:dyDescent="0.2">
      <c r="A857" s="176" t="s">
        <v>4530</v>
      </c>
      <c r="B857" s="177" t="s">
        <v>4904</v>
      </c>
      <c r="C857" s="176" t="s">
        <v>457</v>
      </c>
      <c r="D857" s="176" t="s">
        <v>4905</v>
      </c>
      <c r="E857" s="178" t="s">
        <v>4866</v>
      </c>
      <c r="F857" s="178"/>
      <c r="G857" s="179" t="s">
        <v>1340</v>
      </c>
      <c r="H857" s="180">
        <v>1.3009500000000001</v>
      </c>
      <c r="I857" s="181">
        <v>22.74</v>
      </c>
      <c r="J857" s="181">
        <v>29.58</v>
      </c>
    </row>
    <row r="858" spans="1:10" ht="24" customHeight="1" x14ac:dyDescent="0.2">
      <c r="A858" s="182" t="s">
        <v>4533</v>
      </c>
      <c r="B858" s="183" t="s">
        <v>2231</v>
      </c>
      <c r="C858" s="182" t="s">
        <v>457</v>
      </c>
      <c r="D858" s="182" t="s">
        <v>2232</v>
      </c>
      <c r="E858" s="184" t="s">
        <v>941</v>
      </c>
      <c r="F858" s="184"/>
      <c r="G858" s="185" t="s">
        <v>392</v>
      </c>
      <c r="H858" s="186">
        <v>8.6560208999999997</v>
      </c>
      <c r="I858" s="187">
        <v>0.52</v>
      </c>
      <c r="J858" s="187">
        <v>4.5</v>
      </c>
    </row>
    <row r="859" spans="1:10" ht="39" customHeight="1" x14ac:dyDescent="0.2">
      <c r="A859" s="182" t="s">
        <v>4533</v>
      </c>
      <c r="B859" s="183" t="s">
        <v>982</v>
      </c>
      <c r="C859" s="182" t="s">
        <v>457</v>
      </c>
      <c r="D859" s="182" t="s">
        <v>983</v>
      </c>
      <c r="E859" s="184" t="s">
        <v>941</v>
      </c>
      <c r="F859" s="184"/>
      <c r="G859" s="185" t="s">
        <v>30</v>
      </c>
      <c r="H859" s="186">
        <v>1.4426702</v>
      </c>
      <c r="I859" s="187">
        <v>197.89</v>
      </c>
      <c r="J859" s="187">
        <v>285.49</v>
      </c>
    </row>
    <row r="860" spans="1:10" x14ac:dyDescent="0.2">
      <c r="A860" s="188"/>
      <c r="B860" s="188"/>
      <c r="C860" s="188"/>
      <c r="D860" s="188"/>
      <c r="E860" s="188" t="s">
        <v>4534</v>
      </c>
      <c r="F860" s="189">
        <v>43.7</v>
      </c>
      <c r="G860" s="188" t="s">
        <v>4535</v>
      </c>
      <c r="H860" s="189">
        <v>0</v>
      </c>
      <c r="I860" s="188" t="s">
        <v>4536</v>
      </c>
      <c r="J860" s="189">
        <v>43.7</v>
      </c>
    </row>
    <row r="861" spans="1:10" x14ac:dyDescent="0.2">
      <c r="A861" s="188"/>
      <c r="B861" s="188"/>
      <c r="C861" s="188"/>
      <c r="D861" s="188"/>
      <c r="E861" s="188" t="s">
        <v>4537</v>
      </c>
      <c r="F861" s="189">
        <v>88.63</v>
      </c>
      <c r="G861" s="188"/>
      <c r="H861" s="190" t="s">
        <v>4538</v>
      </c>
      <c r="I861" s="190"/>
      <c r="J861" s="189">
        <v>443.16</v>
      </c>
    </row>
    <row r="862" spans="1:10" ht="49.9" customHeight="1" thickBot="1" x14ac:dyDescent="0.25">
      <c r="A862" s="191"/>
      <c r="B862" s="191"/>
      <c r="C862" s="191"/>
      <c r="D862" s="191"/>
      <c r="E862" s="191"/>
      <c r="F862" s="191"/>
      <c r="G862" s="191" t="s">
        <v>4539</v>
      </c>
      <c r="H862" s="192" t="s">
        <v>4906</v>
      </c>
      <c r="I862" s="191" t="s">
        <v>4541</v>
      </c>
      <c r="J862" s="193">
        <v>72873.23</v>
      </c>
    </row>
    <row r="863" spans="1:10" ht="1.1499999999999999" customHeight="1" thickTop="1" x14ac:dyDescent="0.2">
      <c r="A863" s="194"/>
      <c r="B863" s="194"/>
      <c r="C863" s="194"/>
      <c r="D863" s="194"/>
      <c r="E863" s="194"/>
      <c r="F863" s="194"/>
      <c r="G863" s="194"/>
      <c r="H863" s="194"/>
      <c r="I863" s="194"/>
      <c r="J863" s="194"/>
    </row>
    <row r="864" spans="1:10" ht="18" customHeight="1" x14ac:dyDescent="0.2">
      <c r="A864" s="166" t="s">
        <v>225</v>
      </c>
      <c r="B864" s="167" t="s">
        <v>4</v>
      </c>
      <c r="C864" s="166" t="s">
        <v>5</v>
      </c>
      <c r="D864" s="166" t="s">
        <v>6</v>
      </c>
      <c r="E864" s="168" t="s">
        <v>904</v>
      </c>
      <c r="F864" s="168"/>
      <c r="G864" s="169" t="s">
        <v>7</v>
      </c>
      <c r="H864" s="167" t="s">
        <v>8</v>
      </c>
      <c r="I864" s="167" t="s">
        <v>9</v>
      </c>
      <c r="J864" s="167" t="s">
        <v>11</v>
      </c>
    </row>
    <row r="865" spans="1:10" ht="25.9" customHeight="1" x14ac:dyDescent="0.2">
      <c r="A865" s="170" t="s">
        <v>4528</v>
      </c>
      <c r="B865" s="171" t="s">
        <v>226</v>
      </c>
      <c r="C865" s="170" t="s">
        <v>47</v>
      </c>
      <c r="D865" s="170" t="s">
        <v>227</v>
      </c>
      <c r="E865" s="172" t="s">
        <v>4635</v>
      </c>
      <c r="F865" s="172"/>
      <c r="G865" s="173" t="s">
        <v>141</v>
      </c>
      <c r="H865" s="174">
        <v>1</v>
      </c>
      <c r="I865" s="175">
        <v>436.95</v>
      </c>
      <c r="J865" s="175">
        <v>436.95</v>
      </c>
    </row>
    <row r="866" spans="1:10" ht="25.9" customHeight="1" x14ac:dyDescent="0.2">
      <c r="A866" s="176" t="s">
        <v>4530</v>
      </c>
      <c r="B866" s="177" t="s">
        <v>4875</v>
      </c>
      <c r="C866" s="176" t="s">
        <v>457</v>
      </c>
      <c r="D866" s="176" t="s">
        <v>4876</v>
      </c>
      <c r="E866" s="178" t="s">
        <v>4877</v>
      </c>
      <c r="F866" s="178"/>
      <c r="G866" s="179" t="s">
        <v>30</v>
      </c>
      <c r="H866" s="180">
        <v>0.138768</v>
      </c>
      <c r="I866" s="181">
        <v>119.35</v>
      </c>
      <c r="J866" s="181">
        <v>16.559999999999999</v>
      </c>
    </row>
    <row r="867" spans="1:10" ht="25.9" customHeight="1" x14ac:dyDescent="0.2">
      <c r="A867" s="176" t="s">
        <v>4530</v>
      </c>
      <c r="B867" s="177" t="s">
        <v>4907</v>
      </c>
      <c r="C867" s="176" t="s">
        <v>457</v>
      </c>
      <c r="D867" s="176" t="s">
        <v>4908</v>
      </c>
      <c r="E867" s="178" t="s">
        <v>4886</v>
      </c>
      <c r="F867" s="178"/>
      <c r="G867" s="179" t="s">
        <v>59</v>
      </c>
      <c r="H867" s="180">
        <v>3.9895800000000002E-2</v>
      </c>
      <c r="I867" s="181">
        <v>539.03</v>
      </c>
      <c r="J867" s="181">
        <v>21.5</v>
      </c>
    </row>
    <row r="868" spans="1:10" ht="24" customHeight="1" x14ac:dyDescent="0.2">
      <c r="A868" s="176" t="s">
        <v>4530</v>
      </c>
      <c r="B868" s="177" t="s">
        <v>4867</v>
      </c>
      <c r="C868" s="176" t="s">
        <v>457</v>
      </c>
      <c r="D868" s="176" t="s">
        <v>4868</v>
      </c>
      <c r="E868" s="178" t="s">
        <v>4854</v>
      </c>
      <c r="F868" s="178"/>
      <c r="G868" s="179" t="s">
        <v>1340</v>
      </c>
      <c r="H868" s="180">
        <v>0.86729999999999996</v>
      </c>
      <c r="I868" s="181">
        <v>3.75</v>
      </c>
      <c r="J868" s="181">
        <v>3.25</v>
      </c>
    </row>
    <row r="869" spans="1:10" ht="25.9" customHeight="1" x14ac:dyDescent="0.2">
      <c r="A869" s="176" t="s">
        <v>4530</v>
      </c>
      <c r="B869" s="177" t="s">
        <v>4896</v>
      </c>
      <c r="C869" s="176" t="s">
        <v>457</v>
      </c>
      <c r="D869" s="176" t="s">
        <v>4897</v>
      </c>
      <c r="E869" s="178" t="s">
        <v>4898</v>
      </c>
      <c r="F869" s="178"/>
      <c r="G869" s="179" t="s">
        <v>59</v>
      </c>
      <c r="H869" s="180">
        <v>0.17346</v>
      </c>
      <c r="I869" s="181">
        <v>55.55</v>
      </c>
      <c r="J869" s="181">
        <v>9.6300000000000008</v>
      </c>
    </row>
    <row r="870" spans="1:10" ht="24" customHeight="1" x14ac:dyDescent="0.2">
      <c r="A870" s="176" t="s">
        <v>4530</v>
      </c>
      <c r="B870" s="177" t="s">
        <v>4855</v>
      </c>
      <c r="C870" s="176" t="s">
        <v>457</v>
      </c>
      <c r="D870" s="176" t="s">
        <v>4856</v>
      </c>
      <c r="E870" s="178" t="s">
        <v>4854</v>
      </c>
      <c r="F870" s="178"/>
      <c r="G870" s="179" t="s">
        <v>1340</v>
      </c>
      <c r="H870" s="180">
        <v>1.0407599999999999</v>
      </c>
      <c r="I870" s="181">
        <v>3.88</v>
      </c>
      <c r="J870" s="181">
        <v>4.03</v>
      </c>
    </row>
    <row r="871" spans="1:10" ht="39" customHeight="1" x14ac:dyDescent="0.2">
      <c r="A871" s="176" t="s">
        <v>4530</v>
      </c>
      <c r="B871" s="177" t="s">
        <v>4887</v>
      </c>
      <c r="C871" s="176" t="s">
        <v>457</v>
      </c>
      <c r="D871" s="176" t="s">
        <v>4888</v>
      </c>
      <c r="E871" s="178" t="s">
        <v>4889</v>
      </c>
      <c r="F871" s="178"/>
      <c r="G871" s="179" t="s">
        <v>1970</v>
      </c>
      <c r="H871" s="180">
        <v>0.86729999999999996</v>
      </c>
      <c r="I871" s="181">
        <v>13.19</v>
      </c>
      <c r="J871" s="181">
        <v>11.43</v>
      </c>
    </row>
    <row r="872" spans="1:10" ht="39" customHeight="1" x14ac:dyDescent="0.2">
      <c r="A872" s="176" t="s">
        <v>4530</v>
      </c>
      <c r="B872" s="177" t="s">
        <v>4893</v>
      </c>
      <c r="C872" s="176" t="s">
        <v>457</v>
      </c>
      <c r="D872" s="176" t="s">
        <v>4894</v>
      </c>
      <c r="E872" s="178" t="s">
        <v>4895</v>
      </c>
      <c r="F872" s="178"/>
      <c r="G872" s="179" t="s">
        <v>30</v>
      </c>
      <c r="H872" s="180">
        <v>0.34692000000000001</v>
      </c>
      <c r="I872" s="181">
        <v>104.62</v>
      </c>
      <c r="J872" s="181">
        <v>36.29</v>
      </c>
    </row>
    <row r="873" spans="1:10" ht="39" customHeight="1" x14ac:dyDescent="0.2">
      <c r="A873" s="176" t="s">
        <v>4530</v>
      </c>
      <c r="B873" s="177" t="s">
        <v>4881</v>
      </c>
      <c r="C873" s="176" t="s">
        <v>457</v>
      </c>
      <c r="D873" s="176" t="s">
        <v>4882</v>
      </c>
      <c r="E873" s="178" t="s">
        <v>4883</v>
      </c>
      <c r="F873" s="178"/>
      <c r="G873" s="179" t="s">
        <v>30</v>
      </c>
      <c r="H873" s="180">
        <v>0.65047500000000003</v>
      </c>
      <c r="I873" s="181">
        <v>114.33</v>
      </c>
      <c r="J873" s="181">
        <v>74.36</v>
      </c>
    </row>
    <row r="874" spans="1:10" ht="52.15" customHeight="1" x14ac:dyDescent="0.2">
      <c r="A874" s="176" t="s">
        <v>4530</v>
      </c>
      <c r="B874" s="177" t="s">
        <v>4878</v>
      </c>
      <c r="C874" s="176" t="s">
        <v>457</v>
      </c>
      <c r="D874" s="176" t="s">
        <v>4879</v>
      </c>
      <c r="E874" s="178" t="s">
        <v>4880</v>
      </c>
      <c r="F874" s="178"/>
      <c r="G874" s="179" t="s">
        <v>59</v>
      </c>
      <c r="H874" s="180">
        <v>0.17346</v>
      </c>
      <c r="I874" s="181">
        <v>526</v>
      </c>
      <c r="J874" s="181">
        <v>91.23</v>
      </c>
    </row>
    <row r="875" spans="1:10" ht="39" customHeight="1" x14ac:dyDescent="0.2">
      <c r="A875" s="176" t="s">
        <v>4530</v>
      </c>
      <c r="B875" s="177" t="s">
        <v>4899</v>
      </c>
      <c r="C875" s="176" t="s">
        <v>457</v>
      </c>
      <c r="D875" s="176" t="s">
        <v>4900</v>
      </c>
      <c r="E875" s="178" t="s">
        <v>4816</v>
      </c>
      <c r="F875" s="178"/>
      <c r="G875" s="179" t="s">
        <v>30</v>
      </c>
      <c r="H875" s="180">
        <v>0.84128099999999995</v>
      </c>
      <c r="I875" s="181">
        <v>36.15</v>
      </c>
      <c r="J875" s="181">
        <v>30.41</v>
      </c>
    </row>
    <row r="876" spans="1:10" ht="24" customHeight="1" x14ac:dyDescent="0.2">
      <c r="A876" s="176" t="s">
        <v>4530</v>
      </c>
      <c r="B876" s="177" t="s">
        <v>4869</v>
      </c>
      <c r="C876" s="176" t="s">
        <v>457</v>
      </c>
      <c r="D876" s="176" t="s">
        <v>4870</v>
      </c>
      <c r="E876" s="178" t="s">
        <v>4866</v>
      </c>
      <c r="F876" s="178"/>
      <c r="G876" s="179" t="s">
        <v>1340</v>
      </c>
      <c r="H876" s="180">
        <v>1.0407599999999999</v>
      </c>
      <c r="I876" s="181">
        <v>18.46</v>
      </c>
      <c r="J876" s="181">
        <v>19.21</v>
      </c>
    </row>
    <row r="877" spans="1:10" ht="25.9" customHeight="1" x14ac:dyDescent="0.2">
      <c r="A877" s="176" t="s">
        <v>4530</v>
      </c>
      <c r="B877" s="177" t="s">
        <v>4872</v>
      </c>
      <c r="C877" s="176" t="s">
        <v>457</v>
      </c>
      <c r="D877" s="176" t="s">
        <v>4873</v>
      </c>
      <c r="E877" s="178" t="s">
        <v>4874</v>
      </c>
      <c r="F877" s="178"/>
      <c r="G877" s="179" t="s">
        <v>30</v>
      </c>
      <c r="H877" s="180">
        <v>0.84128099999999995</v>
      </c>
      <c r="I877" s="181">
        <v>6.67</v>
      </c>
      <c r="J877" s="181">
        <v>5.61</v>
      </c>
    </row>
    <row r="878" spans="1:10" ht="24" customHeight="1" x14ac:dyDescent="0.2">
      <c r="A878" s="182" t="s">
        <v>4533</v>
      </c>
      <c r="B878" s="183" t="s">
        <v>3526</v>
      </c>
      <c r="C878" s="182" t="s">
        <v>457</v>
      </c>
      <c r="D878" s="182" t="s">
        <v>3527</v>
      </c>
      <c r="E878" s="184" t="s">
        <v>941</v>
      </c>
      <c r="F878" s="184"/>
      <c r="G878" s="185" t="s">
        <v>1970</v>
      </c>
      <c r="H878" s="186">
        <v>2.2365876999999998</v>
      </c>
      <c r="I878" s="187">
        <v>0.75</v>
      </c>
      <c r="J878" s="187">
        <v>1.67</v>
      </c>
    </row>
    <row r="879" spans="1:10" ht="25.9" customHeight="1" x14ac:dyDescent="0.2">
      <c r="A879" s="182" t="s">
        <v>4533</v>
      </c>
      <c r="B879" s="183" t="s">
        <v>3748</v>
      </c>
      <c r="C879" s="182" t="s">
        <v>457</v>
      </c>
      <c r="D879" s="182" t="s">
        <v>3749</v>
      </c>
      <c r="E879" s="184" t="s">
        <v>941</v>
      </c>
      <c r="F879" s="184"/>
      <c r="G879" s="185" t="s">
        <v>59</v>
      </c>
      <c r="H879" s="186">
        <v>8.9999999999999993E-3</v>
      </c>
      <c r="I879" s="187">
        <v>103.75</v>
      </c>
      <c r="J879" s="187">
        <v>0.93</v>
      </c>
    </row>
    <row r="880" spans="1:10" ht="64.900000000000006" customHeight="1" x14ac:dyDescent="0.2">
      <c r="A880" s="182" t="s">
        <v>4533</v>
      </c>
      <c r="B880" s="183" t="s">
        <v>1849</v>
      </c>
      <c r="C880" s="182" t="s">
        <v>457</v>
      </c>
      <c r="D880" s="182" t="s">
        <v>1850</v>
      </c>
      <c r="E880" s="184" t="s">
        <v>1109</v>
      </c>
      <c r="F880" s="184"/>
      <c r="G880" s="185" t="s">
        <v>30</v>
      </c>
      <c r="H880" s="186">
        <v>0.69278300000000004</v>
      </c>
      <c r="I880" s="187">
        <v>160</v>
      </c>
      <c r="J880" s="187">
        <v>110.84</v>
      </c>
    </row>
    <row r="881" spans="1:10" x14ac:dyDescent="0.2">
      <c r="A881" s="188"/>
      <c r="B881" s="188"/>
      <c r="C881" s="188"/>
      <c r="D881" s="188"/>
      <c r="E881" s="188" t="s">
        <v>4534</v>
      </c>
      <c r="F881" s="189">
        <v>116.69</v>
      </c>
      <c r="G881" s="188" t="s">
        <v>4535</v>
      </c>
      <c r="H881" s="189">
        <v>0</v>
      </c>
      <c r="I881" s="188" t="s">
        <v>4536</v>
      </c>
      <c r="J881" s="189">
        <v>116.69</v>
      </c>
    </row>
    <row r="882" spans="1:10" x14ac:dyDescent="0.2">
      <c r="A882" s="188"/>
      <c r="B882" s="188"/>
      <c r="C882" s="188"/>
      <c r="D882" s="188"/>
      <c r="E882" s="188" t="s">
        <v>4537</v>
      </c>
      <c r="F882" s="189">
        <v>109.23</v>
      </c>
      <c r="G882" s="188"/>
      <c r="H882" s="190" t="s">
        <v>4538</v>
      </c>
      <c r="I882" s="190"/>
      <c r="J882" s="189">
        <v>546.17999999999995</v>
      </c>
    </row>
    <row r="883" spans="1:10" ht="49.9" customHeight="1" thickBot="1" x14ac:dyDescent="0.25">
      <c r="A883" s="191"/>
      <c r="B883" s="191"/>
      <c r="C883" s="191"/>
      <c r="D883" s="191"/>
      <c r="E883" s="191"/>
      <c r="F883" s="191"/>
      <c r="G883" s="191" t="s">
        <v>4539</v>
      </c>
      <c r="H883" s="192" t="s">
        <v>4909</v>
      </c>
      <c r="I883" s="191" t="s">
        <v>4541</v>
      </c>
      <c r="J883" s="193">
        <v>7373.43</v>
      </c>
    </row>
    <row r="884" spans="1:10" ht="1.1499999999999999" customHeight="1" thickTop="1" x14ac:dyDescent="0.2">
      <c r="A884" s="194"/>
      <c r="B884" s="194"/>
      <c r="C884" s="194"/>
      <c r="D884" s="194"/>
      <c r="E884" s="194"/>
      <c r="F884" s="194"/>
      <c r="G884" s="194"/>
      <c r="H884" s="194"/>
      <c r="I884" s="194"/>
      <c r="J884" s="194"/>
    </row>
    <row r="885" spans="1:10" ht="24" customHeight="1" x14ac:dyDescent="0.2">
      <c r="A885" s="162" t="s">
        <v>228</v>
      </c>
      <c r="B885" s="162"/>
      <c r="C885" s="162"/>
      <c r="D885" s="162" t="s">
        <v>229</v>
      </c>
      <c r="E885" s="162"/>
      <c r="F885" s="163"/>
      <c r="G885" s="163"/>
      <c r="H885" s="164"/>
      <c r="I885" s="162"/>
      <c r="J885" s="165">
        <v>220533.41</v>
      </c>
    </row>
    <row r="886" spans="1:10" ht="18" customHeight="1" x14ac:dyDescent="0.2">
      <c r="A886" s="166" t="s">
        <v>230</v>
      </c>
      <c r="B886" s="167" t="s">
        <v>4</v>
      </c>
      <c r="C886" s="166" t="s">
        <v>5</v>
      </c>
      <c r="D886" s="166" t="s">
        <v>6</v>
      </c>
      <c r="E886" s="168" t="s">
        <v>904</v>
      </c>
      <c r="F886" s="168"/>
      <c r="G886" s="169" t="s">
        <v>7</v>
      </c>
      <c r="H886" s="167" t="s">
        <v>8</v>
      </c>
      <c r="I886" s="167" t="s">
        <v>9</v>
      </c>
      <c r="J886" s="167" t="s">
        <v>11</v>
      </c>
    </row>
    <row r="887" spans="1:10" ht="39" customHeight="1" x14ac:dyDescent="0.2">
      <c r="A887" s="170" t="s">
        <v>4528</v>
      </c>
      <c r="B887" s="171" t="s">
        <v>231</v>
      </c>
      <c r="C887" s="170" t="s">
        <v>19</v>
      </c>
      <c r="D887" s="170" t="s">
        <v>232</v>
      </c>
      <c r="E887" s="172" t="s">
        <v>4910</v>
      </c>
      <c r="F887" s="172"/>
      <c r="G887" s="173" t="s">
        <v>30</v>
      </c>
      <c r="H887" s="174">
        <v>1</v>
      </c>
      <c r="I887" s="175">
        <v>76.510000000000005</v>
      </c>
      <c r="J887" s="175">
        <v>76.510000000000005</v>
      </c>
    </row>
    <row r="888" spans="1:10" ht="24" customHeight="1" x14ac:dyDescent="0.2">
      <c r="A888" s="176" t="s">
        <v>4530</v>
      </c>
      <c r="B888" s="177" t="s">
        <v>4548</v>
      </c>
      <c r="C888" s="176" t="s">
        <v>19</v>
      </c>
      <c r="D888" s="176" t="s">
        <v>4549</v>
      </c>
      <c r="E888" s="178" t="s">
        <v>4550</v>
      </c>
      <c r="F888" s="178"/>
      <c r="G888" s="179" t="s">
        <v>916</v>
      </c>
      <c r="H888" s="180">
        <v>0.31380000000000002</v>
      </c>
      <c r="I888" s="181">
        <v>23.43</v>
      </c>
      <c r="J888" s="181">
        <v>7.35</v>
      </c>
    </row>
    <row r="889" spans="1:10" ht="25.9" customHeight="1" x14ac:dyDescent="0.2">
      <c r="A889" s="176" t="s">
        <v>4530</v>
      </c>
      <c r="B889" s="177" t="s">
        <v>4911</v>
      </c>
      <c r="C889" s="176" t="s">
        <v>19</v>
      </c>
      <c r="D889" s="176" t="s">
        <v>4912</v>
      </c>
      <c r="E889" s="178" t="s">
        <v>4550</v>
      </c>
      <c r="F889" s="178"/>
      <c r="G889" s="179" t="s">
        <v>916</v>
      </c>
      <c r="H889" s="180">
        <v>0.69699999999999995</v>
      </c>
      <c r="I889" s="181">
        <v>32.17</v>
      </c>
      <c r="J889" s="181">
        <v>22.42</v>
      </c>
    </row>
    <row r="890" spans="1:10" ht="24" customHeight="1" x14ac:dyDescent="0.2">
      <c r="A890" s="182" t="s">
        <v>4533</v>
      </c>
      <c r="B890" s="183" t="s">
        <v>1659</v>
      </c>
      <c r="C890" s="182" t="s">
        <v>19</v>
      </c>
      <c r="D890" s="182" t="s">
        <v>1660</v>
      </c>
      <c r="E890" s="184" t="s">
        <v>941</v>
      </c>
      <c r="F890" s="184"/>
      <c r="G890" s="185" t="s">
        <v>84</v>
      </c>
      <c r="H890" s="186">
        <v>0.222</v>
      </c>
      <c r="I890" s="187">
        <v>7.04</v>
      </c>
      <c r="J890" s="187">
        <v>1.56</v>
      </c>
    </row>
    <row r="891" spans="1:10" ht="24" customHeight="1" x14ac:dyDescent="0.2">
      <c r="A891" s="182" t="s">
        <v>4533</v>
      </c>
      <c r="B891" s="183" t="s">
        <v>1141</v>
      </c>
      <c r="C891" s="182" t="s">
        <v>19</v>
      </c>
      <c r="D891" s="182" t="s">
        <v>1142</v>
      </c>
      <c r="E891" s="184" t="s">
        <v>941</v>
      </c>
      <c r="F891" s="184"/>
      <c r="G891" s="185" t="s">
        <v>84</v>
      </c>
      <c r="H891" s="186">
        <v>6.85</v>
      </c>
      <c r="I891" s="187">
        <v>1.2</v>
      </c>
      <c r="J891" s="187">
        <v>8.2200000000000006</v>
      </c>
    </row>
    <row r="892" spans="1:10" ht="25.9" customHeight="1" x14ac:dyDescent="0.2">
      <c r="A892" s="182" t="s">
        <v>4533</v>
      </c>
      <c r="B892" s="183" t="s">
        <v>1010</v>
      </c>
      <c r="C892" s="182" t="s">
        <v>19</v>
      </c>
      <c r="D892" s="182" t="s">
        <v>1011</v>
      </c>
      <c r="E892" s="184" t="s">
        <v>941</v>
      </c>
      <c r="F892" s="184"/>
      <c r="G892" s="185" t="s">
        <v>141</v>
      </c>
      <c r="H892" s="186">
        <v>1.0798000000000001</v>
      </c>
      <c r="I892" s="187">
        <v>34.229999999999997</v>
      </c>
      <c r="J892" s="187">
        <v>36.96</v>
      </c>
    </row>
    <row r="893" spans="1:10" x14ac:dyDescent="0.2">
      <c r="A893" s="188"/>
      <c r="B893" s="188"/>
      <c r="C893" s="188"/>
      <c r="D893" s="188"/>
      <c r="E893" s="188" t="s">
        <v>4534</v>
      </c>
      <c r="F893" s="189">
        <v>19.66</v>
      </c>
      <c r="G893" s="188" t="s">
        <v>4535</v>
      </c>
      <c r="H893" s="189">
        <v>0</v>
      </c>
      <c r="I893" s="188" t="s">
        <v>4536</v>
      </c>
      <c r="J893" s="189">
        <v>19.66</v>
      </c>
    </row>
    <row r="894" spans="1:10" x14ac:dyDescent="0.2">
      <c r="A894" s="188"/>
      <c r="B894" s="188"/>
      <c r="C894" s="188"/>
      <c r="D894" s="188"/>
      <c r="E894" s="188" t="s">
        <v>4537</v>
      </c>
      <c r="F894" s="189">
        <v>19.12</v>
      </c>
      <c r="G894" s="188"/>
      <c r="H894" s="190" t="s">
        <v>4538</v>
      </c>
      <c r="I894" s="190"/>
      <c r="J894" s="189">
        <v>95.63</v>
      </c>
    </row>
    <row r="895" spans="1:10" ht="49.9" customHeight="1" thickBot="1" x14ac:dyDescent="0.25">
      <c r="A895" s="191"/>
      <c r="B895" s="191"/>
      <c r="C895" s="191"/>
      <c r="D895" s="191"/>
      <c r="E895" s="191"/>
      <c r="F895" s="191"/>
      <c r="G895" s="191" t="s">
        <v>4539</v>
      </c>
      <c r="H895" s="192" t="s">
        <v>4913</v>
      </c>
      <c r="I895" s="191" t="s">
        <v>4541</v>
      </c>
      <c r="J895" s="193">
        <v>64235.62</v>
      </c>
    </row>
    <row r="896" spans="1:10" ht="1.1499999999999999" customHeight="1" thickTop="1" x14ac:dyDescent="0.2">
      <c r="A896" s="194"/>
      <c r="B896" s="194"/>
      <c r="C896" s="194"/>
      <c r="D896" s="194"/>
      <c r="E896" s="194"/>
      <c r="F896" s="194"/>
      <c r="G896" s="194"/>
      <c r="H896" s="194"/>
      <c r="I896" s="194"/>
      <c r="J896" s="194"/>
    </row>
    <row r="897" spans="1:10" ht="18" customHeight="1" x14ac:dyDescent="0.2">
      <c r="A897" s="166" t="s">
        <v>233</v>
      </c>
      <c r="B897" s="167" t="s">
        <v>4</v>
      </c>
      <c r="C897" s="166" t="s">
        <v>5</v>
      </c>
      <c r="D897" s="166" t="s">
        <v>6</v>
      </c>
      <c r="E897" s="168" t="s">
        <v>904</v>
      </c>
      <c r="F897" s="168"/>
      <c r="G897" s="169" t="s">
        <v>7</v>
      </c>
      <c r="H897" s="167" t="s">
        <v>8</v>
      </c>
      <c r="I897" s="167" t="s">
        <v>9</v>
      </c>
      <c r="J897" s="167" t="s">
        <v>11</v>
      </c>
    </row>
    <row r="898" spans="1:10" ht="39" customHeight="1" x14ac:dyDescent="0.2">
      <c r="A898" s="170" t="s">
        <v>4528</v>
      </c>
      <c r="B898" s="171" t="s">
        <v>234</v>
      </c>
      <c r="C898" s="170" t="s">
        <v>19</v>
      </c>
      <c r="D898" s="170" t="s">
        <v>235</v>
      </c>
      <c r="E898" s="172" t="s">
        <v>4910</v>
      </c>
      <c r="F898" s="172"/>
      <c r="G898" s="173" t="s">
        <v>30</v>
      </c>
      <c r="H898" s="174">
        <v>1</v>
      </c>
      <c r="I898" s="175">
        <v>68.45</v>
      </c>
      <c r="J898" s="175">
        <v>68.45</v>
      </c>
    </row>
    <row r="899" spans="1:10" ht="24" customHeight="1" x14ac:dyDescent="0.2">
      <c r="A899" s="176" t="s">
        <v>4530</v>
      </c>
      <c r="B899" s="177" t="s">
        <v>4548</v>
      </c>
      <c r="C899" s="176" t="s">
        <v>19</v>
      </c>
      <c r="D899" s="176" t="s">
        <v>4549</v>
      </c>
      <c r="E899" s="178" t="s">
        <v>4550</v>
      </c>
      <c r="F899" s="178"/>
      <c r="G899" s="179" t="s">
        <v>916</v>
      </c>
      <c r="H899" s="180">
        <v>0.26860000000000001</v>
      </c>
      <c r="I899" s="181">
        <v>23.43</v>
      </c>
      <c r="J899" s="181">
        <v>6.29</v>
      </c>
    </row>
    <row r="900" spans="1:10" ht="25.9" customHeight="1" x14ac:dyDescent="0.2">
      <c r="A900" s="176" t="s">
        <v>4530</v>
      </c>
      <c r="B900" s="177" t="s">
        <v>4911</v>
      </c>
      <c r="C900" s="176" t="s">
        <v>19</v>
      </c>
      <c r="D900" s="176" t="s">
        <v>4912</v>
      </c>
      <c r="E900" s="178" t="s">
        <v>4550</v>
      </c>
      <c r="F900" s="178"/>
      <c r="G900" s="179" t="s">
        <v>916</v>
      </c>
      <c r="H900" s="180">
        <v>0.53410000000000002</v>
      </c>
      <c r="I900" s="181">
        <v>32.17</v>
      </c>
      <c r="J900" s="181">
        <v>17.18</v>
      </c>
    </row>
    <row r="901" spans="1:10" ht="24" customHeight="1" x14ac:dyDescent="0.2">
      <c r="A901" s="182" t="s">
        <v>4533</v>
      </c>
      <c r="B901" s="183" t="s">
        <v>1141</v>
      </c>
      <c r="C901" s="182" t="s">
        <v>19</v>
      </c>
      <c r="D901" s="182" t="s">
        <v>1142</v>
      </c>
      <c r="E901" s="184" t="s">
        <v>941</v>
      </c>
      <c r="F901" s="184"/>
      <c r="G901" s="185" t="s">
        <v>84</v>
      </c>
      <c r="H901" s="186">
        <v>4.91</v>
      </c>
      <c r="I901" s="187">
        <v>1.2</v>
      </c>
      <c r="J901" s="187">
        <v>5.89</v>
      </c>
    </row>
    <row r="902" spans="1:10" ht="24" customHeight="1" x14ac:dyDescent="0.2">
      <c r="A902" s="182" t="s">
        <v>4533</v>
      </c>
      <c r="B902" s="183" t="s">
        <v>1659</v>
      </c>
      <c r="C902" s="182" t="s">
        <v>19</v>
      </c>
      <c r="D902" s="182" t="s">
        <v>1660</v>
      </c>
      <c r="E902" s="184" t="s">
        <v>941</v>
      </c>
      <c r="F902" s="184"/>
      <c r="G902" s="185" t="s">
        <v>84</v>
      </c>
      <c r="H902" s="186">
        <v>0.42199999999999999</v>
      </c>
      <c r="I902" s="187">
        <v>7.04</v>
      </c>
      <c r="J902" s="187">
        <v>2.97</v>
      </c>
    </row>
    <row r="903" spans="1:10" ht="25.9" customHeight="1" x14ac:dyDescent="0.2">
      <c r="A903" s="182" t="s">
        <v>4533</v>
      </c>
      <c r="B903" s="183" t="s">
        <v>1010</v>
      </c>
      <c r="C903" s="182" t="s">
        <v>19</v>
      </c>
      <c r="D903" s="182" t="s">
        <v>1011</v>
      </c>
      <c r="E903" s="184" t="s">
        <v>941</v>
      </c>
      <c r="F903" s="184"/>
      <c r="G903" s="185" t="s">
        <v>141</v>
      </c>
      <c r="H903" s="186">
        <v>1.0552999999999999</v>
      </c>
      <c r="I903" s="187">
        <v>34.229999999999997</v>
      </c>
      <c r="J903" s="187">
        <v>36.119999999999997</v>
      </c>
    </row>
    <row r="904" spans="1:10" x14ac:dyDescent="0.2">
      <c r="A904" s="188"/>
      <c r="B904" s="188"/>
      <c r="C904" s="188"/>
      <c r="D904" s="188"/>
      <c r="E904" s="188" t="s">
        <v>4534</v>
      </c>
      <c r="F904" s="189">
        <v>15.45</v>
      </c>
      <c r="G904" s="188" t="s">
        <v>4535</v>
      </c>
      <c r="H904" s="189">
        <v>0</v>
      </c>
      <c r="I904" s="188" t="s">
        <v>4536</v>
      </c>
      <c r="J904" s="189">
        <v>15.45</v>
      </c>
    </row>
    <row r="905" spans="1:10" x14ac:dyDescent="0.2">
      <c r="A905" s="188"/>
      <c r="B905" s="188"/>
      <c r="C905" s="188"/>
      <c r="D905" s="188"/>
      <c r="E905" s="188" t="s">
        <v>4537</v>
      </c>
      <c r="F905" s="189">
        <v>17.11</v>
      </c>
      <c r="G905" s="188"/>
      <c r="H905" s="190" t="s">
        <v>4538</v>
      </c>
      <c r="I905" s="190"/>
      <c r="J905" s="189">
        <v>85.56</v>
      </c>
    </row>
    <row r="906" spans="1:10" ht="49.9" customHeight="1" thickBot="1" x14ac:dyDescent="0.25">
      <c r="A906" s="191"/>
      <c r="B906" s="191"/>
      <c r="C906" s="191"/>
      <c r="D906" s="191"/>
      <c r="E906" s="191"/>
      <c r="F906" s="191"/>
      <c r="G906" s="191" t="s">
        <v>4539</v>
      </c>
      <c r="H906" s="192" t="s">
        <v>4914</v>
      </c>
      <c r="I906" s="191" t="s">
        <v>4541</v>
      </c>
      <c r="J906" s="193">
        <v>1217.51</v>
      </c>
    </row>
    <row r="907" spans="1:10" ht="1.1499999999999999" customHeight="1" thickTop="1" x14ac:dyDescent="0.2">
      <c r="A907" s="194"/>
      <c r="B907" s="194"/>
      <c r="C907" s="194"/>
      <c r="D907" s="194"/>
      <c r="E907" s="194"/>
      <c r="F907" s="194"/>
      <c r="G907" s="194"/>
      <c r="H907" s="194"/>
      <c r="I907" s="194"/>
      <c r="J907" s="194"/>
    </row>
    <row r="908" spans="1:10" ht="18" customHeight="1" x14ac:dyDescent="0.2">
      <c r="A908" s="166" t="s">
        <v>236</v>
      </c>
      <c r="B908" s="167" t="s">
        <v>4</v>
      </c>
      <c r="C908" s="166" t="s">
        <v>5</v>
      </c>
      <c r="D908" s="166" t="s">
        <v>6</v>
      </c>
      <c r="E908" s="168" t="s">
        <v>904</v>
      </c>
      <c r="F908" s="168"/>
      <c r="G908" s="169" t="s">
        <v>7</v>
      </c>
      <c r="H908" s="167" t="s">
        <v>8</v>
      </c>
      <c r="I908" s="167" t="s">
        <v>9</v>
      </c>
      <c r="J908" s="167" t="s">
        <v>11</v>
      </c>
    </row>
    <row r="909" spans="1:10" ht="39" customHeight="1" x14ac:dyDescent="0.2">
      <c r="A909" s="170" t="s">
        <v>4528</v>
      </c>
      <c r="B909" s="171" t="s">
        <v>234</v>
      </c>
      <c r="C909" s="170" t="s">
        <v>19</v>
      </c>
      <c r="D909" s="170" t="s">
        <v>235</v>
      </c>
      <c r="E909" s="172" t="s">
        <v>4910</v>
      </c>
      <c r="F909" s="172"/>
      <c r="G909" s="173" t="s">
        <v>30</v>
      </c>
      <c r="H909" s="174">
        <v>1</v>
      </c>
      <c r="I909" s="175">
        <v>68.45</v>
      </c>
      <c r="J909" s="175">
        <v>68.45</v>
      </c>
    </row>
    <row r="910" spans="1:10" ht="24" customHeight="1" x14ac:dyDescent="0.2">
      <c r="A910" s="176" t="s">
        <v>4530</v>
      </c>
      <c r="B910" s="177" t="s">
        <v>4548</v>
      </c>
      <c r="C910" s="176" t="s">
        <v>19</v>
      </c>
      <c r="D910" s="176" t="s">
        <v>4549</v>
      </c>
      <c r="E910" s="178" t="s">
        <v>4550</v>
      </c>
      <c r="F910" s="178"/>
      <c r="G910" s="179" t="s">
        <v>916</v>
      </c>
      <c r="H910" s="180">
        <v>0.26860000000000001</v>
      </c>
      <c r="I910" s="181">
        <v>23.43</v>
      </c>
      <c r="J910" s="181">
        <v>6.29</v>
      </c>
    </row>
    <row r="911" spans="1:10" ht="25.9" customHeight="1" x14ac:dyDescent="0.2">
      <c r="A911" s="176" t="s">
        <v>4530</v>
      </c>
      <c r="B911" s="177" t="s">
        <v>4911</v>
      </c>
      <c r="C911" s="176" t="s">
        <v>19</v>
      </c>
      <c r="D911" s="176" t="s">
        <v>4912</v>
      </c>
      <c r="E911" s="178" t="s">
        <v>4550</v>
      </c>
      <c r="F911" s="178"/>
      <c r="G911" s="179" t="s">
        <v>916</v>
      </c>
      <c r="H911" s="180">
        <v>0.53410000000000002</v>
      </c>
      <c r="I911" s="181">
        <v>32.17</v>
      </c>
      <c r="J911" s="181">
        <v>17.18</v>
      </c>
    </row>
    <row r="912" spans="1:10" ht="24" customHeight="1" x14ac:dyDescent="0.2">
      <c r="A912" s="182" t="s">
        <v>4533</v>
      </c>
      <c r="B912" s="183" t="s">
        <v>1141</v>
      </c>
      <c r="C912" s="182" t="s">
        <v>19</v>
      </c>
      <c r="D912" s="182" t="s">
        <v>1142</v>
      </c>
      <c r="E912" s="184" t="s">
        <v>941</v>
      </c>
      <c r="F912" s="184"/>
      <c r="G912" s="185" t="s">
        <v>84</v>
      </c>
      <c r="H912" s="186">
        <v>4.91</v>
      </c>
      <c r="I912" s="187">
        <v>1.2</v>
      </c>
      <c r="J912" s="187">
        <v>5.89</v>
      </c>
    </row>
    <row r="913" spans="1:10" ht="24" customHeight="1" x14ac:dyDescent="0.2">
      <c r="A913" s="182" t="s">
        <v>4533</v>
      </c>
      <c r="B913" s="183" t="s">
        <v>1659</v>
      </c>
      <c r="C913" s="182" t="s">
        <v>19</v>
      </c>
      <c r="D913" s="182" t="s">
        <v>1660</v>
      </c>
      <c r="E913" s="184" t="s">
        <v>941</v>
      </c>
      <c r="F913" s="184"/>
      <c r="G913" s="185" t="s">
        <v>84</v>
      </c>
      <c r="H913" s="186">
        <v>0.42199999999999999</v>
      </c>
      <c r="I913" s="187">
        <v>7.04</v>
      </c>
      <c r="J913" s="187">
        <v>2.97</v>
      </c>
    </row>
    <row r="914" spans="1:10" ht="25.9" customHeight="1" x14ac:dyDescent="0.2">
      <c r="A914" s="182" t="s">
        <v>4533</v>
      </c>
      <c r="B914" s="183" t="s">
        <v>1010</v>
      </c>
      <c r="C914" s="182" t="s">
        <v>19</v>
      </c>
      <c r="D914" s="182" t="s">
        <v>1011</v>
      </c>
      <c r="E914" s="184" t="s">
        <v>941</v>
      </c>
      <c r="F914" s="184"/>
      <c r="G914" s="185" t="s">
        <v>141</v>
      </c>
      <c r="H914" s="186">
        <v>1.0552999999999999</v>
      </c>
      <c r="I914" s="187">
        <v>34.229999999999997</v>
      </c>
      <c r="J914" s="187">
        <v>36.119999999999997</v>
      </c>
    </row>
    <row r="915" spans="1:10" x14ac:dyDescent="0.2">
      <c r="A915" s="188"/>
      <c r="B915" s="188"/>
      <c r="C915" s="188"/>
      <c r="D915" s="188"/>
      <c r="E915" s="188" t="s">
        <v>4534</v>
      </c>
      <c r="F915" s="189">
        <v>15.45</v>
      </c>
      <c r="G915" s="188" t="s">
        <v>4535</v>
      </c>
      <c r="H915" s="189">
        <v>0</v>
      </c>
      <c r="I915" s="188" t="s">
        <v>4536</v>
      </c>
      <c r="J915" s="189">
        <v>15.45</v>
      </c>
    </row>
    <row r="916" spans="1:10" x14ac:dyDescent="0.2">
      <c r="A916" s="188"/>
      <c r="B916" s="188"/>
      <c r="C916" s="188"/>
      <c r="D916" s="188"/>
      <c r="E916" s="188" t="s">
        <v>4537</v>
      </c>
      <c r="F916" s="189">
        <v>17.11</v>
      </c>
      <c r="G916" s="188"/>
      <c r="H916" s="190" t="s">
        <v>4538</v>
      </c>
      <c r="I916" s="190"/>
      <c r="J916" s="189">
        <v>85.56</v>
      </c>
    </row>
    <row r="917" spans="1:10" ht="49.9" customHeight="1" thickBot="1" x14ac:dyDescent="0.25">
      <c r="A917" s="191"/>
      <c r="B917" s="191"/>
      <c r="C917" s="191"/>
      <c r="D917" s="191"/>
      <c r="E917" s="191"/>
      <c r="F917" s="191"/>
      <c r="G917" s="191" t="s">
        <v>4539</v>
      </c>
      <c r="H917" s="192" t="s">
        <v>4915</v>
      </c>
      <c r="I917" s="191" t="s">
        <v>4541</v>
      </c>
      <c r="J917" s="193">
        <v>1475.91</v>
      </c>
    </row>
    <row r="918" spans="1:10" ht="1.1499999999999999" customHeight="1" thickTop="1" x14ac:dyDescent="0.2">
      <c r="A918" s="194"/>
      <c r="B918" s="194"/>
      <c r="C918" s="194"/>
      <c r="D918" s="194"/>
      <c r="E918" s="194"/>
      <c r="F918" s="194"/>
      <c r="G918" s="194"/>
      <c r="H918" s="194"/>
      <c r="I918" s="194"/>
      <c r="J918" s="194"/>
    </row>
    <row r="919" spans="1:10" ht="18" customHeight="1" x14ac:dyDescent="0.2">
      <c r="A919" s="166" t="s">
        <v>237</v>
      </c>
      <c r="B919" s="167" t="s">
        <v>4</v>
      </c>
      <c r="C919" s="166" t="s">
        <v>5</v>
      </c>
      <c r="D919" s="166" t="s">
        <v>6</v>
      </c>
      <c r="E919" s="168" t="s">
        <v>904</v>
      </c>
      <c r="F919" s="168"/>
      <c r="G919" s="169" t="s">
        <v>7</v>
      </c>
      <c r="H919" s="167" t="s">
        <v>8</v>
      </c>
      <c r="I919" s="167" t="s">
        <v>9</v>
      </c>
      <c r="J919" s="167" t="s">
        <v>11</v>
      </c>
    </row>
    <row r="920" spans="1:10" ht="39" customHeight="1" x14ac:dyDescent="0.2">
      <c r="A920" s="170" t="s">
        <v>4528</v>
      </c>
      <c r="B920" s="171" t="s">
        <v>234</v>
      </c>
      <c r="C920" s="170" t="s">
        <v>19</v>
      </c>
      <c r="D920" s="170" t="s">
        <v>235</v>
      </c>
      <c r="E920" s="172" t="s">
        <v>4910</v>
      </c>
      <c r="F920" s="172"/>
      <c r="G920" s="173" t="s">
        <v>30</v>
      </c>
      <c r="H920" s="174">
        <v>1</v>
      </c>
      <c r="I920" s="175">
        <v>68.45</v>
      </c>
      <c r="J920" s="175">
        <v>68.45</v>
      </c>
    </row>
    <row r="921" spans="1:10" ht="24" customHeight="1" x14ac:dyDescent="0.2">
      <c r="A921" s="176" t="s">
        <v>4530</v>
      </c>
      <c r="B921" s="177" t="s">
        <v>4548</v>
      </c>
      <c r="C921" s="176" t="s">
        <v>19</v>
      </c>
      <c r="D921" s="176" t="s">
        <v>4549</v>
      </c>
      <c r="E921" s="178" t="s">
        <v>4550</v>
      </c>
      <c r="F921" s="178"/>
      <c r="G921" s="179" t="s">
        <v>916</v>
      </c>
      <c r="H921" s="180">
        <v>0.26860000000000001</v>
      </c>
      <c r="I921" s="181">
        <v>23.43</v>
      </c>
      <c r="J921" s="181">
        <v>6.29</v>
      </c>
    </row>
    <row r="922" spans="1:10" ht="25.9" customHeight="1" x14ac:dyDescent="0.2">
      <c r="A922" s="176" t="s">
        <v>4530</v>
      </c>
      <c r="B922" s="177" t="s">
        <v>4911</v>
      </c>
      <c r="C922" s="176" t="s">
        <v>19</v>
      </c>
      <c r="D922" s="176" t="s">
        <v>4912</v>
      </c>
      <c r="E922" s="178" t="s">
        <v>4550</v>
      </c>
      <c r="F922" s="178"/>
      <c r="G922" s="179" t="s">
        <v>916</v>
      </c>
      <c r="H922" s="180">
        <v>0.53410000000000002</v>
      </c>
      <c r="I922" s="181">
        <v>32.17</v>
      </c>
      <c r="J922" s="181">
        <v>17.18</v>
      </c>
    </row>
    <row r="923" spans="1:10" ht="24" customHeight="1" x14ac:dyDescent="0.2">
      <c r="A923" s="182" t="s">
        <v>4533</v>
      </c>
      <c r="B923" s="183" t="s">
        <v>1141</v>
      </c>
      <c r="C923" s="182" t="s">
        <v>19</v>
      </c>
      <c r="D923" s="182" t="s">
        <v>1142</v>
      </c>
      <c r="E923" s="184" t="s">
        <v>941</v>
      </c>
      <c r="F923" s="184"/>
      <c r="G923" s="185" t="s">
        <v>84</v>
      </c>
      <c r="H923" s="186">
        <v>4.91</v>
      </c>
      <c r="I923" s="187">
        <v>1.2</v>
      </c>
      <c r="J923" s="187">
        <v>5.89</v>
      </c>
    </row>
    <row r="924" spans="1:10" ht="24" customHeight="1" x14ac:dyDescent="0.2">
      <c r="A924" s="182" t="s">
        <v>4533</v>
      </c>
      <c r="B924" s="183" t="s">
        <v>1659</v>
      </c>
      <c r="C924" s="182" t="s">
        <v>19</v>
      </c>
      <c r="D924" s="182" t="s">
        <v>1660</v>
      </c>
      <c r="E924" s="184" t="s">
        <v>941</v>
      </c>
      <c r="F924" s="184"/>
      <c r="G924" s="185" t="s">
        <v>84</v>
      </c>
      <c r="H924" s="186">
        <v>0.42199999999999999</v>
      </c>
      <c r="I924" s="187">
        <v>7.04</v>
      </c>
      <c r="J924" s="187">
        <v>2.97</v>
      </c>
    </row>
    <row r="925" spans="1:10" ht="25.9" customHeight="1" x14ac:dyDescent="0.2">
      <c r="A925" s="182" t="s">
        <v>4533</v>
      </c>
      <c r="B925" s="183" t="s">
        <v>1010</v>
      </c>
      <c r="C925" s="182" t="s">
        <v>19</v>
      </c>
      <c r="D925" s="182" t="s">
        <v>1011</v>
      </c>
      <c r="E925" s="184" t="s">
        <v>941</v>
      </c>
      <c r="F925" s="184"/>
      <c r="G925" s="185" t="s">
        <v>141</v>
      </c>
      <c r="H925" s="186">
        <v>1.0552999999999999</v>
      </c>
      <c r="I925" s="187">
        <v>34.229999999999997</v>
      </c>
      <c r="J925" s="187">
        <v>36.119999999999997</v>
      </c>
    </row>
    <row r="926" spans="1:10" x14ac:dyDescent="0.2">
      <c r="A926" s="188"/>
      <c r="B926" s="188"/>
      <c r="C926" s="188"/>
      <c r="D926" s="188"/>
      <c r="E926" s="188" t="s">
        <v>4534</v>
      </c>
      <c r="F926" s="189">
        <v>15.45</v>
      </c>
      <c r="G926" s="188" t="s">
        <v>4535</v>
      </c>
      <c r="H926" s="189">
        <v>0</v>
      </c>
      <c r="I926" s="188" t="s">
        <v>4536</v>
      </c>
      <c r="J926" s="189">
        <v>15.45</v>
      </c>
    </row>
    <row r="927" spans="1:10" x14ac:dyDescent="0.2">
      <c r="A927" s="188"/>
      <c r="B927" s="188"/>
      <c r="C927" s="188"/>
      <c r="D927" s="188"/>
      <c r="E927" s="188" t="s">
        <v>4537</v>
      </c>
      <c r="F927" s="189">
        <v>17.11</v>
      </c>
      <c r="G927" s="188"/>
      <c r="H927" s="190" t="s">
        <v>4538</v>
      </c>
      <c r="I927" s="190"/>
      <c r="J927" s="189">
        <v>85.56</v>
      </c>
    </row>
    <row r="928" spans="1:10" ht="49.9" customHeight="1" thickBot="1" x14ac:dyDescent="0.25">
      <c r="A928" s="191"/>
      <c r="B928" s="191"/>
      <c r="C928" s="191"/>
      <c r="D928" s="191"/>
      <c r="E928" s="191"/>
      <c r="F928" s="191"/>
      <c r="G928" s="191" t="s">
        <v>4539</v>
      </c>
      <c r="H928" s="192" t="s">
        <v>4916</v>
      </c>
      <c r="I928" s="191" t="s">
        <v>4541</v>
      </c>
      <c r="J928" s="193">
        <v>14208.94</v>
      </c>
    </row>
    <row r="929" spans="1:10" ht="1.1499999999999999" customHeight="1" thickTop="1" x14ac:dyDescent="0.2">
      <c r="A929" s="194"/>
      <c r="B929" s="194"/>
      <c r="C929" s="194"/>
      <c r="D929" s="194"/>
      <c r="E929" s="194"/>
      <c r="F929" s="194"/>
      <c r="G929" s="194"/>
      <c r="H929" s="194"/>
      <c r="I929" s="194"/>
      <c r="J929" s="194"/>
    </row>
    <row r="930" spans="1:10" ht="18" customHeight="1" x14ac:dyDescent="0.2">
      <c r="A930" s="166" t="s">
        <v>238</v>
      </c>
      <c r="B930" s="167" t="s">
        <v>4</v>
      </c>
      <c r="C930" s="166" t="s">
        <v>5</v>
      </c>
      <c r="D930" s="166" t="s">
        <v>6</v>
      </c>
      <c r="E930" s="168" t="s">
        <v>904</v>
      </c>
      <c r="F930" s="168"/>
      <c r="G930" s="169" t="s">
        <v>7</v>
      </c>
      <c r="H930" s="167" t="s">
        <v>8</v>
      </c>
      <c r="I930" s="167" t="s">
        <v>9</v>
      </c>
      <c r="J930" s="167" t="s">
        <v>11</v>
      </c>
    </row>
    <row r="931" spans="1:10" ht="25.9" customHeight="1" x14ac:dyDescent="0.2">
      <c r="A931" s="170" t="s">
        <v>4528</v>
      </c>
      <c r="B931" s="171" t="s">
        <v>239</v>
      </c>
      <c r="C931" s="170" t="s">
        <v>19</v>
      </c>
      <c r="D931" s="170" t="s">
        <v>240</v>
      </c>
      <c r="E931" s="172" t="s">
        <v>4722</v>
      </c>
      <c r="F931" s="172"/>
      <c r="G931" s="173" t="s">
        <v>71</v>
      </c>
      <c r="H931" s="174">
        <v>1</v>
      </c>
      <c r="I931" s="175">
        <v>40.78</v>
      </c>
      <c r="J931" s="175">
        <v>40.78</v>
      </c>
    </row>
    <row r="932" spans="1:10" ht="24" customHeight="1" x14ac:dyDescent="0.2">
      <c r="A932" s="176" t="s">
        <v>4530</v>
      </c>
      <c r="B932" s="177" t="s">
        <v>4548</v>
      </c>
      <c r="C932" s="176" t="s">
        <v>19</v>
      </c>
      <c r="D932" s="176" t="s">
        <v>4549</v>
      </c>
      <c r="E932" s="178" t="s">
        <v>4550</v>
      </c>
      <c r="F932" s="178"/>
      <c r="G932" s="179" t="s">
        <v>916</v>
      </c>
      <c r="H932" s="180">
        <v>0.15140000000000001</v>
      </c>
      <c r="I932" s="181">
        <v>23.43</v>
      </c>
      <c r="J932" s="181">
        <v>3.54</v>
      </c>
    </row>
    <row r="933" spans="1:10" ht="24" customHeight="1" x14ac:dyDescent="0.2">
      <c r="A933" s="176" t="s">
        <v>4530</v>
      </c>
      <c r="B933" s="177" t="s">
        <v>4551</v>
      </c>
      <c r="C933" s="176" t="s">
        <v>19</v>
      </c>
      <c r="D933" s="176" t="s">
        <v>4552</v>
      </c>
      <c r="E933" s="178" t="s">
        <v>4550</v>
      </c>
      <c r="F933" s="178"/>
      <c r="G933" s="179" t="s">
        <v>916</v>
      </c>
      <c r="H933" s="180">
        <v>0.36349999999999999</v>
      </c>
      <c r="I933" s="181">
        <v>27.9</v>
      </c>
      <c r="J933" s="181">
        <v>10.14</v>
      </c>
    </row>
    <row r="934" spans="1:10" ht="24" customHeight="1" x14ac:dyDescent="0.2">
      <c r="A934" s="182" t="s">
        <v>4533</v>
      </c>
      <c r="B934" s="183" t="s">
        <v>2789</v>
      </c>
      <c r="C934" s="182" t="s">
        <v>19</v>
      </c>
      <c r="D934" s="182" t="s">
        <v>2790</v>
      </c>
      <c r="E934" s="184" t="s">
        <v>941</v>
      </c>
      <c r="F934" s="184"/>
      <c r="G934" s="185" t="s">
        <v>84</v>
      </c>
      <c r="H934" s="186">
        <v>4.0300000000000002E-2</v>
      </c>
      <c r="I934" s="187">
        <v>29.44</v>
      </c>
      <c r="J934" s="187">
        <v>1.18</v>
      </c>
    </row>
    <row r="935" spans="1:10" ht="25.9" customHeight="1" x14ac:dyDescent="0.2">
      <c r="A935" s="182" t="s">
        <v>4533</v>
      </c>
      <c r="B935" s="183" t="s">
        <v>1324</v>
      </c>
      <c r="C935" s="182" t="s">
        <v>19</v>
      </c>
      <c r="D935" s="182" t="s">
        <v>1325</v>
      </c>
      <c r="E935" s="184" t="s">
        <v>941</v>
      </c>
      <c r="F935" s="184"/>
      <c r="G935" s="185" t="s">
        <v>71</v>
      </c>
      <c r="H935" s="186">
        <v>1.0349999999999999</v>
      </c>
      <c r="I935" s="187">
        <v>25.05</v>
      </c>
      <c r="J935" s="187">
        <v>25.92</v>
      </c>
    </row>
    <row r="936" spans="1:10" x14ac:dyDescent="0.2">
      <c r="A936" s="188"/>
      <c r="B936" s="188"/>
      <c r="C936" s="188"/>
      <c r="D936" s="188"/>
      <c r="E936" s="188" t="s">
        <v>4534</v>
      </c>
      <c r="F936" s="189">
        <v>8.61</v>
      </c>
      <c r="G936" s="188" t="s">
        <v>4535</v>
      </c>
      <c r="H936" s="189">
        <v>0</v>
      </c>
      <c r="I936" s="188" t="s">
        <v>4536</v>
      </c>
      <c r="J936" s="189">
        <v>8.61</v>
      </c>
    </row>
    <row r="937" spans="1:10" x14ac:dyDescent="0.2">
      <c r="A937" s="188"/>
      <c r="B937" s="188"/>
      <c r="C937" s="188"/>
      <c r="D937" s="188"/>
      <c r="E937" s="188" t="s">
        <v>4537</v>
      </c>
      <c r="F937" s="189">
        <v>10.19</v>
      </c>
      <c r="G937" s="188"/>
      <c r="H937" s="190" t="s">
        <v>4538</v>
      </c>
      <c r="I937" s="190"/>
      <c r="J937" s="189">
        <v>50.97</v>
      </c>
    </row>
    <row r="938" spans="1:10" ht="49.9" customHeight="1" thickBot="1" x14ac:dyDescent="0.25">
      <c r="A938" s="191"/>
      <c r="B938" s="191"/>
      <c r="C938" s="191"/>
      <c r="D938" s="191"/>
      <c r="E938" s="191"/>
      <c r="F938" s="191"/>
      <c r="G938" s="191" t="s">
        <v>4539</v>
      </c>
      <c r="H938" s="192" t="s">
        <v>4917</v>
      </c>
      <c r="I938" s="191" t="s">
        <v>4541</v>
      </c>
      <c r="J938" s="193">
        <v>12161.44</v>
      </c>
    </row>
    <row r="939" spans="1:10" ht="1.1499999999999999" customHeight="1" thickTop="1" x14ac:dyDescent="0.2">
      <c r="A939" s="194"/>
      <c r="B939" s="194"/>
      <c r="C939" s="194"/>
      <c r="D939" s="194"/>
      <c r="E939" s="194"/>
      <c r="F939" s="194"/>
      <c r="G939" s="194"/>
      <c r="H939" s="194"/>
      <c r="I939" s="194"/>
      <c r="J939" s="194"/>
    </row>
    <row r="940" spans="1:10" ht="18" customHeight="1" x14ac:dyDescent="0.2">
      <c r="A940" s="166" t="s">
        <v>241</v>
      </c>
      <c r="B940" s="167" t="s">
        <v>4</v>
      </c>
      <c r="C940" s="166" t="s">
        <v>5</v>
      </c>
      <c r="D940" s="166" t="s">
        <v>6</v>
      </c>
      <c r="E940" s="168" t="s">
        <v>904</v>
      </c>
      <c r="F940" s="168"/>
      <c r="G940" s="169" t="s">
        <v>7</v>
      </c>
      <c r="H940" s="167" t="s">
        <v>8</v>
      </c>
      <c r="I940" s="167" t="s">
        <v>9</v>
      </c>
      <c r="J940" s="167" t="s">
        <v>11</v>
      </c>
    </row>
    <row r="941" spans="1:10" ht="25.9" customHeight="1" x14ac:dyDescent="0.2">
      <c r="A941" s="170" t="s">
        <v>4528</v>
      </c>
      <c r="B941" s="171" t="s">
        <v>242</v>
      </c>
      <c r="C941" s="170" t="s">
        <v>19</v>
      </c>
      <c r="D941" s="170" t="s">
        <v>243</v>
      </c>
      <c r="E941" s="172" t="s">
        <v>4910</v>
      </c>
      <c r="F941" s="172"/>
      <c r="G941" s="173" t="s">
        <v>30</v>
      </c>
      <c r="H941" s="174">
        <v>1</v>
      </c>
      <c r="I941" s="175">
        <v>54.33</v>
      </c>
      <c r="J941" s="175">
        <v>54.33</v>
      </c>
    </row>
    <row r="942" spans="1:10" ht="24" customHeight="1" x14ac:dyDescent="0.2">
      <c r="A942" s="176" t="s">
        <v>4530</v>
      </c>
      <c r="B942" s="177" t="s">
        <v>4548</v>
      </c>
      <c r="C942" s="176" t="s">
        <v>19</v>
      </c>
      <c r="D942" s="176" t="s">
        <v>4549</v>
      </c>
      <c r="E942" s="178" t="s">
        <v>4550</v>
      </c>
      <c r="F942" s="178"/>
      <c r="G942" s="179" t="s">
        <v>916</v>
      </c>
      <c r="H942" s="180">
        <v>0.52439999999999998</v>
      </c>
      <c r="I942" s="181">
        <v>23.43</v>
      </c>
      <c r="J942" s="181">
        <v>12.28</v>
      </c>
    </row>
    <row r="943" spans="1:10" ht="24" customHeight="1" x14ac:dyDescent="0.2">
      <c r="A943" s="176" t="s">
        <v>4530</v>
      </c>
      <c r="B943" s="177" t="s">
        <v>4918</v>
      </c>
      <c r="C943" s="176" t="s">
        <v>19</v>
      </c>
      <c r="D943" s="176" t="s">
        <v>4919</v>
      </c>
      <c r="E943" s="178" t="s">
        <v>4550</v>
      </c>
      <c r="F943" s="178"/>
      <c r="G943" s="179" t="s">
        <v>916</v>
      </c>
      <c r="H943" s="180">
        <v>0.9123</v>
      </c>
      <c r="I943" s="181">
        <v>27.12</v>
      </c>
      <c r="J943" s="181">
        <v>24.74</v>
      </c>
    </row>
    <row r="944" spans="1:10" ht="25.9" customHeight="1" x14ac:dyDescent="0.2">
      <c r="A944" s="182" t="s">
        <v>4533</v>
      </c>
      <c r="B944" s="183" t="s">
        <v>2524</v>
      </c>
      <c r="C944" s="182" t="s">
        <v>19</v>
      </c>
      <c r="D944" s="182" t="s">
        <v>2525</v>
      </c>
      <c r="E944" s="184" t="s">
        <v>941</v>
      </c>
      <c r="F944" s="184"/>
      <c r="G944" s="185" t="s">
        <v>2526</v>
      </c>
      <c r="H944" s="186">
        <v>2.93E-2</v>
      </c>
      <c r="I944" s="187">
        <v>30.3</v>
      </c>
      <c r="J944" s="187">
        <v>0.88</v>
      </c>
    </row>
    <row r="945" spans="1:10" ht="24" customHeight="1" x14ac:dyDescent="0.2">
      <c r="A945" s="182" t="s">
        <v>4533</v>
      </c>
      <c r="B945" s="183" t="s">
        <v>3195</v>
      </c>
      <c r="C945" s="182" t="s">
        <v>19</v>
      </c>
      <c r="D945" s="182" t="s">
        <v>3196</v>
      </c>
      <c r="E945" s="184" t="s">
        <v>941</v>
      </c>
      <c r="F945" s="184"/>
      <c r="G945" s="185" t="s">
        <v>84</v>
      </c>
      <c r="H945" s="186">
        <v>7.7999999999999996E-3</v>
      </c>
      <c r="I945" s="187">
        <v>25.57</v>
      </c>
      <c r="J945" s="187">
        <v>0.19</v>
      </c>
    </row>
    <row r="946" spans="1:10" ht="25.9" customHeight="1" x14ac:dyDescent="0.2">
      <c r="A946" s="182" t="s">
        <v>4533</v>
      </c>
      <c r="B946" s="183" t="s">
        <v>2156</v>
      </c>
      <c r="C946" s="182" t="s">
        <v>19</v>
      </c>
      <c r="D946" s="182" t="s">
        <v>2157</v>
      </c>
      <c r="E946" s="184" t="s">
        <v>941</v>
      </c>
      <c r="F946" s="184"/>
      <c r="G946" s="185" t="s">
        <v>84</v>
      </c>
      <c r="H946" s="186">
        <v>1.8127</v>
      </c>
      <c r="I946" s="187">
        <v>0.93</v>
      </c>
      <c r="J946" s="187">
        <v>1.68</v>
      </c>
    </row>
    <row r="947" spans="1:10" ht="25.9" customHeight="1" x14ac:dyDescent="0.2">
      <c r="A947" s="182" t="s">
        <v>4533</v>
      </c>
      <c r="B947" s="183" t="s">
        <v>1304</v>
      </c>
      <c r="C947" s="182" t="s">
        <v>19</v>
      </c>
      <c r="D947" s="182" t="s">
        <v>1305</v>
      </c>
      <c r="E947" s="184" t="s">
        <v>941</v>
      </c>
      <c r="F947" s="184"/>
      <c r="G947" s="185" t="s">
        <v>141</v>
      </c>
      <c r="H947" s="186">
        <v>1.0414000000000001</v>
      </c>
      <c r="I947" s="187">
        <v>13.03</v>
      </c>
      <c r="J947" s="187">
        <v>13.56</v>
      </c>
    </row>
    <row r="948" spans="1:10" ht="24" customHeight="1" x14ac:dyDescent="0.2">
      <c r="A948" s="182" t="s">
        <v>4533</v>
      </c>
      <c r="B948" s="183" t="s">
        <v>2454</v>
      </c>
      <c r="C948" s="182" t="s">
        <v>19</v>
      </c>
      <c r="D948" s="182" t="s">
        <v>2455</v>
      </c>
      <c r="E948" s="184" t="s">
        <v>941</v>
      </c>
      <c r="F948" s="184"/>
      <c r="G948" s="185" t="s">
        <v>84</v>
      </c>
      <c r="H948" s="186">
        <v>2.1700000000000001E-2</v>
      </c>
      <c r="I948" s="187">
        <v>46.14</v>
      </c>
      <c r="J948" s="187">
        <v>1</v>
      </c>
    </row>
    <row r="949" spans="1:10" x14ac:dyDescent="0.2">
      <c r="A949" s="188"/>
      <c r="B949" s="188"/>
      <c r="C949" s="188"/>
      <c r="D949" s="188"/>
      <c r="E949" s="188" t="s">
        <v>4534</v>
      </c>
      <c r="F949" s="189">
        <v>22.67</v>
      </c>
      <c r="G949" s="188" t="s">
        <v>4535</v>
      </c>
      <c r="H949" s="189">
        <v>0</v>
      </c>
      <c r="I949" s="188" t="s">
        <v>4536</v>
      </c>
      <c r="J949" s="189">
        <v>22.67</v>
      </c>
    </row>
    <row r="950" spans="1:10" x14ac:dyDescent="0.2">
      <c r="A950" s="188"/>
      <c r="B950" s="188"/>
      <c r="C950" s="188"/>
      <c r="D950" s="188"/>
      <c r="E950" s="188" t="s">
        <v>4537</v>
      </c>
      <c r="F950" s="189">
        <v>13.58</v>
      </c>
      <c r="G950" s="188"/>
      <c r="H950" s="190" t="s">
        <v>4538</v>
      </c>
      <c r="I950" s="190"/>
      <c r="J950" s="189">
        <v>67.91</v>
      </c>
    </row>
    <row r="951" spans="1:10" ht="49.9" customHeight="1" thickBot="1" x14ac:dyDescent="0.25">
      <c r="A951" s="191"/>
      <c r="B951" s="191"/>
      <c r="C951" s="191"/>
      <c r="D951" s="191"/>
      <c r="E951" s="191"/>
      <c r="F951" s="191"/>
      <c r="G951" s="191" t="s">
        <v>4539</v>
      </c>
      <c r="H951" s="192" t="s">
        <v>4920</v>
      </c>
      <c r="I951" s="191" t="s">
        <v>4541</v>
      </c>
      <c r="J951" s="193">
        <v>33641.93</v>
      </c>
    </row>
    <row r="952" spans="1:10" ht="1.1499999999999999" customHeight="1" thickTop="1" x14ac:dyDescent="0.2">
      <c r="A952" s="194"/>
      <c r="B952" s="194"/>
      <c r="C952" s="194"/>
      <c r="D952" s="194"/>
      <c r="E952" s="194"/>
      <c r="F952" s="194"/>
      <c r="G952" s="194"/>
      <c r="H952" s="194"/>
      <c r="I952" s="194"/>
      <c r="J952" s="194"/>
    </row>
    <row r="953" spans="1:10" ht="18" customHeight="1" x14ac:dyDescent="0.2">
      <c r="A953" s="166" t="s">
        <v>244</v>
      </c>
      <c r="B953" s="167" t="s">
        <v>4</v>
      </c>
      <c r="C953" s="166" t="s">
        <v>5</v>
      </c>
      <c r="D953" s="166" t="s">
        <v>6</v>
      </c>
      <c r="E953" s="168" t="s">
        <v>904</v>
      </c>
      <c r="F953" s="168"/>
      <c r="G953" s="169" t="s">
        <v>7</v>
      </c>
      <c r="H953" s="167" t="s">
        <v>8</v>
      </c>
      <c r="I953" s="167" t="s">
        <v>9</v>
      </c>
      <c r="J953" s="167" t="s">
        <v>11</v>
      </c>
    </row>
    <row r="954" spans="1:10" ht="39" customHeight="1" x14ac:dyDescent="0.2">
      <c r="A954" s="170" t="s">
        <v>4528</v>
      </c>
      <c r="B954" s="171" t="s">
        <v>245</v>
      </c>
      <c r="C954" s="170" t="s">
        <v>36</v>
      </c>
      <c r="D954" s="170" t="s">
        <v>246</v>
      </c>
      <c r="E954" s="172">
        <v>0</v>
      </c>
      <c r="F954" s="172"/>
      <c r="G954" s="173" t="s">
        <v>30</v>
      </c>
      <c r="H954" s="174">
        <v>1</v>
      </c>
      <c r="I954" s="175">
        <v>101.88</v>
      </c>
      <c r="J954" s="175">
        <v>101.88</v>
      </c>
    </row>
    <row r="955" spans="1:10" ht="25.9" customHeight="1" x14ac:dyDescent="0.2">
      <c r="A955" s="182" t="s">
        <v>4533</v>
      </c>
      <c r="B955" s="183" t="s">
        <v>939</v>
      </c>
      <c r="C955" s="182" t="s">
        <v>36</v>
      </c>
      <c r="D955" s="182" t="s">
        <v>940</v>
      </c>
      <c r="E955" s="184" t="s">
        <v>941</v>
      </c>
      <c r="F955" s="184"/>
      <c r="G955" s="185" t="s">
        <v>30</v>
      </c>
      <c r="H955" s="186">
        <v>1</v>
      </c>
      <c r="I955" s="187">
        <v>101.88</v>
      </c>
      <c r="J955" s="187">
        <v>101.88</v>
      </c>
    </row>
    <row r="956" spans="1:10" x14ac:dyDescent="0.2">
      <c r="A956" s="188"/>
      <c r="B956" s="188"/>
      <c r="C956" s="188"/>
      <c r="D956" s="188"/>
      <c r="E956" s="188" t="s">
        <v>4534</v>
      </c>
      <c r="F956" s="189">
        <v>0</v>
      </c>
      <c r="G956" s="188" t="s">
        <v>4535</v>
      </c>
      <c r="H956" s="189">
        <v>0</v>
      </c>
      <c r="I956" s="188" t="s">
        <v>4536</v>
      </c>
      <c r="J956" s="189">
        <v>0</v>
      </c>
    </row>
    <row r="957" spans="1:10" x14ac:dyDescent="0.2">
      <c r="A957" s="188"/>
      <c r="B957" s="188"/>
      <c r="C957" s="188"/>
      <c r="D957" s="188"/>
      <c r="E957" s="188" t="s">
        <v>4537</v>
      </c>
      <c r="F957" s="189">
        <v>25.47</v>
      </c>
      <c r="G957" s="188"/>
      <c r="H957" s="190" t="s">
        <v>4538</v>
      </c>
      <c r="I957" s="190"/>
      <c r="J957" s="189">
        <v>127.35</v>
      </c>
    </row>
    <row r="958" spans="1:10" ht="49.9" customHeight="1" thickBot="1" x14ac:dyDescent="0.25">
      <c r="A958" s="191"/>
      <c r="B958" s="191"/>
      <c r="C958" s="191"/>
      <c r="D958" s="191"/>
      <c r="E958" s="191"/>
      <c r="F958" s="191"/>
      <c r="G958" s="191" t="s">
        <v>4539</v>
      </c>
      <c r="H958" s="192" t="s">
        <v>4921</v>
      </c>
      <c r="I958" s="191" t="s">
        <v>4541</v>
      </c>
      <c r="J958" s="193">
        <v>93592.06</v>
      </c>
    </row>
    <row r="959" spans="1:10" ht="1.1499999999999999" customHeight="1" thickTop="1" x14ac:dyDescent="0.2">
      <c r="A959" s="194"/>
      <c r="B959" s="194"/>
      <c r="C959" s="194"/>
      <c r="D959" s="194"/>
      <c r="E959" s="194"/>
      <c r="F959" s="194"/>
      <c r="G959" s="194"/>
      <c r="H959" s="194"/>
      <c r="I959" s="194"/>
      <c r="J959" s="194"/>
    </row>
    <row r="960" spans="1:10" ht="24" customHeight="1" x14ac:dyDescent="0.2">
      <c r="A960" s="162" t="s">
        <v>247</v>
      </c>
      <c r="B960" s="162"/>
      <c r="C960" s="162"/>
      <c r="D960" s="162" t="s">
        <v>248</v>
      </c>
      <c r="E960" s="162"/>
      <c r="F960" s="163"/>
      <c r="G960" s="163"/>
      <c r="H960" s="164"/>
      <c r="I960" s="162"/>
      <c r="J960" s="165">
        <v>173523.9</v>
      </c>
    </row>
    <row r="961" spans="1:10" ht="24" customHeight="1" x14ac:dyDescent="0.2">
      <c r="A961" s="162" t="s">
        <v>249</v>
      </c>
      <c r="B961" s="162"/>
      <c r="C961" s="162"/>
      <c r="D961" s="162" t="s">
        <v>250</v>
      </c>
      <c r="E961" s="162"/>
      <c r="F961" s="163"/>
      <c r="G961" s="163"/>
      <c r="H961" s="164"/>
      <c r="I961" s="162"/>
      <c r="J961" s="165">
        <v>135597.07</v>
      </c>
    </row>
    <row r="962" spans="1:10" ht="18" customHeight="1" x14ac:dyDescent="0.2">
      <c r="A962" s="166" t="s">
        <v>251</v>
      </c>
      <c r="B962" s="167" t="s">
        <v>4</v>
      </c>
      <c r="C962" s="166" t="s">
        <v>5</v>
      </c>
      <c r="D962" s="166" t="s">
        <v>6</v>
      </c>
      <c r="E962" s="168" t="s">
        <v>904</v>
      </c>
      <c r="F962" s="168"/>
      <c r="G962" s="169" t="s">
        <v>7</v>
      </c>
      <c r="H962" s="167" t="s">
        <v>8</v>
      </c>
      <c r="I962" s="167" t="s">
        <v>9</v>
      </c>
      <c r="J962" s="167" t="s">
        <v>11</v>
      </c>
    </row>
    <row r="963" spans="1:10" ht="52.15" customHeight="1" x14ac:dyDescent="0.2">
      <c r="A963" s="170" t="s">
        <v>4528</v>
      </c>
      <c r="B963" s="171" t="s">
        <v>252</v>
      </c>
      <c r="C963" s="170" t="s">
        <v>47</v>
      </c>
      <c r="D963" s="170" t="s">
        <v>253</v>
      </c>
      <c r="E963" s="172" t="s">
        <v>4722</v>
      </c>
      <c r="F963" s="172"/>
      <c r="G963" s="173" t="s">
        <v>30</v>
      </c>
      <c r="H963" s="174">
        <v>1</v>
      </c>
      <c r="I963" s="175">
        <v>75.59</v>
      </c>
      <c r="J963" s="175">
        <v>75.59</v>
      </c>
    </row>
    <row r="964" spans="1:10" ht="24" customHeight="1" x14ac:dyDescent="0.2">
      <c r="A964" s="176" t="s">
        <v>4530</v>
      </c>
      <c r="B964" s="177" t="s">
        <v>4745</v>
      </c>
      <c r="C964" s="176" t="s">
        <v>19</v>
      </c>
      <c r="D964" s="176" t="s">
        <v>4746</v>
      </c>
      <c r="E964" s="178" t="s">
        <v>4550</v>
      </c>
      <c r="F964" s="178"/>
      <c r="G964" s="179" t="s">
        <v>916</v>
      </c>
      <c r="H964" s="180">
        <v>1</v>
      </c>
      <c r="I964" s="181">
        <v>28.29</v>
      </c>
      <c r="J964" s="181">
        <v>28.29</v>
      </c>
    </row>
    <row r="965" spans="1:10" ht="24" customHeight="1" x14ac:dyDescent="0.2">
      <c r="A965" s="176" t="s">
        <v>4530</v>
      </c>
      <c r="B965" s="177" t="s">
        <v>4548</v>
      </c>
      <c r="C965" s="176" t="s">
        <v>19</v>
      </c>
      <c r="D965" s="176" t="s">
        <v>4549</v>
      </c>
      <c r="E965" s="178" t="s">
        <v>4550</v>
      </c>
      <c r="F965" s="178"/>
      <c r="G965" s="179" t="s">
        <v>916</v>
      </c>
      <c r="H965" s="180">
        <v>1.1499999999999999</v>
      </c>
      <c r="I965" s="181">
        <v>23.43</v>
      </c>
      <c r="J965" s="181">
        <v>26.94</v>
      </c>
    </row>
    <row r="966" spans="1:10" ht="25.9" customHeight="1" x14ac:dyDescent="0.2">
      <c r="A966" s="176" t="s">
        <v>4530</v>
      </c>
      <c r="B966" s="177" t="s">
        <v>4842</v>
      </c>
      <c r="C966" s="176" t="s">
        <v>19</v>
      </c>
      <c r="D966" s="176" t="s">
        <v>4843</v>
      </c>
      <c r="E966" s="178" t="s">
        <v>4550</v>
      </c>
      <c r="F966" s="178"/>
      <c r="G966" s="179" t="s">
        <v>59</v>
      </c>
      <c r="H966" s="180">
        <v>1.4999999999999999E-2</v>
      </c>
      <c r="I966" s="181">
        <v>771.95</v>
      </c>
      <c r="J966" s="181">
        <v>11.57</v>
      </c>
    </row>
    <row r="967" spans="1:10" ht="25.9" customHeight="1" x14ac:dyDescent="0.2">
      <c r="A967" s="182" t="s">
        <v>4533</v>
      </c>
      <c r="B967" s="183" t="s">
        <v>1940</v>
      </c>
      <c r="C967" s="182" t="s">
        <v>19</v>
      </c>
      <c r="D967" s="182" t="s">
        <v>1941</v>
      </c>
      <c r="E967" s="184" t="s">
        <v>941</v>
      </c>
      <c r="F967" s="184"/>
      <c r="G967" s="185" t="s">
        <v>71</v>
      </c>
      <c r="H967" s="186">
        <v>1.5</v>
      </c>
      <c r="I967" s="187">
        <v>2.09</v>
      </c>
      <c r="J967" s="187">
        <v>3.13</v>
      </c>
    </row>
    <row r="968" spans="1:10" ht="24" customHeight="1" x14ac:dyDescent="0.2">
      <c r="A968" s="182" t="s">
        <v>4533</v>
      </c>
      <c r="B968" s="183" t="s">
        <v>1728</v>
      </c>
      <c r="C968" s="182" t="s">
        <v>19</v>
      </c>
      <c r="D968" s="182" t="s">
        <v>1729</v>
      </c>
      <c r="E968" s="184" t="s">
        <v>941</v>
      </c>
      <c r="F968" s="184"/>
      <c r="G968" s="185" t="s">
        <v>84</v>
      </c>
      <c r="H968" s="186">
        <v>0.21</v>
      </c>
      <c r="I968" s="187">
        <v>26.97</v>
      </c>
      <c r="J968" s="187">
        <v>5.66</v>
      </c>
    </row>
    <row r="969" spans="1:10" x14ac:dyDescent="0.2">
      <c r="A969" s="188"/>
      <c r="B969" s="188"/>
      <c r="C969" s="188"/>
      <c r="D969" s="188"/>
      <c r="E969" s="188" t="s">
        <v>4534</v>
      </c>
      <c r="F969" s="189">
        <v>35.520000000000003</v>
      </c>
      <c r="G969" s="188" t="s">
        <v>4535</v>
      </c>
      <c r="H969" s="189">
        <v>0</v>
      </c>
      <c r="I969" s="188" t="s">
        <v>4536</v>
      </c>
      <c r="J969" s="189">
        <v>35.520000000000003</v>
      </c>
    </row>
    <row r="970" spans="1:10" x14ac:dyDescent="0.2">
      <c r="A970" s="188"/>
      <c r="B970" s="188"/>
      <c r="C970" s="188"/>
      <c r="D970" s="188"/>
      <c r="E970" s="188" t="s">
        <v>4537</v>
      </c>
      <c r="F970" s="189">
        <v>18.89</v>
      </c>
      <c r="G970" s="188"/>
      <c r="H970" s="190" t="s">
        <v>4538</v>
      </c>
      <c r="I970" s="190"/>
      <c r="J970" s="189">
        <v>94.48</v>
      </c>
    </row>
    <row r="971" spans="1:10" ht="49.9" customHeight="1" thickBot="1" x14ac:dyDescent="0.25">
      <c r="A971" s="191"/>
      <c r="B971" s="191"/>
      <c r="C971" s="191"/>
      <c r="D971" s="191"/>
      <c r="E971" s="191"/>
      <c r="F971" s="191"/>
      <c r="G971" s="191" t="s">
        <v>4539</v>
      </c>
      <c r="H971" s="192" t="s">
        <v>4922</v>
      </c>
      <c r="I971" s="191" t="s">
        <v>4541</v>
      </c>
      <c r="J971" s="193">
        <v>36140.480000000003</v>
      </c>
    </row>
    <row r="972" spans="1:10" ht="1.1499999999999999" customHeight="1" thickTop="1" x14ac:dyDescent="0.2">
      <c r="A972" s="194"/>
      <c r="B972" s="194"/>
      <c r="C972" s="194"/>
      <c r="D972" s="194"/>
      <c r="E972" s="194"/>
      <c r="F972" s="194"/>
      <c r="G972" s="194"/>
      <c r="H972" s="194"/>
      <c r="I972" s="194"/>
      <c r="J972" s="194"/>
    </row>
    <row r="973" spans="1:10" ht="18" customHeight="1" x14ac:dyDescent="0.2">
      <c r="A973" s="166" t="s">
        <v>254</v>
      </c>
      <c r="B973" s="167" t="s">
        <v>4</v>
      </c>
      <c r="C973" s="166" t="s">
        <v>5</v>
      </c>
      <c r="D973" s="166" t="s">
        <v>6</v>
      </c>
      <c r="E973" s="168" t="s">
        <v>904</v>
      </c>
      <c r="F973" s="168"/>
      <c r="G973" s="169" t="s">
        <v>7</v>
      </c>
      <c r="H973" s="167" t="s">
        <v>8</v>
      </c>
      <c r="I973" s="167" t="s">
        <v>9</v>
      </c>
      <c r="J973" s="167" t="s">
        <v>11</v>
      </c>
    </row>
    <row r="974" spans="1:10" ht="25.9" customHeight="1" x14ac:dyDescent="0.2">
      <c r="A974" s="170" t="s">
        <v>4528</v>
      </c>
      <c r="B974" s="171" t="s">
        <v>255</v>
      </c>
      <c r="C974" s="170" t="s">
        <v>19</v>
      </c>
      <c r="D974" s="170" t="s">
        <v>256</v>
      </c>
      <c r="E974" s="172" t="s">
        <v>4923</v>
      </c>
      <c r="F974" s="172"/>
      <c r="G974" s="173" t="s">
        <v>30</v>
      </c>
      <c r="H974" s="174">
        <v>1</v>
      </c>
      <c r="I974" s="175">
        <v>54.37</v>
      </c>
      <c r="J974" s="175">
        <v>54.37</v>
      </c>
    </row>
    <row r="975" spans="1:10" ht="24" customHeight="1" x14ac:dyDescent="0.2">
      <c r="A975" s="176" t="s">
        <v>4530</v>
      </c>
      <c r="B975" s="177" t="s">
        <v>4548</v>
      </c>
      <c r="C975" s="176" t="s">
        <v>19</v>
      </c>
      <c r="D975" s="176" t="s">
        <v>4549</v>
      </c>
      <c r="E975" s="178" t="s">
        <v>4550</v>
      </c>
      <c r="F975" s="178"/>
      <c r="G975" s="179" t="s">
        <v>916</v>
      </c>
      <c r="H975" s="180">
        <v>3.9E-2</v>
      </c>
      <c r="I975" s="181">
        <v>23.43</v>
      </c>
      <c r="J975" s="181">
        <v>0.91</v>
      </c>
    </row>
    <row r="976" spans="1:10" ht="25.9" customHeight="1" x14ac:dyDescent="0.2">
      <c r="A976" s="176" t="s">
        <v>4530</v>
      </c>
      <c r="B976" s="177" t="s">
        <v>4924</v>
      </c>
      <c r="C976" s="176" t="s">
        <v>19</v>
      </c>
      <c r="D976" s="176" t="s">
        <v>4925</v>
      </c>
      <c r="E976" s="178" t="s">
        <v>4753</v>
      </c>
      <c r="F976" s="178"/>
      <c r="G976" s="179" t="s">
        <v>4560</v>
      </c>
      <c r="H976" s="180">
        <v>6.4000000000000003E-3</v>
      </c>
      <c r="I976" s="181">
        <v>30.6</v>
      </c>
      <c r="J976" s="181">
        <v>0.19</v>
      </c>
    </row>
    <row r="977" spans="1:10" ht="24" customHeight="1" x14ac:dyDescent="0.2">
      <c r="A977" s="176" t="s">
        <v>4530</v>
      </c>
      <c r="B977" s="177" t="s">
        <v>4926</v>
      </c>
      <c r="C977" s="176" t="s">
        <v>19</v>
      </c>
      <c r="D977" s="176" t="s">
        <v>4927</v>
      </c>
      <c r="E977" s="178" t="s">
        <v>4550</v>
      </c>
      <c r="F977" s="178"/>
      <c r="G977" s="179" t="s">
        <v>916</v>
      </c>
      <c r="H977" s="180">
        <v>9.2999999999999999E-2</v>
      </c>
      <c r="I977" s="181">
        <v>29.99</v>
      </c>
      <c r="J977" s="181">
        <v>2.78</v>
      </c>
    </row>
    <row r="978" spans="1:10" ht="25.9" customHeight="1" x14ac:dyDescent="0.2">
      <c r="A978" s="176" t="s">
        <v>4530</v>
      </c>
      <c r="B978" s="177" t="s">
        <v>4928</v>
      </c>
      <c r="C978" s="176" t="s">
        <v>19</v>
      </c>
      <c r="D978" s="176" t="s">
        <v>4929</v>
      </c>
      <c r="E978" s="178" t="s">
        <v>4753</v>
      </c>
      <c r="F978" s="178"/>
      <c r="G978" s="179" t="s">
        <v>4557</v>
      </c>
      <c r="H978" s="180">
        <v>8.6199999999999999E-2</v>
      </c>
      <c r="I978" s="181">
        <v>29.99</v>
      </c>
      <c r="J978" s="181">
        <v>2.58</v>
      </c>
    </row>
    <row r="979" spans="1:10" ht="24" customHeight="1" x14ac:dyDescent="0.2">
      <c r="A979" s="182" t="s">
        <v>4533</v>
      </c>
      <c r="B979" s="183" t="s">
        <v>3753</v>
      </c>
      <c r="C979" s="182" t="s">
        <v>19</v>
      </c>
      <c r="D979" s="182" t="s">
        <v>3754</v>
      </c>
      <c r="E979" s="184" t="s">
        <v>941</v>
      </c>
      <c r="F979" s="184"/>
      <c r="G979" s="185" t="s">
        <v>38</v>
      </c>
      <c r="H979" s="186">
        <v>0.01</v>
      </c>
      <c r="I979" s="187">
        <v>9.4499999999999993</v>
      </c>
      <c r="J979" s="187">
        <v>0.09</v>
      </c>
    </row>
    <row r="980" spans="1:10" ht="24" customHeight="1" x14ac:dyDescent="0.2">
      <c r="A980" s="182" t="s">
        <v>4533</v>
      </c>
      <c r="B980" s="183" t="s">
        <v>2287</v>
      </c>
      <c r="C980" s="182" t="s">
        <v>19</v>
      </c>
      <c r="D980" s="182" t="s">
        <v>2288</v>
      </c>
      <c r="E980" s="184" t="s">
        <v>941</v>
      </c>
      <c r="F980" s="184"/>
      <c r="G980" s="185" t="s">
        <v>1054</v>
      </c>
      <c r="H980" s="186">
        <v>7.0999999999999994E-2</v>
      </c>
      <c r="I980" s="187">
        <v>50.14</v>
      </c>
      <c r="J980" s="187">
        <v>3.55</v>
      </c>
    </row>
    <row r="981" spans="1:10" ht="24" customHeight="1" x14ac:dyDescent="0.2">
      <c r="A981" s="182" t="s">
        <v>4533</v>
      </c>
      <c r="B981" s="183" t="s">
        <v>1418</v>
      </c>
      <c r="C981" s="182" t="s">
        <v>19</v>
      </c>
      <c r="D981" s="182" t="s">
        <v>1419</v>
      </c>
      <c r="E981" s="184" t="s">
        <v>941</v>
      </c>
      <c r="F981" s="184"/>
      <c r="G981" s="185" t="s">
        <v>1054</v>
      </c>
      <c r="H981" s="186">
        <v>0.35399999999999998</v>
      </c>
      <c r="I981" s="187">
        <v>67.34</v>
      </c>
      <c r="J981" s="187">
        <v>23.83</v>
      </c>
    </row>
    <row r="982" spans="1:10" ht="24" customHeight="1" x14ac:dyDescent="0.2">
      <c r="A982" s="182" t="s">
        <v>4533</v>
      </c>
      <c r="B982" s="183" t="s">
        <v>1437</v>
      </c>
      <c r="C982" s="182" t="s">
        <v>19</v>
      </c>
      <c r="D982" s="182" t="s">
        <v>1438</v>
      </c>
      <c r="E982" s="184" t="s">
        <v>941</v>
      </c>
      <c r="F982" s="184"/>
      <c r="G982" s="185" t="s">
        <v>1054</v>
      </c>
      <c r="H982" s="186">
        <v>0.2016</v>
      </c>
      <c r="I982" s="187">
        <v>101.39</v>
      </c>
      <c r="J982" s="187">
        <v>20.440000000000001</v>
      </c>
    </row>
    <row r="983" spans="1:10" x14ac:dyDescent="0.2">
      <c r="A983" s="188"/>
      <c r="B983" s="188"/>
      <c r="C983" s="188"/>
      <c r="D983" s="188"/>
      <c r="E983" s="188" t="s">
        <v>4534</v>
      </c>
      <c r="F983" s="189">
        <v>3.87</v>
      </c>
      <c r="G983" s="188" t="s">
        <v>4535</v>
      </c>
      <c r="H983" s="189">
        <v>0</v>
      </c>
      <c r="I983" s="188" t="s">
        <v>4536</v>
      </c>
      <c r="J983" s="189">
        <v>3.87</v>
      </c>
    </row>
    <row r="984" spans="1:10" x14ac:dyDescent="0.2">
      <c r="A984" s="188"/>
      <c r="B984" s="188"/>
      <c r="C984" s="188"/>
      <c r="D984" s="188"/>
      <c r="E984" s="188" t="s">
        <v>4537</v>
      </c>
      <c r="F984" s="189">
        <v>13.59</v>
      </c>
      <c r="G984" s="188"/>
      <c r="H984" s="190" t="s">
        <v>4538</v>
      </c>
      <c r="I984" s="190"/>
      <c r="J984" s="189">
        <v>67.959999999999994</v>
      </c>
    </row>
    <row r="985" spans="1:10" ht="49.9" customHeight="1" thickBot="1" x14ac:dyDescent="0.25">
      <c r="A985" s="191"/>
      <c r="B985" s="191"/>
      <c r="C985" s="191"/>
      <c r="D985" s="191"/>
      <c r="E985" s="191"/>
      <c r="F985" s="191"/>
      <c r="G985" s="191" t="s">
        <v>4539</v>
      </c>
      <c r="H985" s="192" t="s">
        <v>4930</v>
      </c>
      <c r="I985" s="191" t="s">
        <v>4541</v>
      </c>
      <c r="J985" s="193">
        <v>1612.01</v>
      </c>
    </row>
    <row r="986" spans="1:10" ht="1.1499999999999999" customHeight="1" thickTop="1" x14ac:dyDescent="0.2">
      <c r="A986" s="194"/>
      <c r="B986" s="194"/>
      <c r="C986" s="194"/>
      <c r="D986" s="194"/>
      <c r="E986" s="194"/>
      <c r="F986" s="194"/>
      <c r="G986" s="194"/>
      <c r="H986" s="194"/>
      <c r="I986" s="194"/>
      <c r="J986" s="194"/>
    </row>
    <row r="987" spans="1:10" ht="18" customHeight="1" x14ac:dyDescent="0.2">
      <c r="A987" s="166" t="s">
        <v>257</v>
      </c>
      <c r="B987" s="167" t="s">
        <v>4</v>
      </c>
      <c r="C987" s="166" t="s">
        <v>5</v>
      </c>
      <c r="D987" s="166" t="s">
        <v>6</v>
      </c>
      <c r="E987" s="168" t="s">
        <v>904</v>
      </c>
      <c r="F987" s="168"/>
      <c r="G987" s="169" t="s">
        <v>7</v>
      </c>
      <c r="H987" s="167" t="s">
        <v>8</v>
      </c>
      <c r="I987" s="167" t="s">
        <v>9</v>
      </c>
      <c r="J987" s="167" t="s">
        <v>11</v>
      </c>
    </row>
    <row r="988" spans="1:10" ht="39" customHeight="1" x14ac:dyDescent="0.2">
      <c r="A988" s="170" t="s">
        <v>4528</v>
      </c>
      <c r="B988" s="171" t="s">
        <v>258</v>
      </c>
      <c r="C988" s="170" t="s">
        <v>19</v>
      </c>
      <c r="D988" s="170" t="s">
        <v>259</v>
      </c>
      <c r="E988" s="172" t="s">
        <v>4722</v>
      </c>
      <c r="F988" s="172"/>
      <c r="G988" s="173" t="s">
        <v>30</v>
      </c>
      <c r="H988" s="174">
        <v>1</v>
      </c>
      <c r="I988" s="175">
        <v>62.31</v>
      </c>
      <c r="J988" s="175">
        <v>62.31</v>
      </c>
    </row>
    <row r="989" spans="1:10" ht="25.9" customHeight="1" x14ac:dyDescent="0.2">
      <c r="A989" s="176" t="s">
        <v>4530</v>
      </c>
      <c r="B989" s="177" t="s">
        <v>4911</v>
      </c>
      <c r="C989" s="176" t="s">
        <v>19</v>
      </c>
      <c r="D989" s="176" t="s">
        <v>4912</v>
      </c>
      <c r="E989" s="178" t="s">
        <v>4550</v>
      </c>
      <c r="F989" s="178"/>
      <c r="G989" s="179" t="s">
        <v>916</v>
      </c>
      <c r="H989" s="180">
        <v>0.24110000000000001</v>
      </c>
      <c r="I989" s="181">
        <v>32.17</v>
      </c>
      <c r="J989" s="181">
        <v>7.75</v>
      </c>
    </row>
    <row r="990" spans="1:10" ht="24" customHeight="1" x14ac:dyDescent="0.2">
      <c r="A990" s="176" t="s">
        <v>4530</v>
      </c>
      <c r="B990" s="177" t="s">
        <v>4548</v>
      </c>
      <c r="C990" s="176" t="s">
        <v>19</v>
      </c>
      <c r="D990" s="176" t="s">
        <v>4549</v>
      </c>
      <c r="E990" s="178" t="s">
        <v>4550</v>
      </c>
      <c r="F990" s="178"/>
      <c r="G990" s="179" t="s">
        <v>916</v>
      </c>
      <c r="H990" s="180">
        <v>0.129</v>
      </c>
      <c r="I990" s="181">
        <v>23.43</v>
      </c>
      <c r="J990" s="181">
        <v>3.02</v>
      </c>
    </row>
    <row r="991" spans="1:10" ht="25.9" customHeight="1" x14ac:dyDescent="0.2">
      <c r="A991" s="182" t="s">
        <v>4533</v>
      </c>
      <c r="B991" s="183" t="s">
        <v>1222</v>
      </c>
      <c r="C991" s="182" t="s">
        <v>19</v>
      </c>
      <c r="D991" s="182" t="s">
        <v>1223</v>
      </c>
      <c r="E991" s="184" t="s">
        <v>941</v>
      </c>
      <c r="F991" s="184"/>
      <c r="G991" s="185" t="s">
        <v>141</v>
      </c>
      <c r="H991" s="186">
        <v>1.0570999999999999</v>
      </c>
      <c r="I991" s="187">
        <v>36.799999999999997</v>
      </c>
      <c r="J991" s="187">
        <v>38.9</v>
      </c>
    </row>
    <row r="992" spans="1:10" ht="24" customHeight="1" x14ac:dyDescent="0.2">
      <c r="A992" s="182" t="s">
        <v>4533</v>
      </c>
      <c r="B992" s="183" t="s">
        <v>1141</v>
      </c>
      <c r="C992" s="182" t="s">
        <v>19</v>
      </c>
      <c r="D992" s="182" t="s">
        <v>1142</v>
      </c>
      <c r="E992" s="184" t="s">
        <v>941</v>
      </c>
      <c r="F992" s="184"/>
      <c r="G992" s="185" t="s">
        <v>84</v>
      </c>
      <c r="H992" s="186">
        <v>9.1325000000000003</v>
      </c>
      <c r="I992" s="187">
        <v>1.2</v>
      </c>
      <c r="J992" s="187">
        <v>10.95</v>
      </c>
    </row>
    <row r="993" spans="1:10" ht="24" customHeight="1" x14ac:dyDescent="0.2">
      <c r="A993" s="182" t="s">
        <v>4533</v>
      </c>
      <c r="B993" s="183" t="s">
        <v>1659</v>
      </c>
      <c r="C993" s="182" t="s">
        <v>19</v>
      </c>
      <c r="D993" s="182" t="s">
        <v>1660</v>
      </c>
      <c r="E993" s="184" t="s">
        <v>941</v>
      </c>
      <c r="F993" s="184"/>
      <c r="G993" s="185" t="s">
        <v>84</v>
      </c>
      <c r="H993" s="186">
        <v>0.24099999999999999</v>
      </c>
      <c r="I993" s="187">
        <v>7.04</v>
      </c>
      <c r="J993" s="187">
        <v>1.69</v>
      </c>
    </row>
    <row r="994" spans="1:10" x14ac:dyDescent="0.2">
      <c r="A994" s="188"/>
      <c r="B994" s="188"/>
      <c r="C994" s="188"/>
      <c r="D994" s="188"/>
      <c r="E994" s="188" t="s">
        <v>4534</v>
      </c>
      <c r="F994" s="189">
        <v>7.08</v>
      </c>
      <c r="G994" s="188" t="s">
        <v>4535</v>
      </c>
      <c r="H994" s="189">
        <v>0</v>
      </c>
      <c r="I994" s="188" t="s">
        <v>4536</v>
      </c>
      <c r="J994" s="189">
        <v>7.08</v>
      </c>
    </row>
    <row r="995" spans="1:10" x14ac:dyDescent="0.2">
      <c r="A995" s="188"/>
      <c r="B995" s="188"/>
      <c r="C995" s="188"/>
      <c r="D995" s="188"/>
      <c r="E995" s="188" t="s">
        <v>4537</v>
      </c>
      <c r="F995" s="189">
        <v>15.57</v>
      </c>
      <c r="G995" s="188"/>
      <c r="H995" s="190" t="s">
        <v>4538</v>
      </c>
      <c r="I995" s="190"/>
      <c r="J995" s="189">
        <v>77.88</v>
      </c>
    </row>
    <row r="996" spans="1:10" ht="49.9" customHeight="1" thickBot="1" x14ac:dyDescent="0.25">
      <c r="A996" s="191"/>
      <c r="B996" s="191"/>
      <c r="C996" s="191"/>
      <c r="D996" s="191"/>
      <c r="E996" s="191"/>
      <c r="F996" s="191"/>
      <c r="G996" s="191" t="s">
        <v>4539</v>
      </c>
      <c r="H996" s="192" t="s">
        <v>4931</v>
      </c>
      <c r="I996" s="191" t="s">
        <v>4541</v>
      </c>
      <c r="J996" s="193">
        <v>17760.53</v>
      </c>
    </row>
    <row r="997" spans="1:10" ht="1.1499999999999999" customHeight="1" thickTop="1" x14ac:dyDescent="0.2">
      <c r="A997" s="194"/>
      <c r="B997" s="194"/>
      <c r="C997" s="194"/>
      <c r="D997" s="194"/>
      <c r="E997" s="194"/>
      <c r="F997" s="194"/>
      <c r="G997" s="194"/>
      <c r="H997" s="194"/>
      <c r="I997" s="194"/>
      <c r="J997" s="194"/>
    </row>
    <row r="998" spans="1:10" ht="18" customHeight="1" x14ac:dyDescent="0.2">
      <c r="A998" s="166" t="s">
        <v>260</v>
      </c>
      <c r="B998" s="167" t="s">
        <v>4</v>
      </c>
      <c r="C998" s="166" t="s">
        <v>5</v>
      </c>
      <c r="D998" s="166" t="s">
        <v>6</v>
      </c>
      <c r="E998" s="168" t="s">
        <v>904</v>
      </c>
      <c r="F998" s="168"/>
      <c r="G998" s="169" t="s">
        <v>7</v>
      </c>
      <c r="H998" s="167" t="s">
        <v>8</v>
      </c>
      <c r="I998" s="167" t="s">
        <v>9</v>
      </c>
      <c r="J998" s="167" t="s">
        <v>11</v>
      </c>
    </row>
    <row r="999" spans="1:10" ht="39" customHeight="1" x14ac:dyDescent="0.2">
      <c r="A999" s="170" t="s">
        <v>4528</v>
      </c>
      <c r="B999" s="171" t="s">
        <v>261</v>
      </c>
      <c r="C999" s="170" t="s">
        <v>19</v>
      </c>
      <c r="D999" s="170" t="s">
        <v>262</v>
      </c>
      <c r="E999" s="172" t="s">
        <v>4722</v>
      </c>
      <c r="F999" s="172"/>
      <c r="G999" s="173" t="s">
        <v>30</v>
      </c>
      <c r="H999" s="174">
        <v>1</v>
      </c>
      <c r="I999" s="175">
        <v>73.55</v>
      </c>
      <c r="J999" s="175">
        <v>73.55</v>
      </c>
    </row>
    <row r="1000" spans="1:10" ht="24" customHeight="1" x14ac:dyDescent="0.2">
      <c r="A1000" s="176" t="s">
        <v>4530</v>
      </c>
      <c r="B1000" s="177" t="s">
        <v>4548</v>
      </c>
      <c r="C1000" s="176" t="s">
        <v>19</v>
      </c>
      <c r="D1000" s="176" t="s">
        <v>4549</v>
      </c>
      <c r="E1000" s="178" t="s">
        <v>4550</v>
      </c>
      <c r="F1000" s="178"/>
      <c r="G1000" s="179" t="s">
        <v>916</v>
      </c>
      <c r="H1000" s="180">
        <v>0.1356</v>
      </c>
      <c r="I1000" s="181">
        <v>23.43</v>
      </c>
      <c r="J1000" s="181">
        <v>3.17</v>
      </c>
    </row>
    <row r="1001" spans="1:10" ht="25.9" customHeight="1" x14ac:dyDescent="0.2">
      <c r="A1001" s="176" t="s">
        <v>4530</v>
      </c>
      <c r="B1001" s="177" t="s">
        <v>4911</v>
      </c>
      <c r="C1001" s="176" t="s">
        <v>19</v>
      </c>
      <c r="D1001" s="176" t="s">
        <v>4912</v>
      </c>
      <c r="E1001" s="178" t="s">
        <v>4550</v>
      </c>
      <c r="F1001" s="178"/>
      <c r="G1001" s="179" t="s">
        <v>916</v>
      </c>
      <c r="H1001" s="180">
        <v>0.28920000000000001</v>
      </c>
      <c r="I1001" s="181">
        <v>32.17</v>
      </c>
      <c r="J1001" s="181">
        <v>9.3000000000000007</v>
      </c>
    </row>
    <row r="1002" spans="1:10" ht="24" customHeight="1" x14ac:dyDescent="0.2">
      <c r="A1002" s="182" t="s">
        <v>4533</v>
      </c>
      <c r="B1002" s="183" t="s">
        <v>1141</v>
      </c>
      <c r="C1002" s="182" t="s">
        <v>19</v>
      </c>
      <c r="D1002" s="182" t="s">
        <v>1142</v>
      </c>
      <c r="E1002" s="184" t="s">
        <v>941</v>
      </c>
      <c r="F1002" s="184"/>
      <c r="G1002" s="185" t="s">
        <v>84</v>
      </c>
      <c r="H1002" s="186">
        <v>9.1300000000000008</v>
      </c>
      <c r="I1002" s="187">
        <v>1.2</v>
      </c>
      <c r="J1002" s="187">
        <v>10.95</v>
      </c>
    </row>
    <row r="1003" spans="1:10" ht="25.9" customHeight="1" x14ac:dyDescent="0.2">
      <c r="A1003" s="182" t="s">
        <v>4533</v>
      </c>
      <c r="B1003" s="183" t="s">
        <v>1067</v>
      </c>
      <c r="C1003" s="182" t="s">
        <v>19</v>
      </c>
      <c r="D1003" s="182" t="s">
        <v>1068</v>
      </c>
      <c r="E1003" s="184" t="s">
        <v>941</v>
      </c>
      <c r="F1003" s="184"/>
      <c r="G1003" s="185" t="s">
        <v>141</v>
      </c>
      <c r="H1003" s="186">
        <v>1.0690999999999999</v>
      </c>
      <c r="I1003" s="187">
        <v>45.97</v>
      </c>
      <c r="J1003" s="187">
        <v>49.14</v>
      </c>
    </row>
    <row r="1004" spans="1:10" ht="24" customHeight="1" x14ac:dyDescent="0.2">
      <c r="A1004" s="182" t="s">
        <v>4533</v>
      </c>
      <c r="B1004" s="183" t="s">
        <v>1659</v>
      </c>
      <c r="C1004" s="182" t="s">
        <v>19</v>
      </c>
      <c r="D1004" s="182" t="s">
        <v>1660</v>
      </c>
      <c r="E1004" s="184" t="s">
        <v>941</v>
      </c>
      <c r="F1004" s="184"/>
      <c r="G1004" s="185" t="s">
        <v>84</v>
      </c>
      <c r="H1004" s="186">
        <v>0.14099999999999999</v>
      </c>
      <c r="I1004" s="187">
        <v>7.04</v>
      </c>
      <c r="J1004" s="187">
        <v>0.99</v>
      </c>
    </row>
    <row r="1005" spans="1:10" x14ac:dyDescent="0.2">
      <c r="A1005" s="188"/>
      <c r="B1005" s="188"/>
      <c r="C1005" s="188"/>
      <c r="D1005" s="188"/>
      <c r="E1005" s="188" t="s">
        <v>4534</v>
      </c>
      <c r="F1005" s="189">
        <v>8.23</v>
      </c>
      <c r="G1005" s="188" t="s">
        <v>4535</v>
      </c>
      <c r="H1005" s="189">
        <v>0</v>
      </c>
      <c r="I1005" s="188" t="s">
        <v>4536</v>
      </c>
      <c r="J1005" s="189">
        <v>8.23</v>
      </c>
    </row>
    <row r="1006" spans="1:10" x14ac:dyDescent="0.2">
      <c r="A1006" s="188"/>
      <c r="B1006" s="188"/>
      <c r="C1006" s="188"/>
      <c r="D1006" s="188"/>
      <c r="E1006" s="188" t="s">
        <v>4537</v>
      </c>
      <c r="F1006" s="189">
        <v>18.38</v>
      </c>
      <c r="G1006" s="188"/>
      <c r="H1006" s="190" t="s">
        <v>4538</v>
      </c>
      <c r="I1006" s="190"/>
      <c r="J1006" s="189">
        <v>91.93</v>
      </c>
    </row>
    <row r="1007" spans="1:10" ht="49.9" customHeight="1" thickBot="1" x14ac:dyDescent="0.25">
      <c r="A1007" s="191"/>
      <c r="B1007" s="191"/>
      <c r="C1007" s="191"/>
      <c r="D1007" s="191"/>
      <c r="E1007" s="191"/>
      <c r="F1007" s="191"/>
      <c r="G1007" s="191" t="s">
        <v>4539</v>
      </c>
      <c r="H1007" s="192" t="s">
        <v>4932</v>
      </c>
      <c r="I1007" s="191" t="s">
        <v>4541</v>
      </c>
      <c r="J1007" s="193">
        <v>31941.99</v>
      </c>
    </row>
    <row r="1008" spans="1:10" ht="1.1499999999999999" customHeight="1" thickTop="1" x14ac:dyDescent="0.2">
      <c r="A1008" s="194"/>
      <c r="B1008" s="194"/>
      <c r="C1008" s="194"/>
      <c r="D1008" s="194"/>
      <c r="E1008" s="194"/>
      <c r="F1008" s="194"/>
      <c r="G1008" s="194"/>
      <c r="H1008" s="194"/>
      <c r="I1008" s="194"/>
      <c r="J1008" s="194"/>
    </row>
    <row r="1009" spans="1:10" ht="18" customHeight="1" x14ac:dyDescent="0.2">
      <c r="A1009" s="166" t="s">
        <v>263</v>
      </c>
      <c r="B1009" s="167" t="s">
        <v>4</v>
      </c>
      <c r="C1009" s="166" t="s">
        <v>5</v>
      </c>
      <c r="D1009" s="166" t="s">
        <v>6</v>
      </c>
      <c r="E1009" s="168" t="s">
        <v>904</v>
      </c>
      <c r="F1009" s="168"/>
      <c r="G1009" s="169" t="s">
        <v>7</v>
      </c>
      <c r="H1009" s="167" t="s">
        <v>8</v>
      </c>
      <c r="I1009" s="167" t="s">
        <v>9</v>
      </c>
      <c r="J1009" s="167" t="s">
        <v>11</v>
      </c>
    </row>
    <row r="1010" spans="1:10" ht="25.9" customHeight="1" x14ac:dyDescent="0.2">
      <c r="A1010" s="170" t="s">
        <v>4528</v>
      </c>
      <c r="B1010" s="171" t="s">
        <v>264</v>
      </c>
      <c r="C1010" s="170" t="s">
        <v>19</v>
      </c>
      <c r="D1010" s="170" t="s">
        <v>265</v>
      </c>
      <c r="E1010" s="172" t="s">
        <v>4933</v>
      </c>
      <c r="F1010" s="172"/>
      <c r="G1010" s="173" t="s">
        <v>30</v>
      </c>
      <c r="H1010" s="174">
        <v>1</v>
      </c>
      <c r="I1010" s="175">
        <v>49.58</v>
      </c>
      <c r="J1010" s="175">
        <v>49.58</v>
      </c>
    </row>
    <row r="1011" spans="1:10" ht="24" customHeight="1" x14ac:dyDescent="0.2">
      <c r="A1011" s="176" t="s">
        <v>4530</v>
      </c>
      <c r="B1011" s="177" t="s">
        <v>4548</v>
      </c>
      <c r="C1011" s="176" t="s">
        <v>19</v>
      </c>
      <c r="D1011" s="176" t="s">
        <v>4549</v>
      </c>
      <c r="E1011" s="178" t="s">
        <v>4550</v>
      </c>
      <c r="F1011" s="178"/>
      <c r="G1011" s="179" t="s">
        <v>916</v>
      </c>
      <c r="H1011" s="180">
        <v>0.16200000000000001</v>
      </c>
      <c r="I1011" s="181">
        <v>23.43</v>
      </c>
      <c r="J1011" s="181">
        <v>3.79</v>
      </c>
    </row>
    <row r="1012" spans="1:10" ht="24" customHeight="1" x14ac:dyDescent="0.2">
      <c r="A1012" s="176" t="s">
        <v>4530</v>
      </c>
      <c r="B1012" s="177" t="s">
        <v>4745</v>
      </c>
      <c r="C1012" s="176" t="s">
        <v>19</v>
      </c>
      <c r="D1012" s="176" t="s">
        <v>4746</v>
      </c>
      <c r="E1012" s="178" t="s">
        <v>4550</v>
      </c>
      <c r="F1012" s="178"/>
      <c r="G1012" s="179" t="s">
        <v>916</v>
      </c>
      <c r="H1012" s="180">
        <v>0.32400000000000001</v>
      </c>
      <c r="I1012" s="181">
        <v>28.29</v>
      </c>
      <c r="J1012" s="181">
        <v>9.16</v>
      </c>
    </row>
    <row r="1013" spans="1:10" ht="24" customHeight="1" x14ac:dyDescent="0.2">
      <c r="A1013" s="182" t="s">
        <v>4533</v>
      </c>
      <c r="B1013" s="183" t="s">
        <v>1934</v>
      </c>
      <c r="C1013" s="182" t="s">
        <v>19</v>
      </c>
      <c r="D1013" s="182" t="s">
        <v>1935</v>
      </c>
      <c r="E1013" s="184" t="s">
        <v>941</v>
      </c>
      <c r="F1013" s="184"/>
      <c r="G1013" s="185" t="s">
        <v>84</v>
      </c>
      <c r="H1013" s="186">
        <v>9.5000000000000001E-2</v>
      </c>
      <c r="I1013" s="187">
        <v>32.57</v>
      </c>
      <c r="J1013" s="187">
        <v>3.09</v>
      </c>
    </row>
    <row r="1014" spans="1:10" ht="24" customHeight="1" x14ac:dyDescent="0.2">
      <c r="A1014" s="182" t="s">
        <v>4533</v>
      </c>
      <c r="B1014" s="183" t="s">
        <v>1474</v>
      </c>
      <c r="C1014" s="182" t="s">
        <v>19</v>
      </c>
      <c r="D1014" s="182" t="s">
        <v>1475</v>
      </c>
      <c r="E1014" s="184" t="s">
        <v>941</v>
      </c>
      <c r="F1014" s="184"/>
      <c r="G1014" s="185" t="s">
        <v>71</v>
      </c>
      <c r="H1014" s="186">
        <v>1.1599999999999999</v>
      </c>
      <c r="I1014" s="187">
        <v>8.6</v>
      </c>
      <c r="J1014" s="187">
        <v>9.9700000000000006</v>
      </c>
    </row>
    <row r="1015" spans="1:10" ht="25.9" customHeight="1" x14ac:dyDescent="0.2">
      <c r="A1015" s="182" t="s">
        <v>4533</v>
      </c>
      <c r="B1015" s="183" t="s">
        <v>1208</v>
      </c>
      <c r="C1015" s="182" t="s">
        <v>19</v>
      </c>
      <c r="D1015" s="182" t="s">
        <v>1209</v>
      </c>
      <c r="E1015" s="184" t="s">
        <v>941</v>
      </c>
      <c r="F1015" s="184"/>
      <c r="G1015" s="185" t="s">
        <v>30</v>
      </c>
      <c r="H1015" s="186">
        <v>1.1599999999999999</v>
      </c>
      <c r="I1015" s="187">
        <v>20.32</v>
      </c>
      <c r="J1015" s="187">
        <v>23.57</v>
      </c>
    </row>
    <row r="1016" spans="1:10" x14ac:dyDescent="0.2">
      <c r="A1016" s="188"/>
      <c r="B1016" s="188"/>
      <c r="C1016" s="188"/>
      <c r="D1016" s="188"/>
      <c r="E1016" s="188" t="s">
        <v>4534</v>
      </c>
      <c r="F1016" s="189">
        <v>8.09</v>
      </c>
      <c r="G1016" s="188" t="s">
        <v>4535</v>
      </c>
      <c r="H1016" s="189">
        <v>0</v>
      </c>
      <c r="I1016" s="188" t="s">
        <v>4536</v>
      </c>
      <c r="J1016" s="189">
        <v>8.09</v>
      </c>
    </row>
    <row r="1017" spans="1:10" x14ac:dyDescent="0.2">
      <c r="A1017" s="188"/>
      <c r="B1017" s="188"/>
      <c r="C1017" s="188"/>
      <c r="D1017" s="188"/>
      <c r="E1017" s="188" t="s">
        <v>4537</v>
      </c>
      <c r="F1017" s="189">
        <v>12.39</v>
      </c>
      <c r="G1017" s="188"/>
      <c r="H1017" s="190" t="s">
        <v>4538</v>
      </c>
      <c r="I1017" s="190"/>
      <c r="J1017" s="189">
        <v>61.97</v>
      </c>
    </row>
    <row r="1018" spans="1:10" ht="49.9" customHeight="1" thickBot="1" x14ac:dyDescent="0.25">
      <c r="A1018" s="191"/>
      <c r="B1018" s="191"/>
      <c r="C1018" s="191"/>
      <c r="D1018" s="191"/>
      <c r="E1018" s="191"/>
      <c r="F1018" s="191"/>
      <c r="G1018" s="191" t="s">
        <v>4539</v>
      </c>
      <c r="H1018" s="192" t="s">
        <v>4934</v>
      </c>
      <c r="I1018" s="191" t="s">
        <v>4541</v>
      </c>
      <c r="J1018" s="193">
        <v>24456.46</v>
      </c>
    </row>
    <row r="1019" spans="1:10" ht="1.1499999999999999" customHeight="1" thickTop="1" x14ac:dyDescent="0.2">
      <c r="A1019" s="194"/>
      <c r="B1019" s="194"/>
      <c r="C1019" s="194"/>
      <c r="D1019" s="194"/>
      <c r="E1019" s="194"/>
      <c r="F1019" s="194"/>
      <c r="G1019" s="194"/>
      <c r="H1019" s="194"/>
      <c r="I1019" s="194"/>
      <c r="J1019" s="194"/>
    </row>
    <row r="1020" spans="1:10" ht="18" customHeight="1" x14ac:dyDescent="0.2">
      <c r="A1020" s="166" t="s">
        <v>266</v>
      </c>
      <c r="B1020" s="167" t="s">
        <v>4</v>
      </c>
      <c r="C1020" s="166" t="s">
        <v>5</v>
      </c>
      <c r="D1020" s="166" t="s">
        <v>6</v>
      </c>
      <c r="E1020" s="168" t="s">
        <v>904</v>
      </c>
      <c r="F1020" s="168"/>
      <c r="G1020" s="169" t="s">
        <v>7</v>
      </c>
      <c r="H1020" s="167" t="s">
        <v>8</v>
      </c>
      <c r="I1020" s="167" t="s">
        <v>9</v>
      </c>
      <c r="J1020" s="167" t="s">
        <v>11</v>
      </c>
    </row>
    <row r="1021" spans="1:10" ht="39" customHeight="1" x14ac:dyDescent="0.2">
      <c r="A1021" s="170" t="s">
        <v>4528</v>
      </c>
      <c r="B1021" s="171" t="s">
        <v>267</v>
      </c>
      <c r="C1021" s="170" t="s">
        <v>36</v>
      </c>
      <c r="D1021" s="170" t="s">
        <v>268</v>
      </c>
      <c r="E1021" s="172">
        <v>0</v>
      </c>
      <c r="F1021" s="172"/>
      <c r="G1021" s="173" t="s">
        <v>30</v>
      </c>
      <c r="H1021" s="174">
        <v>1</v>
      </c>
      <c r="I1021" s="175">
        <v>235.82</v>
      </c>
      <c r="J1021" s="175">
        <v>235.82</v>
      </c>
    </row>
    <row r="1022" spans="1:10" ht="25.9" customHeight="1" x14ac:dyDescent="0.2">
      <c r="A1022" s="182" t="s">
        <v>4533</v>
      </c>
      <c r="B1022" s="183" t="s">
        <v>2144</v>
      </c>
      <c r="C1022" s="182" t="s">
        <v>36</v>
      </c>
      <c r="D1022" s="182" t="s">
        <v>2145</v>
      </c>
      <c r="E1022" s="184" t="s">
        <v>941</v>
      </c>
      <c r="F1022" s="184"/>
      <c r="G1022" s="185" t="s">
        <v>30</v>
      </c>
      <c r="H1022" s="186">
        <v>1.1000000000000001</v>
      </c>
      <c r="I1022" s="187">
        <v>189.81</v>
      </c>
      <c r="J1022" s="187">
        <v>208.79</v>
      </c>
    </row>
    <row r="1023" spans="1:10" ht="24" customHeight="1" x14ac:dyDescent="0.2">
      <c r="A1023" s="182" t="s">
        <v>4533</v>
      </c>
      <c r="B1023" s="183" t="s">
        <v>3848</v>
      </c>
      <c r="C1023" s="182" t="s">
        <v>36</v>
      </c>
      <c r="D1023" s="182" t="s">
        <v>3849</v>
      </c>
      <c r="E1023" s="184" t="s">
        <v>941</v>
      </c>
      <c r="F1023" s="184"/>
      <c r="G1023" s="185" t="s">
        <v>84</v>
      </c>
      <c r="H1023" s="186">
        <v>0.12</v>
      </c>
      <c r="I1023" s="187">
        <v>30.76</v>
      </c>
      <c r="J1023" s="187">
        <v>3.69</v>
      </c>
    </row>
    <row r="1024" spans="1:10" ht="24" customHeight="1" x14ac:dyDescent="0.2">
      <c r="A1024" s="182" t="s">
        <v>4533</v>
      </c>
      <c r="B1024" s="183" t="s">
        <v>1017</v>
      </c>
      <c r="C1024" s="182" t="s">
        <v>36</v>
      </c>
      <c r="D1024" s="182" t="s">
        <v>1018</v>
      </c>
      <c r="E1024" s="184" t="s">
        <v>933</v>
      </c>
      <c r="F1024" s="184"/>
      <c r="G1024" s="185" t="s">
        <v>916</v>
      </c>
      <c r="H1024" s="186">
        <v>0.61</v>
      </c>
      <c r="I1024" s="187">
        <v>18.46</v>
      </c>
      <c r="J1024" s="187">
        <v>11.26</v>
      </c>
    </row>
    <row r="1025" spans="1:10" ht="24" customHeight="1" x14ac:dyDescent="0.2">
      <c r="A1025" s="182" t="s">
        <v>4533</v>
      </c>
      <c r="B1025" s="183" t="s">
        <v>2370</v>
      </c>
      <c r="C1025" s="182" t="s">
        <v>36</v>
      </c>
      <c r="D1025" s="182" t="s">
        <v>2371</v>
      </c>
      <c r="E1025" s="184" t="s">
        <v>933</v>
      </c>
      <c r="F1025" s="184"/>
      <c r="G1025" s="185" t="s">
        <v>916</v>
      </c>
      <c r="H1025" s="186">
        <v>0.5</v>
      </c>
      <c r="I1025" s="187">
        <v>24.16</v>
      </c>
      <c r="J1025" s="187">
        <v>12.08</v>
      </c>
    </row>
    <row r="1026" spans="1:10" x14ac:dyDescent="0.2">
      <c r="A1026" s="188"/>
      <c r="B1026" s="188"/>
      <c r="C1026" s="188"/>
      <c r="D1026" s="188"/>
      <c r="E1026" s="188" t="s">
        <v>4534</v>
      </c>
      <c r="F1026" s="189">
        <v>23.34</v>
      </c>
      <c r="G1026" s="188" t="s">
        <v>4535</v>
      </c>
      <c r="H1026" s="189">
        <v>0</v>
      </c>
      <c r="I1026" s="188" t="s">
        <v>4536</v>
      </c>
      <c r="J1026" s="189">
        <v>23.34</v>
      </c>
    </row>
    <row r="1027" spans="1:10" x14ac:dyDescent="0.2">
      <c r="A1027" s="188"/>
      <c r="B1027" s="188"/>
      <c r="C1027" s="188"/>
      <c r="D1027" s="188"/>
      <c r="E1027" s="188" t="s">
        <v>4537</v>
      </c>
      <c r="F1027" s="189">
        <v>58.95</v>
      </c>
      <c r="G1027" s="188"/>
      <c r="H1027" s="190" t="s">
        <v>4538</v>
      </c>
      <c r="I1027" s="190"/>
      <c r="J1027" s="189">
        <v>294.77</v>
      </c>
    </row>
    <row r="1028" spans="1:10" ht="49.9" customHeight="1" thickBot="1" x14ac:dyDescent="0.25">
      <c r="A1028" s="191"/>
      <c r="B1028" s="191"/>
      <c r="C1028" s="191"/>
      <c r="D1028" s="191"/>
      <c r="E1028" s="191"/>
      <c r="F1028" s="191"/>
      <c r="G1028" s="191" t="s">
        <v>4539</v>
      </c>
      <c r="H1028" s="192" t="s">
        <v>4935</v>
      </c>
      <c r="I1028" s="191" t="s">
        <v>4541</v>
      </c>
      <c r="J1028" s="193">
        <v>901.99</v>
      </c>
    </row>
    <row r="1029" spans="1:10" ht="1.1499999999999999" customHeight="1" thickTop="1" x14ac:dyDescent="0.2">
      <c r="A1029" s="194"/>
      <c r="B1029" s="194"/>
      <c r="C1029" s="194"/>
      <c r="D1029" s="194"/>
      <c r="E1029" s="194"/>
      <c r="F1029" s="194"/>
      <c r="G1029" s="194"/>
      <c r="H1029" s="194"/>
      <c r="I1029" s="194"/>
      <c r="J1029" s="194"/>
    </row>
    <row r="1030" spans="1:10" ht="18" customHeight="1" x14ac:dyDescent="0.2">
      <c r="A1030" s="166" t="s">
        <v>269</v>
      </c>
      <c r="B1030" s="167" t="s">
        <v>4</v>
      </c>
      <c r="C1030" s="166" t="s">
        <v>5</v>
      </c>
      <c r="D1030" s="166" t="s">
        <v>6</v>
      </c>
      <c r="E1030" s="168" t="s">
        <v>904</v>
      </c>
      <c r="F1030" s="168"/>
      <c r="G1030" s="169" t="s">
        <v>7</v>
      </c>
      <c r="H1030" s="167" t="s">
        <v>8</v>
      </c>
      <c r="I1030" s="167" t="s">
        <v>9</v>
      </c>
      <c r="J1030" s="167" t="s">
        <v>11</v>
      </c>
    </row>
    <row r="1031" spans="1:10" ht="39" customHeight="1" x14ac:dyDescent="0.2">
      <c r="A1031" s="170" t="s">
        <v>4528</v>
      </c>
      <c r="B1031" s="171" t="s">
        <v>267</v>
      </c>
      <c r="C1031" s="170" t="s">
        <v>36</v>
      </c>
      <c r="D1031" s="170" t="s">
        <v>268</v>
      </c>
      <c r="E1031" s="172">
        <v>0</v>
      </c>
      <c r="F1031" s="172"/>
      <c r="G1031" s="173" t="s">
        <v>30</v>
      </c>
      <c r="H1031" s="174">
        <v>1</v>
      </c>
      <c r="I1031" s="175">
        <v>235.82</v>
      </c>
      <c r="J1031" s="175">
        <v>235.82</v>
      </c>
    </row>
    <row r="1032" spans="1:10" ht="25.9" customHeight="1" x14ac:dyDescent="0.2">
      <c r="A1032" s="182" t="s">
        <v>4533</v>
      </c>
      <c r="B1032" s="183" t="s">
        <v>2144</v>
      </c>
      <c r="C1032" s="182" t="s">
        <v>36</v>
      </c>
      <c r="D1032" s="182" t="s">
        <v>2145</v>
      </c>
      <c r="E1032" s="184" t="s">
        <v>941</v>
      </c>
      <c r="F1032" s="184"/>
      <c r="G1032" s="185" t="s">
        <v>30</v>
      </c>
      <c r="H1032" s="186">
        <v>1.1000000000000001</v>
      </c>
      <c r="I1032" s="187">
        <v>189.81</v>
      </c>
      <c r="J1032" s="187">
        <v>208.79</v>
      </c>
    </row>
    <row r="1033" spans="1:10" ht="24" customHeight="1" x14ac:dyDescent="0.2">
      <c r="A1033" s="182" t="s">
        <v>4533</v>
      </c>
      <c r="B1033" s="183" t="s">
        <v>3848</v>
      </c>
      <c r="C1033" s="182" t="s">
        <v>36</v>
      </c>
      <c r="D1033" s="182" t="s">
        <v>3849</v>
      </c>
      <c r="E1033" s="184" t="s">
        <v>941</v>
      </c>
      <c r="F1033" s="184"/>
      <c r="G1033" s="185" t="s">
        <v>84</v>
      </c>
      <c r="H1033" s="186">
        <v>0.12</v>
      </c>
      <c r="I1033" s="187">
        <v>30.76</v>
      </c>
      <c r="J1033" s="187">
        <v>3.69</v>
      </c>
    </row>
    <row r="1034" spans="1:10" ht="24" customHeight="1" x14ac:dyDescent="0.2">
      <c r="A1034" s="182" t="s">
        <v>4533</v>
      </c>
      <c r="B1034" s="183" t="s">
        <v>1017</v>
      </c>
      <c r="C1034" s="182" t="s">
        <v>36</v>
      </c>
      <c r="D1034" s="182" t="s">
        <v>1018</v>
      </c>
      <c r="E1034" s="184" t="s">
        <v>933</v>
      </c>
      <c r="F1034" s="184"/>
      <c r="G1034" s="185" t="s">
        <v>916</v>
      </c>
      <c r="H1034" s="186">
        <v>0.61</v>
      </c>
      <c r="I1034" s="187">
        <v>18.46</v>
      </c>
      <c r="J1034" s="187">
        <v>11.26</v>
      </c>
    </row>
    <row r="1035" spans="1:10" ht="24" customHeight="1" x14ac:dyDescent="0.2">
      <c r="A1035" s="182" t="s">
        <v>4533</v>
      </c>
      <c r="B1035" s="183" t="s">
        <v>2370</v>
      </c>
      <c r="C1035" s="182" t="s">
        <v>36</v>
      </c>
      <c r="D1035" s="182" t="s">
        <v>2371</v>
      </c>
      <c r="E1035" s="184" t="s">
        <v>933</v>
      </c>
      <c r="F1035" s="184"/>
      <c r="G1035" s="185" t="s">
        <v>916</v>
      </c>
      <c r="H1035" s="186">
        <v>0.5</v>
      </c>
      <c r="I1035" s="187">
        <v>24.16</v>
      </c>
      <c r="J1035" s="187">
        <v>12.08</v>
      </c>
    </row>
    <row r="1036" spans="1:10" x14ac:dyDescent="0.2">
      <c r="A1036" s="188"/>
      <c r="B1036" s="188"/>
      <c r="C1036" s="188"/>
      <c r="D1036" s="188"/>
      <c r="E1036" s="188" t="s">
        <v>4534</v>
      </c>
      <c r="F1036" s="189">
        <v>23.34</v>
      </c>
      <c r="G1036" s="188" t="s">
        <v>4535</v>
      </c>
      <c r="H1036" s="189">
        <v>0</v>
      </c>
      <c r="I1036" s="188" t="s">
        <v>4536</v>
      </c>
      <c r="J1036" s="189">
        <v>23.34</v>
      </c>
    </row>
    <row r="1037" spans="1:10" x14ac:dyDescent="0.2">
      <c r="A1037" s="188"/>
      <c r="B1037" s="188"/>
      <c r="C1037" s="188"/>
      <c r="D1037" s="188"/>
      <c r="E1037" s="188" t="s">
        <v>4537</v>
      </c>
      <c r="F1037" s="189">
        <v>58.95</v>
      </c>
      <c r="G1037" s="188"/>
      <c r="H1037" s="190" t="s">
        <v>4538</v>
      </c>
      <c r="I1037" s="190"/>
      <c r="J1037" s="189">
        <v>294.77</v>
      </c>
    </row>
    <row r="1038" spans="1:10" ht="49.9" customHeight="1" thickBot="1" x14ac:dyDescent="0.25">
      <c r="A1038" s="191"/>
      <c r="B1038" s="191"/>
      <c r="C1038" s="191"/>
      <c r="D1038" s="191"/>
      <c r="E1038" s="191"/>
      <c r="F1038" s="191"/>
      <c r="G1038" s="191" t="s">
        <v>4539</v>
      </c>
      <c r="H1038" s="192" t="s">
        <v>4936</v>
      </c>
      <c r="I1038" s="191" t="s">
        <v>4541</v>
      </c>
      <c r="J1038" s="193">
        <v>291.82</v>
      </c>
    </row>
    <row r="1039" spans="1:10" ht="1.1499999999999999" customHeight="1" thickTop="1" x14ac:dyDescent="0.2">
      <c r="A1039" s="194"/>
      <c r="B1039" s="194"/>
      <c r="C1039" s="194"/>
      <c r="D1039" s="194"/>
      <c r="E1039" s="194"/>
      <c r="F1039" s="194"/>
      <c r="G1039" s="194"/>
      <c r="H1039" s="194"/>
      <c r="I1039" s="194"/>
      <c r="J1039" s="194"/>
    </row>
    <row r="1040" spans="1:10" ht="18" customHeight="1" x14ac:dyDescent="0.2">
      <c r="A1040" s="166" t="s">
        <v>270</v>
      </c>
      <c r="B1040" s="167" t="s">
        <v>4</v>
      </c>
      <c r="C1040" s="166" t="s">
        <v>5</v>
      </c>
      <c r="D1040" s="166" t="s">
        <v>6</v>
      </c>
      <c r="E1040" s="168" t="s">
        <v>904</v>
      </c>
      <c r="F1040" s="168"/>
      <c r="G1040" s="169" t="s">
        <v>7</v>
      </c>
      <c r="H1040" s="167" t="s">
        <v>8</v>
      </c>
      <c r="I1040" s="167" t="s">
        <v>9</v>
      </c>
      <c r="J1040" s="167" t="s">
        <v>11</v>
      </c>
    </row>
    <row r="1041" spans="1:10" ht="25.9" customHeight="1" x14ac:dyDescent="0.2">
      <c r="A1041" s="170" t="s">
        <v>4528</v>
      </c>
      <c r="B1041" s="171" t="s">
        <v>271</v>
      </c>
      <c r="C1041" s="170" t="s">
        <v>19</v>
      </c>
      <c r="D1041" s="170" t="s">
        <v>272</v>
      </c>
      <c r="E1041" s="172" t="s">
        <v>4722</v>
      </c>
      <c r="F1041" s="172"/>
      <c r="G1041" s="173" t="s">
        <v>71</v>
      </c>
      <c r="H1041" s="174">
        <v>1</v>
      </c>
      <c r="I1041" s="175">
        <v>13.55</v>
      </c>
      <c r="J1041" s="175">
        <v>13.55</v>
      </c>
    </row>
    <row r="1042" spans="1:10" ht="24" customHeight="1" x14ac:dyDescent="0.2">
      <c r="A1042" s="176" t="s">
        <v>4530</v>
      </c>
      <c r="B1042" s="177" t="s">
        <v>4548</v>
      </c>
      <c r="C1042" s="176" t="s">
        <v>19</v>
      </c>
      <c r="D1042" s="176" t="s">
        <v>4549</v>
      </c>
      <c r="E1042" s="178" t="s">
        <v>4550</v>
      </c>
      <c r="F1042" s="178"/>
      <c r="G1042" s="179" t="s">
        <v>916</v>
      </c>
      <c r="H1042" s="180">
        <v>3.2599999999999997E-2</v>
      </c>
      <c r="I1042" s="181">
        <v>23.43</v>
      </c>
      <c r="J1042" s="181">
        <v>0.76</v>
      </c>
    </row>
    <row r="1043" spans="1:10" ht="25.9" customHeight="1" x14ac:dyDescent="0.2">
      <c r="A1043" s="176" t="s">
        <v>4530</v>
      </c>
      <c r="B1043" s="177" t="s">
        <v>4911</v>
      </c>
      <c r="C1043" s="176" t="s">
        <v>19</v>
      </c>
      <c r="D1043" s="176" t="s">
        <v>4912</v>
      </c>
      <c r="E1043" s="178" t="s">
        <v>4550</v>
      </c>
      <c r="F1043" s="178"/>
      <c r="G1043" s="179" t="s">
        <v>916</v>
      </c>
      <c r="H1043" s="180">
        <v>8.7099999999999997E-2</v>
      </c>
      <c r="I1043" s="181">
        <v>32.17</v>
      </c>
      <c r="J1043" s="181">
        <v>2.8</v>
      </c>
    </row>
    <row r="1044" spans="1:10" ht="25.9" customHeight="1" x14ac:dyDescent="0.2">
      <c r="A1044" s="182" t="s">
        <v>4533</v>
      </c>
      <c r="B1044" s="183" t="s">
        <v>1067</v>
      </c>
      <c r="C1044" s="182" t="s">
        <v>19</v>
      </c>
      <c r="D1044" s="182" t="s">
        <v>1068</v>
      </c>
      <c r="E1044" s="184" t="s">
        <v>941</v>
      </c>
      <c r="F1044" s="184"/>
      <c r="G1044" s="185" t="s">
        <v>141</v>
      </c>
      <c r="H1044" s="186">
        <v>0.1875</v>
      </c>
      <c r="I1044" s="187">
        <v>45.97</v>
      </c>
      <c r="J1044" s="187">
        <v>8.61</v>
      </c>
    </row>
    <row r="1045" spans="1:10" ht="24" customHeight="1" x14ac:dyDescent="0.2">
      <c r="A1045" s="182" t="s">
        <v>4533</v>
      </c>
      <c r="B1045" s="183" t="s">
        <v>1141</v>
      </c>
      <c r="C1045" s="182" t="s">
        <v>19</v>
      </c>
      <c r="D1045" s="182" t="s">
        <v>1142</v>
      </c>
      <c r="E1045" s="184" t="s">
        <v>941</v>
      </c>
      <c r="F1045" s="184"/>
      <c r="G1045" s="185" t="s">
        <v>84</v>
      </c>
      <c r="H1045" s="186">
        <v>0.63919999999999999</v>
      </c>
      <c r="I1045" s="187">
        <v>1.2</v>
      </c>
      <c r="J1045" s="187">
        <v>0.76</v>
      </c>
    </row>
    <row r="1046" spans="1:10" ht="24" customHeight="1" x14ac:dyDescent="0.2">
      <c r="A1046" s="182" t="s">
        <v>4533</v>
      </c>
      <c r="B1046" s="183" t="s">
        <v>1659</v>
      </c>
      <c r="C1046" s="182" t="s">
        <v>19</v>
      </c>
      <c r="D1046" s="182" t="s">
        <v>1660</v>
      </c>
      <c r="E1046" s="184" t="s">
        <v>941</v>
      </c>
      <c r="F1046" s="184"/>
      <c r="G1046" s="185" t="s">
        <v>84</v>
      </c>
      <c r="H1046" s="186">
        <v>8.8999999999999996E-2</v>
      </c>
      <c r="I1046" s="187">
        <v>7.04</v>
      </c>
      <c r="J1046" s="187">
        <v>0.62</v>
      </c>
    </row>
    <row r="1047" spans="1:10" x14ac:dyDescent="0.2">
      <c r="A1047" s="188"/>
      <c r="B1047" s="188"/>
      <c r="C1047" s="188"/>
      <c r="D1047" s="188"/>
      <c r="E1047" s="188" t="s">
        <v>4534</v>
      </c>
      <c r="F1047" s="189">
        <v>2.36</v>
      </c>
      <c r="G1047" s="188" t="s">
        <v>4535</v>
      </c>
      <c r="H1047" s="189">
        <v>0</v>
      </c>
      <c r="I1047" s="188" t="s">
        <v>4536</v>
      </c>
      <c r="J1047" s="189">
        <v>2.36</v>
      </c>
    </row>
    <row r="1048" spans="1:10" x14ac:dyDescent="0.2">
      <c r="A1048" s="188"/>
      <c r="B1048" s="188"/>
      <c r="C1048" s="188"/>
      <c r="D1048" s="188"/>
      <c r="E1048" s="188" t="s">
        <v>4537</v>
      </c>
      <c r="F1048" s="189">
        <v>3.38</v>
      </c>
      <c r="G1048" s="188"/>
      <c r="H1048" s="190" t="s">
        <v>4538</v>
      </c>
      <c r="I1048" s="190"/>
      <c r="J1048" s="189">
        <v>16.93</v>
      </c>
    </row>
    <row r="1049" spans="1:10" ht="49.9" customHeight="1" thickBot="1" x14ac:dyDescent="0.25">
      <c r="A1049" s="191"/>
      <c r="B1049" s="191"/>
      <c r="C1049" s="191"/>
      <c r="D1049" s="191"/>
      <c r="E1049" s="191"/>
      <c r="F1049" s="191"/>
      <c r="G1049" s="191" t="s">
        <v>4539</v>
      </c>
      <c r="H1049" s="192" t="s">
        <v>4937</v>
      </c>
      <c r="I1049" s="191" t="s">
        <v>4541</v>
      </c>
      <c r="J1049" s="193">
        <v>2236.4499999999998</v>
      </c>
    </row>
    <row r="1050" spans="1:10" ht="1.1499999999999999" customHeight="1" thickTop="1" x14ac:dyDescent="0.2">
      <c r="A1050" s="194"/>
      <c r="B1050" s="194"/>
      <c r="C1050" s="194"/>
      <c r="D1050" s="194"/>
      <c r="E1050" s="194"/>
      <c r="F1050" s="194"/>
      <c r="G1050" s="194"/>
      <c r="H1050" s="194"/>
      <c r="I1050" s="194"/>
      <c r="J1050" s="194"/>
    </row>
    <row r="1051" spans="1:10" ht="18" customHeight="1" x14ac:dyDescent="0.2">
      <c r="A1051" s="166" t="s">
        <v>273</v>
      </c>
      <c r="B1051" s="167" t="s">
        <v>4</v>
      </c>
      <c r="C1051" s="166" t="s">
        <v>5</v>
      </c>
      <c r="D1051" s="166" t="s">
        <v>6</v>
      </c>
      <c r="E1051" s="168" t="s">
        <v>904</v>
      </c>
      <c r="F1051" s="168"/>
      <c r="G1051" s="169" t="s">
        <v>7</v>
      </c>
      <c r="H1051" s="167" t="s">
        <v>8</v>
      </c>
      <c r="I1051" s="167" t="s">
        <v>9</v>
      </c>
      <c r="J1051" s="167" t="s">
        <v>11</v>
      </c>
    </row>
    <row r="1052" spans="1:10" ht="24" customHeight="1" x14ac:dyDescent="0.2">
      <c r="A1052" s="170" t="s">
        <v>4528</v>
      </c>
      <c r="B1052" s="171" t="s">
        <v>274</v>
      </c>
      <c r="C1052" s="170" t="s">
        <v>36</v>
      </c>
      <c r="D1052" s="170" t="s">
        <v>275</v>
      </c>
      <c r="E1052" s="172">
        <v>0</v>
      </c>
      <c r="F1052" s="172"/>
      <c r="G1052" s="173" t="s">
        <v>71</v>
      </c>
      <c r="H1052" s="174">
        <v>1</v>
      </c>
      <c r="I1052" s="175">
        <v>27.12</v>
      </c>
      <c r="J1052" s="175">
        <v>27.12</v>
      </c>
    </row>
    <row r="1053" spans="1:10" ht="24" customHeight="1" x14ac:dyDescent="0.2">
      <c r="A1053" s="182" t="s">
        <v>4533</v>
      </c>
      <c r="B1053" s="183" t="s">
        <v>1317</v>
      </c>
      <c r="C1053" s="182" t="s">
        <v>36</v>
      </c>
      <c r="D1053" s="182" t="s">
        <v>1318</v>
      </c>
      <c r="E1053" s="184" t="s">
        <v>941</v>
      </c>
      <c r="F1053" s="184"/>
      <c r="G1053" s="185" t="s">
        <v>71</v>
      </c>
      <c r="H1053" s="186">
        <v>1</v>
      </c>
      <c r="I1053" s="187">
        <v>27.12</v>
      </c>
      <c r="J1053" s="187">
        <v>27.12</v>
      </c>
    </row>
    <row r="1054" spans="1:10" x14ac:dyDescent="0.2">
      <c r="A1054" s="188"/>
      <c r="B1054" s="188"/>
      <c r="C1054" s="188"/>
      <c r="D1054" s="188"/>
      <c r="E1054" s="188" t="s">
        <v>4534</v>
      </c>
      <c r="F1054" s="189">
        <v>0</v>
      </c>
      <c r="G1054" s="188" t="s">
        <v>4535</v>
      </c>
      <c r="H1054" s="189">
        <v>0</v>
      </c>
      <c r="I1054" s="188" t="s">
        <v>4536</v>
      </c>
      <c r="J1054" s="189">
        <v>0</v>
      </c>
    </row>
    <row r="1055" spans="1:10" x14ac:dyDescent="0.2">
      <c r="A1055" s="188"/>
      <c r="B1055" s="188"/>
      <c r="C1055" s="188"/>
      <c r="D1055" s="188"/>
      <c r="E1055" s="188" t="s">
        <v>4537</v>
      </c>
      <c r="F1055" s="189">
        <v>6.78</v>
      </c>
      <c r="G1055" s="188"/>
      <c r="H1055" s="190" t="s">
        <v>4538</v>
      </c>
      <c r="I1055" s="190"/>
      <c r="J1055" s="189">
        <v>33.9</v>
      </c>
    </row>
    <row r="1056" spans="1:10" ht="49.9" customHeight="1" thickBot="1" x14ac:dyDescent="0.25">
      <c r="A1056" s="191"/>
      <c r="B1056" s="191"/>
      <c r="C1056" s="191"/>
      <c r="D1056" s="191"/>
      <c r="E1056" s="191"/>
      <c r="F1056" s="191"/>
      <c r="G1056" s="191" t="s">
        <v>4539</v>
      </c>
      <c r="H1056" s="192" t="s">
        <v>4917</v>
      </c>
      <c r="I1056" s="191" t="s">
        <v>4541</v>
      </c>
      <c r="J1056" s="193">
        <v>8088.54</v>
      </c>
    </row>
    <row r="1057" spans="1:10" ht="1.1499999999999999" customHeight="1" thickTop="1" x14ac:dyDescent="0.2">
      <c r="A1057" s="194"/>
      <c r="B1057" s="194"/>
      <c r="C1057" s="194"/>
      <c r="D1057" s="194"/>
      <c r="E1057" s="194"/>
      <c r="F1057" s="194"/>
      <c r="G1057" s="194"/>
      <c r="H1057" s="194"/>
      <c r="I1057" s="194"/>
      <c r="J1057" s="194"/>
    </row>
    <row r="1058" spans="1:10" ht="18" customHeight="1" x14ac:dyDescent="0.2">
      <c r="A1058" s="166" t="s">
        <v>276</v>
      </c>
      <c r="B1058" s="167" t="s">
        <v>4</v>
      </c>
      <c r="C1058" s="166" t="s">
        <v>5</v>
      </c>
      <c r="D1058" s="166" t="s">
        <v>6</v>
      </c>
      <c r="E1058" s="168" t="s">
        <v>904</v>
      </c>
      <c r="F1058" s="168"/>
      <c r="G1058" s="169" t="s">
        <v>7</v>
      </c>
      <c r="H1058" s="167" t="s">
        <v>8</v>
      </c>
      <c r="I1058" s="167" t="s">
        <v>9</v>
      </c>
      <c r="J1058" s="167" t="s">
        <v>11</v>
      </c>
    </row>
    <row r="1059" spans="1:10" ht="24" customHeight="1" x14ac:dyDescent="0.2">
      <c r="A1059" s="170" t="s">
        <v>4528</v>
      </c>
      <c r="B1059" s="171" t="s">
        <v>277</v>
      </c>
      <c r="C1059" s="170" t="s">
        <v>36</v>
      </c>
      <c r="D1059" s="170" t="s">
        <v>278</v>
      </c>
      <c r="E1059" s="172">
        <v>0</v>
      </c>
      <c r="F1059" s="172"/>
      <c r="G1059" s="173" t="s">
        <v>71</v>
      </c>
      <c r="H1059" s="174">
        <v>1</v>
      </c>
      <c r="I1059" s="175">
        <v>95.23</v>
      </c>
      <c r="J1059" s="175">
        <v>95.23</v>
      </c>
    </row>
    <row r="1060" spans="1:10" ht="25.9" customHeight="1" x14ac:dyDescent="0.2">
      <c r="A1060" s="176" t="s">
        <v>4530</v>
      </c>
      <c r="B1060" s="177" t="s">
        <v>4938</v>
      </c>
      <c r="C1060" s="176" t="s">
        <v>36</v>
      </c>
      <c r="D1060" s="176" t="s">
        <v>4939</v>
      </c>
      <c r="E1060" s="178">
        <v>0</v>
      </c>
      <c r="F1060" s="178"/>
      <c r="G1060" s="179" t="s">
        <v>59</v>
      </c>
      <c r="H1060" s="180">
        <v>3.7499999999999999E-3</v>
      </c>
      <c r="I1060" s="181">
        <v>720.1</v>
      </c>
      <c r="J1060" s="181">
        <v>2.7</v>
      </c>
    </row>
    <row r="1061" spans="1:10" ht="24" customHeight="1" x14ac:dyDescent="0.2">
      <c r="A1061" s="182" t="s">
        <v>4533</v>
      </c>
      <c r="B1061" s="183" t="s">
        <v>1017</v>
      </c>
      <c r="C1061" s="182" t="s">
        <v>36</v>
      </c>
      <c r="D1061" s="182" t="s">
        <v>1018</v>
      </c>
      <c r="E1061" s="184" t="s">
        <v>933</v>
      </c>
      <c r="F1061" s="184"/>
      <c r="G1061" s="185" t="s">
        <v>916</v>
      </c>
      <c r="H1061" s="186">
        <v>0.25</v>
      </c>
      <c r="I1061" s="187">
        <v>18.46</v>
      </c>
      <c r="J1061" s="187">
        <v>4.6100000000000003</v>
      </c>
    </row>
    <row r="1062" spans="1:10" ht="24" customHeight="1" x14ac:dyDescent="0.2">
      <c r="A1062" s="182" t="s">
        <v>4533</v>
      </c>
      <c r="B1062" s="183" t="s">
        <v>1128</v>
      </c>
      <c r="C1062" s="182" t="s">
        <v>36</v>
      </c>
      <c r="D1062" s="182" t="s">
        <v>1129</v>
      </c>
      <c r="E1062" s="184" t="s">
        <v>933</v>
      </c>
      <c r="F1062" s="184"/>
      <c r="G1062" s="185" t="s">
        <v>916</v>
      </c>
      <c r="H1062" s="186">
        <v>0.5</v>
      </c>
      <c r="I1062" s="187">
        <v>24.16</v>
      </c>
      <c r="J1062" s="187">
        <v>12.08</v>
      </c>
    </row>
    <row r="1063" spans="1:10" ht="24" customHeight="1" x14ac:dyDescent="0.2">
      <c r="A1063" s="182" t="s">
        <v>4533</v>
      </c>
      <c r="B1063" s="183" t="s">
        <v>1280</v>
      </c>
      <c r="C1063" s="182" t="s">
        <v>36</v>
      </c>
      <c r="D1063" s="182" t="s">
        <v>1281</v>
      </c>
      <c r="E1063" s="184" t="s">
        <v>941</v>
      </c>
      <c r="F1063" s="184"/>
      <c r="G1063" s="185" t="s">
        <v>71</v>
      </c>
      <c r="H1063" s="186">
        <v>1</v>
      </c>
      <c r="I1063" s="187">
        <v>75.84</v>
      </c>
      <c r="J1063" s="187">
        <v>75.84</v>
      </c>
    </row>
    <row r="1064" spans="1:10" x14ac:dyDescent="0.2">
      <c r="A1064" s="188"/>
      <c r="B1064" s="188"/>
      <c r="C1064" s="188"/>
      <c r="D1064" s="188"/>
      <c r="E1064" s="188" t="s">
        <v>4534</v>
      </c>
      <c r="F1064" s="189">
        <v>17.38</v>
      </c>
      <c r="G1064" s="188" t="s">
        <v>4535</v>
      </c>
      <c r="H1064" s="189">
        <v>0</v>
      </c>
      <c r="I1064" s="188" t="s">
        <v>4536</v>
      </c>
      <c r="J1064" s="189">
        <v>17.38</v>
      </c>
    </row>
    <row r="1065" spans="1:10" x14ac:dyDescent="0.2">
      <c r="A1065" s="188"/>
      <c r="B1065" s="188"/>
      <c r="C1065" s="188"/>
      <c r="D1065" s="188"/>
      <c r="E1065" s="188" t="s">
        <v>4537</v>
      </c>
      <c r="F1065" s="189">
        <v>23.8</v>
      </c>
      <c r="G1065" s="188"/>
      <c r="H1065" s="190" t="s">
        <v>4538</v>
      </c>
      <c r="I1065" s="190"/>
      <c r="J1065" s="189">
        <v>119.03</v>
      </c>
    </row>
    <row r="1066" spans="1:10" ht="49.9" customHeight="1" thickBot="1" x14ac:dyDescent="0.25">
      <c r="A1066" s="191"/>
      <c r="B1066" s="191"/>
      <c r="C1066" s="191"/>
      <c r="D1066" s="191"/>
      <c r="E1066" s="191"/>
      <c r="F1066" s="191"/>
      <c r="G1066" s="191" t="s">
        <v>4539</v>
      </c>
      <c r="H1066" s="192" t="s">
        <v>4940</v>
      </c>
      <c r="I1066" s="191" t="s">
        <v>4541</v>
      </c>
      <c r="J1066" s="193">
        <v>11801.82</v>
      </c>
    </row>
    <row r="1067" spans="1:10" ht="1.1499999999999999" customHeight="1" thickTop="1" x14ac:dyDescent="0.2">
      <c r="A1067" s="194"/>
      <c r="B1067" s="194"/>
      <c r="C1067" s="194"/>
      <c r="D1067" s="194"/>
      <c r="E1067" s="194"/>
      <c r="F1067" s="194"/>
      <c r="G1067" s="194"/>
      <c r="H1067" s="194"/>
      <c r="I1067" s="194"/>
      <c r="J1067" s="194"/>
    </row>
    <row r="1068" spans="1:10" ht="18" customHeight="1" x14ac:dyDescent="0.2">
      <c r="A1068" s="166" t="s">
        <v>279</v>
      </c>
      <c r="B1068" s="167" t="s">
        <v>4</v>
      </c>
      <c r="C1068" s="166" t="s">
        <v>5</v>
      </c>
      <c r="D1068" s="166" t="s">
        <v>6</v>
      </c>
      <c r="E1068" s="168" t="s">
        <v>904</v>
      </c>
      <c r="F1068" s="168"/>
      <c r="G1068" s="169" t="s">
        <v>7</v>
      </c>
      <c r="H1068" s="167" t="s">
        <v>8</v>
      </c>
      <c r="I1068" s="167" t="s">
        <v>9</v>
      </c>
      <c r="J1068" s="167" t="s">
        <v>11</v>
      </c>
    </row>
    <row r="1069" spans="1:10" ht="24" customHeight="1" x14ac:dyDescent="0.2">
      <c r="A1069" s="170" t="s">
        <v>4528</v>
      </c>
      <c r="B1069" s="171" t="s">
        <v>280</v>
      </c>
      <c r="C1069" s="170" t="s">
        <v>36</v>
      </c>
      <c r="D1069" s="170" t="s">
        <v>281</v>
      </c>
      <c r="E1069" s="172">
        <v>0</v>
      </c>
      <c r="F1069" s="172"/>
      <c r="G1069" s="173" t="s">
        <v>71</v>
      </c>
      <c r="H1069" s="174">
        <v>1</v>
      </c>
      <c r="I1069" s="175">
        <v>166.85</v>
      </c>
      <c r="J1069" s="175">
        <v>166.85</v>
      </c>
    </row>
    <row r="1070" spans="1:10" ht="25.9" customHeight="1" x14ac:dyDescent="0.2">
      <c r="A1070" s="176" t="s">
        <v>4530</v>
      </c>
      <c r="B1070" s="177" t="s">
        <v>4938</v>
      </c>
      <c r="C1070" s="176" t="s">
        <v>36</v>
      </c>
      <c r="D1070" s="176" t="s">
        <v>4939</v>
      </c>
      <c r="E1070" s="178">
        <v>0</v>
      </c>
      <c r="F1070" s="178"/>
      <c r="G1070" s="179" t="s">
        <v>59</v>
      </c>
      <c r="H1070" s="180">
        <v>6.1999999999999998E-3</v>
      </c>
      <c r="I1070" s="181">
        <v>720.1</v>
      </c>
      <c r="J1070" s="181">
        <v>4.46</v>
      </c>
    </row>
    <row r="1071" spans="1:10" ht="24" customHeight="1" x14ac:dyDescent="0.2">
      <c r="A1071" s="182" t="s">
        <v>4533</v>
      </c>
      <c r="B1071" s="183" t="s">
        <v>2818</v>
      </c>
      <c r="C1071" s="182" t="s">
        <v>36</v>
      </c>
      <c r="D1071" s="182" t="s">
        <v>2819</v>
      </c>
      <c r="E1071" s="184" t="s">
        <v>941</v>
      </c>
      <c r="F1071" s="184"/>
      <c r="G1071" s="185" t="s">
        <v>71</v>
      </c>
      <c r="H1071" s="186">
        <v>1</v>
      </c>
      <c r="I1071" s="187">
        <v>145.69999999999999</v>
      </c>
      <c r="J1071" s="187">
        <v>145.69999999999999</v>
      </c>
    </row>
    <row r="1072" spans="1:10" ht="24" customHeight="1" x14ac:dyDescent="0.2">
      <c r="A1072" s="182" t="s">
        <v>4533</v>
      </c>
      <c r="B1072" s="183" t="s">
        <v>1128</v>
      </c>
      <c r="C1072" s="182" t="s">
        <v>36</v>
      </c>
      <c r="D1072" s="182" t="s">
        <v>1129</v>
      </c>
      <c r="E1072" s="184" t="s">
        <v>933</v>
      </c>
      <c r="F1072" s="184"/>
      <c r="G1072" s="185" t="s">
        <v>916</v>
      </c>
      <c r="H1072" s="186">
        <v>0.5</v>
      </c>
      <c r="I1072" s="187">
        <v>24.16</v>
      </c>
      <c r="J1072" s="187">
        <v>12.08</v>
      </c>
    </row>
    <row r="1073" spans="1:10" ht="24" customHeight="1" x14ac:dyDescent="0.2">
      <c r="A1073" s="182" t="s">
        <v>4533</v>
      </c>
      <c r="B1073" s="183" t="s">
        <v>1017</v>
      </c>
      <c r="C1073" s="182" t="s">
        <v>36</v>
      </c>
      <c r="D1073" s="182" t="s">
        <v>1018</v>
      </c>
      <c r="E1073" s="184" t="s">
        <v>933</v>
      </c>
      <c r="F1073" s="184"/>
      <c r="G1073" s="185" t="s">
        <v>916</v>
      </c>
      <c r="H1073" s="186">
        <v>0.25</v>
      </c>
      <c r="I1073" s="187">
        <v>18.46</v>
      </c>
      <c r="J1073" s="187">
        <v>4.6100000000000003</v>
      </c>
    </row>
    <row r="1074" spans="1:10" x14ac:dyDescent="0.2">
      <c r="A1074" s="188"/>
      <c r="B1074" s="188"/>
      <c r="C1074" s="188"/>
      <c r="D1074" s="188"/>
      <c r="E1074" s="188" t="s">
        <v>4534</v>
      </c>
      <c r="F1074" s="189">
        <v>17.829999999999998</v>
      </c>
      <c r="G1074" s="188" t="s">
        <v>4535</v>
      </c>
      <c r="H1074" s="189">
        <v>0</v>
      </c>
      <c r="I1074" s="188" t="s">
        <v>4536</v>
      </c>
      <c r="J1074" s="189">
        <v>17.829999999999998</v>
      </c>
    </row>
    <row r="1075" spans="1:10" x14ac:dyDescent="0.2">
      <c r="A1075" s="188"/>
      <c r="B1075" s="188"/>
      <c r="C1075" s="188"/>
      <c r="D1075" s="188"/>
      <c r="E1075" s="188" t="s">
        <v>4537</v>
      </c>
      <c r="F1075" s="189">
        <v>41.71</v>
      </c>
      <c r="G1075" s="188"/>
      <c r="H1075" s="190" t="s">
        <v>4538</v>
      </c>
      <c r="I1075" s="190"/>
      <c r="J1075" s="189">
        <v>208.56</v>
      </c>
    </row>
    <row r="1076" spans="1:10" ht="49.9" customHeight="1" thickBot="1" x14ac:dyDescent="0.25">
      <c r="A1076" s="191"/>
      <c r="B1076" s="191"/>
      <c r="C1076" s="191"/>
      <c r="D1076" s="191"/>
      <c r="E1076" s="191"/>
      <c r="F1076" s="191"/>
      <c r="G1076" s="191" t="s">
        <v>4539</v>
      </c>
      <c r="H1076" s="192" t="s">
        <v>4300</v>
      </c>
      <c r="I1076" s="191" t="s">
        <v>4541</v>
      </c>
      <c r="J1076" s="193">
        <v>364.98</v>
      </c>
    </row>
    <row r="1077" spans="1:10" ht="1.1499999999999999" customHeight="1" thickTop="1" x14ac:dyDescent="0.2">
      <c r="A1077" s="194"/>
      <c r="B1077" s="194"/>
      <c r="C1077" s="194"/>
      <c r="D1077" s="194"/>
      <c r="E1077" s="194"/>
      <c r="F1077" s="194"/>
      <c r="G1077" s="194"/>
      <c r="H1077" s="194"/>
      <c r="I1077" s="194"/>
      <c r="J1077" s="194"/>
    </row>
    <row r="1078" spans="1:10" ht="24" customHeight="1" x14ac:dyDescent="0.2">
      <c r="A1078" s="162" t="s">
        <v>282</v>
      </c>
      <c r="B1078" s="162"/>
      <c r="C1078" s="162"/>
      <c r="D1078" s="162" t="s">
        <v>283</v>
      </c>
      <c r="E1078" s="162"/>
      <c r="F1078" s="163"/>
      <c r="G1078" s="163"/>
      <c r="H1078" s="164"/>
      <c r="I1078" s="162"/>
      <c r="J1078" s="165">
        <v>37926.83</v>
      </c>
    </row>
    <row r="1079" spans="1:10" ht="18" customHeight="1" x14ac:dyDescent="0.2">
      <c r="A1079" s="166" t="s">
        <v>284</v>
      </c>
      <c r="B1079" s="167" t="s">
        <v>4</v>
      </c>
      <c r="C1079" s="166" t="s">
        <v>5</v>
      </c>
      <c r="D1079" s="166" t="s">
        <v>6</v>
      </c>
      <c r="E1079" s="168" t="s">
        <v>904</v>
      </c>
      <c r="F1079" s="168"/>
      <c r="G1079" s="169" t="s">
        <v>7</v>
      </c>
      <c r="H1079" s="167" t="s">
        <v>8</v>
      </c>
      <c r="I1079" s="167" t="s">
        <v>9</v>
      </c>
      <c r="J1079" s="167" t="s">
        <v>11</v>
      </c>
    </row>
    <row r="1080" spans="1:10" ht="39" customHeight="1" x14ac:dyDescent="0.2">
      <c r="A1080" s="170" t="s">
        <v>4528</v>
      </c>
      <c r="B1080" s="171" t="s">
        <v>285</v>
      </c>
      <c r="C1080" s="170" t="s">
        <v>19</v>
      </c>
      <c r="D1080" s="170" t="s">
        <v>286</v>
      </c>
      <c r="E1080" s="172" t="s">
        <v>4782</v>
      </c>
      <c r="F1080" s="172"/>
      <c r="G1080" s="173" t="s">
        <v>59</v>
      </c>
      <c r="H1080" s="174">
        <v>1</v>
      </c>
      <c r="I1080" s="175">
        <v>595.55999999999995</v>
      </c>
      <c r="J1080" s="175">
        <v>595.55999999999995</v>
      </c>
    </row>
    <row r="1081" spans="1:10" ht="25.9" customHeight="1" x14ac:dyDescent="0.2">
      <c r="A1081" s="176" t="s">
        <v>4530</v>
      </c>
      <c r="B1081" s="177" t="s">
        <v>4941</v>
      </c>
      <c r="C1081" s="176" t="s">
        <v>19</v>
      </c>
      <c r="D1081" s="176" t="s">
        <v>4942</v>
      </c>
      <c r="E1081" s="178" t="s">
        <v>4550</v>
      </c>
      <c r="F1081" s="178"/>
      <c r="G1081" s="179" t="s">
        <v>916</v>
      </c>
      <c r="H1081" s="180">
        <v>1.4695</v>
      </c>
      <c r="I1081" s="181">
        <v>29.06</v>
      </c>
      <c r="J1081" s="181">
        <v>42.7</v>
      </c>
    </row>
    <row r="1082" spans="1:10" ht="52.15" customHeight="1" x14ac:dyDescent="0.2">
      <c r="A1082" s="176" t="s">
        <v>4530</v>
      </c>
      <c r="B1082" s="177" t="s">
        <v>4943</v>
      </c>
      <c r="C1082" s="176" t="s">
        <v>19</v>
      </c>
      <c r="D1082" s="176" t="s">
        <v>4944</v>
      </c>
      <c r="E1082" s="178" t="s">
        <v>4556</v>
      </c>
      <c r="F1082" s="178"/>
      <c r="G1082" s="179" t="s">
        <v>4560</v>
      </c>
      <c r="H1082" s="180">
        <v>0.75629999999999997</v>
      </c>
      <c r="I1082" s="181">
        <v>1.98</v>
      </c>
      <c r="J1082" s="181">
        <v>1.49</v>
      </c>
    </row>
    <row r="1083" spans="1:10" ht="52.15" customHeight="1" x14ac:dyDescent="0.2">
      <c r="A1083" s="176" t="s">
        <v>4530</v>
      </c>
      <c r="B1083" s="177" t="s">
        <v>4945</v>
      </c>
      <c r="C1083" s="176" t="s">
        <v>19</v>
      </c>
      <c r="D1083" s="176" t="s">
        <v>4946</v>
      </c>
      <c r="E1083" s="178" t="s">
        <v>4556</v>
      </c>
      <c r="F1083" s="178"/>
      <c r="G1083" s="179" t="s">
        <v>4557</v>
      </c>
      <c r="H1083" s="180">
        <v>0.71309999999999996</v>
      </c>
      <c r="I1083" s="181">
        <v>0.4</v>
      </c>
      <c r="J1083" s="181">
        <v>0.28000000000000003</v>
      </c>
    </row>
    <row r="1084" spans="1:10" ht="24" customHeight="1" x14ac:dyDescent="0.2">
      <c r="A1084" s="176" t="s">
        <v>4530</v>
      </c>
      <c r="B1084" s="177" t="s">
        <v>4548</v>
      </c>
      <c r="C1084" s="176" t="s">
        <v>19</v>
      </c>
      <c r="D1084" s="176" t="s">
        <v>4549</v>
      </c>
      <c r="E1084" s="178" t="s">
        <v>4550</v>
      </c>
      <c r="F1084" s="178"/>
      <c r="G1084" s="179" t="s">
        <v>916</v>
      </c>
      <c r="H1084" s="180">
        <v>2.3275000000000001</v>
      </c>
      <c r="I1084" s="181">
        <v>23.43</v>
      </c>
      <c r="J1084" s="181">
        <v>54.53</v>
      </c>
    </row>
    <row r="1085" spans="1:10" ht="24" customHeight="1" x14ac:dyDescent="0.2">
      <c r="A1085" s="182" t="s">
        <v>4533</v>
      </c>
      <c r="B1085" s="183" t="s">
        <v>1194</v>
      </c>
      <c r="C1085" s="182" t="s">
        <v>19</v>
      </c>
      <c r="D1085" s="182" t="s">
        <v>1195</v>
      </c>
      <c r="E1085" s="184" t="s">
        <v>941</v>
      </c>
      <c r="F1085" s="184"/>
      <c r="G1085" s="185" t="s">
        <v>84</v>
      </c>
      <c r="H1085" s="186">
        <v>273.06299999999999</v>
      </c>
      <c r="I1085" s="187">
        <v>0.95</v>
      </c>
      <c r="J1085" s="187">
        <v>259.39999999999998</v>
      </c>
    </row>
    <row r="1086" spans="1:10" ht="25.9" customHeight="1" x14ac:dyDescent="0.2">
      <c r="A1086" s="182" t="s">
        <v>4533</v>
      </c>
      <c r="B1086" s="183" t="s">
        <v>1529</v>
      </c>
      <c r="C1086" s="182" t="s">
        <v>19</v>
      </c>
      <c r="D1086" s="182" t="s">
        <v>1530</v>
      </c>
      <c r="E1086" s="184" t="s">
        <v>941</v>
      </c>
      <c r="F1086" s="184"/>
      <c r="G1086" s="185" t="s">
        <v>1488</v>
      </c>
      <c r="H1086" s="186">
        <v>0.80459999999999998</v>
      </c>
      <c r="I1086" s="187">
        <v>105</v>
      </c>
      <c r="J1086" s="187">
        <v>84.48</v>
      </c>
    </row>
    <row r="1087" spans="1:10" ht="25.9" customHeight="1" x14ac:dyDescent="0.2">
      <c r="A1087" s="182" t="s">
        <v>4533</v>
      </c>
      <c r="B1087" s="183" t="s">
        <v>1486</v>
      </c>
      <c r="C1087" s="182" t="s">
        <v>19</v>
      </c>
      <c r="D1087" s="182" t="s">
        <v>1487</v>
      </c>
      <c r="E1087" s="184" t="s">
        <v>941</v>
      </c>
      <c r="F1087" s="184"/>
      <c r="G1087" s="185" t="s">
        <v>1488</v>
      </c>
      <c r="H1087" s="186">
        <v>0.57920000000000005</v>
      </c>
      <c r="I1087" s="187">
        <v>263.61</v>
      </c>
      <c r="J1087" s="187">
        <v>152.68</v>
      </c>
    </row>
    <row r="1088" spans="1:10" x14ac:dyDescent="0.2">
      <c r="A1088" s="188"/>
      <c r="B1088" s="188"/>
      <c r="C1088" s="188"/>
      <c r="D1088" s="188"/>
      <c r="E1088" s="188" t="s">
        <v>4534</v>
      </c>
      <c r="F1088" s="189">
        <v>61.14</v>
      </c>
      <c r="G1088" s="188" t="s">
        <v>4535</v>
      </c>
      <c r="H1088" s="189">
        <v>0</v>
      </c>
      <c r="I1088" s="188" t="s">
        <v>4536</v>
      </c>
      <c r="J1088" s="189">
        <v>61.14</v>
      </c>
    </row>
    <row r="1089" spans="1:10" x14ac:dyDescent="0.2">
      <c r="A1089" s="188"/>
      <c r="B1089" s="188"/>
      <c r="C1089" s="188"/>
      <c r="D1089" s="188"/>
      <c r="E1089" s="188" t="s">
        <v>4537</v>
      </c>
      <c r="F1089" s="189">
        <v>148.88999999999999</v>
      </c>
      <c r="G1089" s="188"/>
      <c r="H1089" s="190" t="s">
        <v>4538</v>
      </c>
      <c r="I1089" s="190"/>
      <c r="J1089" s="189">
        <v>744.45</v>
      </c>
    </row>
    <row r="1090" spans="1:10" ht="49.9" customHeight="1" thickBot="1" x14ac:dyDescent="0.25">
      <c r="A1090" s="191"/>
      <c r="B1090" s="191"/>
      <c r="C1090" s="191"/>
      <c r="D1090" s="191"/>
      <c r="E1090" s="191"/>
      <c r="F1090" s="191"/>
      <c r="G1090" s="191" t="s">
        <v>4539</v>
      </c>
      <c r="H1090" s="192" t="s">
        <v>4947</v>
      </c>
      <c r="I1090" s="191" t="s">
        <v>4541</v>
      </c>
      <c r="J1090" s="193">
        <v>16422.560000000001</v>
      </c>
    </row>
    <row r="1091" spans="1:10" ht="1.1499999999999999" customHeight="1" thickTop="1" x14ac:dyDescent="0.2">
      <c r="A1091" s="194"/>
      <c r="B1091" s="194"/>
      <c r="C1091" s="194"/>
      <c r="D1091" s="194"/>
      <c r="E1091" s="194"/>
      <c r="F1091" s="194"/>
      <c r="G1091" s="194"/>
      <c r="H1091" s="194"/>
      <c r="I1091" s="194"/>
      <c r="J1091" s="194"/>
    </row>
    <row r="1092" spans="1:10" ht="18" customHeight="1" x14ac:dyDescent="0.2">
      <c r="A1092" s="166" t="s">
        <v>287</v>
      </c>
      <c r="B1092" s="167" t="s">
        <v>4</v>
      </c>
      <c r="C1092" s="166" t="s">
        <v>5</v>
      </c>
      <c r="D1092" s="166" t="s">
        <v>6</v>
      </c>
      <c r="E1092" s="168" t="s">
        <v>904</v>
      </c>
      <c r="F1092" s="168"/>
      <c r="G1092" s="169" t="s">
        <v>7</v>
      </c>
      <c r="H1092" s="167" t="s">
        <v>8</v>
      </c>
      <c r="I1092" s="167" t="s">
        <v>9</v>
      </c>
      <c r="J1092" s="167" t="s">
        <v>11</v>
      </c>
    </row>
    <row r="1093" spans="1:10" ht="39" customHeight="1" x14ac:dyDescent="0.2">
      <c r="A1093" s="170" t="s">
        <v>4528</v>
      </c>
      <c r="B1093" s="171" t="s">
        <v>288</v>
      </c>
      <c r="C1093" s="170" t="s">
        <v>19</v>
      </c>
      <c r="D1093" s="170" t="s">
        <v>289</v>
      </c>
      <c r="E1093" s="172" t="s">
        <v>4544</v>
      </c>
      <c r="F1093" s="172"/>
      <c r="G1093" s="173" t="s">
        <v>30</v>
      </c>
      <c r="H1093" s="174">
        <v>1</v>
      </c>
      <c r="I1093" s="175">
        <v>112.76</v>
      </c>
      <c r="J1093" s="175">
        <v>112.76</v>
      </c>
    </row>
    <row r="1094" spans="1:10" ht="52.15" customHeight="1" x14ac:dyDescent="0.2">
      <c r="A1094" s="176" t="s">
        <v>4530</v>
      </c>
      <c r="B1094" s="177" t="s">
        <v>4948</v>
      </c>
      <c r="C1094" s="176" t="s">
        <v>19</v>
      </c>
      <c r="D1094" s="176" t="s">
        <v>4949</v>
      </c>
      <c r="E1094" s="178" t="s">
        <v>4556</v>
      </c>
      <c r="F1094" s="178"/>
      <c r="G1094" s="179" t="s">
        <v>4557</v>
      </c>
      <c r="H1094" s="180">
        <v>0.1371</v>
      </c>
      <c r="I1094" s="181">
        <v>1.05</v>
      </c>
      <c r="J1094" s="181">
        <v>0.14000000000000001</v>
      </c>
    </row>
    <row r="1095" spans="1:10" ht="39" customHeight="1" x14ac:dyDescent="0.2">
      <c r="A1095" s="176" t="s">
        <v>4530</v>
      </c>
      <c r="B1095" s="177" t="s">
        <v>4950</v>
      </c>
      <c r="C1095" s="176" t="s">
        <v>19</v>
      </c>
      <c r="D1095" s="176" t="s">
        <v>4951</v>
      </c>
      <c r="E1095" s="178" t="s">
        <v>4556</v>
      </c>
      <c r="F1095" s="178"/>
      <c r="G1095" s="179" t="s">
        <v>4560</v>
      </c>
      <c r="H1095" s="180">
        <v>4.1000000000000003E-3</v>
      </c>
      <c r="I1095" s="181">
        <v>11.59</v>
      </c>
      <c r="J1095" s="181">
        <v>0.04</v>
      </c>
    </row>
    <row r="1096" spans="1:10" ht="24" customHeight="1" x14ac:dyDescent="0.2">
      <c r="A1096" s="176" t="s">
        <v>4530</v>
      </c>
      <c r="B1096" s="177" t="s">
        <v>4952</v>
      </c>
      <c r="C1096" s="176" t="s">
        <v>19</v>
      </c>
      <c r="D1096" s="176" t="s">
        <v>4953</v>
      </c>
      <c r="E1096" s="178" t="s">
        <v>4550</v>
      </c>
      <c r="F1096" s="178"/>
      <c r="G1096" s="179" t="s">
        <v>916</v>
      </c>
      <c r="H1096" s="180">
        <v>0.3725</v>
      </c>
      <c r="I1096" s="181">
        <v>26.4</v>
      </c>
      <c r="J1096" s="181">
        <v>9.83</v>
      </c>
    </row>
    <row r="1097" spans="1:10" ht="24" customHeight="1" x14ac:dyDescent="0.2">
      <c r="A1097" s="176" t="s">
        <v>4530</v>
      </c>
      <c r="B1097" s="177" t="s">
        <v>4548</v>
      </c>
      <c r="C1097" s="176" t="s">
        <v>19</v>
      </c>
      <c r="D1097" s="176" t="s">
        <v>4549</v>
      </c>
      <c r="E1097" s="178" t="s">
        <v>4550</v>
      </c>
      <c r="F1097" s="178"/>
      <c r="G1097" s="179" t="s">
        <v>916</v>
      </c>
      <c r="H1097" s="180">
        <v>0.3725</v>
      </c>
      <c r="I1097" s="181">
        <v>23.43</v>
      </c>
      <c r="J1097" s="181">
        <v>8.7200000000000006</v>
      </c>
    </row>
    <row r="1098" spans="1:10" ht="39" customHeight="1" x14ac:dyDescent="0.2">
      <c r="A1098" s="176" t="s">
        <v>4530</v>
      </c>
      <c r="B1098" s="177" t="s">
        <v>4954</v>
      </c>
      <c r="C1098" s="176" t="s">
        <v>19</v>
      </c>
      <c r="D1098" s="176" t="s">
        <v>4955</v>
      </c>
      <c r="E1098" s="178" t="s">
        <v>4556</v>
      </c>
      <c r="F1098" s="178"/>
      <c r="G1098" s="179" t="s">
        <v>4557</v>
      </c>
      <c r="H1098" s="180">
        <v>0.18210000000000001</v>
      </c>
      <c r="I1098" s="181">
        <v>0.67</v>
      </c>
      <c r="J1098" s="181">
        <v>0.12</v>
      </c>
    </row>
    <row r="1099" spans="1:10" ht="52.15" customHeight="1" x14ac:dyDescent="0.2">
      <c r="A1099" s="176" t="s">
        <v>4530</v>
      </c>
      <c r="B1099" s="177" t="s">
        <v>4956</v>
      </c>
      <c r="C1099" s="176" t="s">
        <v>19</v>
      </c>
      <c r="D1099" s="176" t="s">
        <v>4957</v>
      </c>
      <c r="E1099" s="178" t="s">
        <v>4556</v>
      </c>
      <c r="F1099" s="178"/>
      <c r="G1099" s="179" t="s">
        <v>4560</v>
      </c>
      <c r="H1099" s="180">
        <v>4.9099999999999998E-2</v>
      </c>
      <c r="I1099" s="181">
        <v>12.46</v>
      </c>
      <c r="J1099" s="181">
        <v>0.61</v>
      </c>
    </row>
    <row r="1100" spans="1:10" ht="25.9" customHeight="1" x14ac:dyDescent="0.2">
      <c r="A1100" s="182" t="s">
        <v>4533</v>
      </c>
      <c r="B1100" s="183" t="s">
        <v>1529</v>
      </c>
      <c r="C1100" s="182" t="s">
        <v>19</v>
      </c>
      <c r="D1100" s="182" t="s">
        <v>1530</v>
      </c>
      <c r="E1100" s="184" t="s">
        <v>941</v>
      </c>
      <c r="F1100" s="184"/>
      <c r="G1100" s="185" t="s">
        <v>1488</v>
      </c>
      <c r="H1100" s="186">
        <v>5.6800000000000003E-2</v>
      </c>
      <c r="I1100" s="187">
        <v>105</v>
      </c>
      <c r="J1100" s="187">
        <v>5.96</v>
      </c>
    </row>
    <row r="1101" spans="1:10" ht="25.9" customHeight="1" x14ac:dyDescent="0.2">
      <c r="A1101" s="182" t="s">
        <v>4533</v>
      </c>
      <c r="B1101" s="183" t="s">
        <v>2997</v>
      </c>
      <c r="C1101" s="182" t="s">
        <v>19</v>
      </c>
      <c r="D1101" s="182" t="s">
        <v>2998</v>
      </c>
      <c r="E1101" s="184" t="s">
        <v>941</v>
      </c>
      <c r="F1101" s="184"/>
      <c r="G1101" s="185" t="s">
        <v>1488</v>
      </c>
      <c r="H1101" s="186">
        <v>9.7999999999999997E-3</v>
      </c>
      <c r="I1101" s="187">
        <v>249.01</v>
      </c>
      <c r="J1101" s="187">
        <v>2.44</v>
      </c>
    </row>
    <row r="1102" spans="1:10" ht="52.15" customHeight="1" x14ac:dyDescent="0.2">
      <c r="A1102" s="182" t="s">
        <v>4533</v>
      </c>
      <c r="B1102" s="183" t="s">
        <v>1345</v>
      </c>
      <c r="C1102" s="182" t="s">
        <v>19</v>
      </c>
      <c r="D1102" s="182" t="s">
        <v>1346</v>
      </c>
      <c r="E1102" s="184" t="s">
        <v>941</v>
      </c>
      <c r="F1102" s="184"/>
      <c r="G1102" s="185" t="s">
        <v>30</v>
      </c>
      <c r="H1102" s="186">
        <v>1.03</v>
      </c>
      <c r="I1102" s="187">
        <v>82.43</v>
      </c>
      <c r="J1102" s="187">
        <v>84.9</v>
      </c>
    </row>
    <row r="1103" spans="1:10" x14ac:dyDescent="0.2">
      <c r="A1103" s="188"/>
      <c r="B1103" s="188"/>
      <c r="C1103" s="188"/>
      <c r="D1103" s="188"/>
      <c r="E1103" s="188" t="s">
        <v>4534</v>
      </c>
      <c r="F1103" s="189">
        <v>11.12</v>
      </c>
      <c r="G1103" s="188" t="s">
        <v>4535</v>
      </c>
      <c r="H1103" s="189">
        <v>0</v>
      </c>
      <c r="I1103" s="188" t="s">
        <v>4536</v>
      </c>
      <c r="J1103" s="189">
        <v>11.12</v>
      </c>
    </row>
    <row r="1104" spans="1:10" x14ac:dyDescent="0.2">
      <c r="A1104" s="188"/>
      <c r="B1104" s="188"/>
      <c r="C1104" s="188"/>
      <c r="D1104" s="188"/>
      <c r="E1104" s="188" t="s">
        <v>4537</v>
      </c>
      <c r="F1104" s="189">
        <v>28.19</v>
      </c>
      <c r="G1104" s="188"/>
      <c r="H1104" s="190" t="s">
        <v>4538</v>
      </c>
      <c r="I1104" s="190"/>
      <c r="J1104" s="189">
        <v>140.94999999999999</v>
      </c>
    </row>
    <row r="1105" spans="1:10" ht="49.9" customHeight="1" thickBot="1" x14ac:dyDescent="0.25">
      <c r="A1105" s="191"/>
      <c r="B1105" s="191"/>
      <c r="C1105" s="191"/>
      <c r="D1105" s="191"/>
      <c r="E1105" s="191"/>
      <c r="F1105" s="191"/>
      <c r="G1105" s="191" t="s">
        <v>4539</v>
      </c>
      <c r="H1105" s="192" t="s">
        <v>2262</v>
      </c>
      <c r="I1105" s="191" t="s">
        <v>4541</v>
      </c>
      <c r="J1105" s="193">
        <v>9621.24</v>
      </c>
    </row>
    <row r="1106" spans="1:10" ht="1.1499999999999999" customHeight="1" thickTop="1" x14ac:dyDescent="0.2">
      <c r="A1106" s="194"/>
      <c r="B1106" s="194"/>
      <c r="C1106" s="194"/>
      <c r="D1106" s="194"/>
      <c r="E1106" s="194"/>
      <c r="F1106" s="194"/>
      <c r="G1106" s="194"/>
      <c r="H1106" s="194"/>
      <c r="I1106" s="194"/>
      <c r="J1106" s="194"/>
    </row>
    <row r="1107" spans="1:10" ht="18" customHeight="1" x14ac:dyDescent="0.2">
      <c r="A1107" s="166" t="s">
        <v>290</v>
      </c>
      <c r="B1107" s="167" t="s">
        <v>4</v>
      </c>
      <c r="C1107" s="166" t="s">
        <v>5</v>
      </c>
      <c r="D1107" s="166" t="s">
        <v>6</v>
      </c>
      <c r="E1107" s="168" t="s">
        <v>904</v>
      </c>
      <c r="F1107" s="168"/>
      <c r="G1107" s="169" t="s">
        <v>7</v>
      </c>
      <c r="H1107" s="167" t="s">
        <v>8</v>
      </c>
      <c r="I1107" s="167" t="s">
        <v>9</v>
      </c>
      <c r="J1107" s="167" t="s">
        <v>11</v>
      </c>
    </row>
    <row r="1108" spans="1:10" ht="25.9" customHeight="1" x14ac:dyDescent="0.2">
      <c r="A1108" s="170" t="s">
        <v>4528</v>
      </c>
      <c r="B1108" s="171" t="s">
        <v>291</v>
      </c>
      <c r="C1108" s="170" t="s">
        <v>36</v>
      </c>
      <c r="D1108" s="170" t="s">
        <v>292</v>
      </c>
      <c r="E1108" s="172">
        <v>0</v>
      </c>
      <c r="F1108" s="172"/>
      <c r="G1108" s="173" t="s">
        <v>30</v>
      </c>
      <c r="H1108" s="174">
        <v>1</v>
      </c>
      <c r="I1108" s="175">
        <v>141.94999999999999</v>
      </c>
      <c r="J1108" s="175">
        <v>141.94999999999999</v>
      </c>
    </row>
    <row r="1109" spans="1:10" ht="24" customHeight="1" x14ac:dyDescent="0.2">
      <c r="A1109" s="182" t="s">
        <v>4533</v>
      </c>
      <c r="B1109" s="183" t="s">
        <v>1017</v>
      </c>
      <c r="C1109" s="182" t="s">
        <v>36</v>
      </c>
      <c r="D1109" s="182" t="s">
        <v>1018</v>
      </c>
      <c r="E1109" s="184" t="s">
        <v>933</v>
      </c>
      <c r="F1109" s="184"/>
      <c r="G1109" s="185" t="s">
        <v>916</v>
      </c>
      <c r="H1109" s="186">
        <v>1.25</v>
      </c>
      <c r="I1109" s="187">
        <v>18.46</v>
      </c>
      <c r="J1109" s="187">
        <v>23.07</v>
      </c>
    </row>
    <row r="1110" spans="1:10" ht="24" customHeight="1" x14ac:dyDescent="0.2">
      <c r="A1110" s="182" t="s">
        <v>4533</v>
      </c>
      <c r="B1110" s="183" t="s">
        <v>1864</v>
      </c>
      <c r="C1110" s="182" t="s">
        <v>36</v>
      </c>
      <c r="D1110" s="182" t="s">
        <v>1865</v>
      </c>
      <c r="E1110" s="184" t="s">
        <v>941</v>
      </c>
      <c r="F1110" s="184"/>
      <c r="G1110" s="185" t="s">
        <v>84</v>
      </c>
      <c r="H1110" s="186">
        <v>2.8</v>
      </c>
      <c r="I1110" s="187">
        <v>0.71</v>
      </c>
      <c r="J1110" s="187">
        <v>1.98</v>
      </c>
    </row>
    <row r="1111" spans="1:10" ht="24" customHeight="1" x14ac:dyDescent="0.2">
      <c r="A1111" s="182" t="s">
        <v>4533</v>
      </c>
      <c r="B1111" s="183" t="s">
        <v>2052</v>
      </c>
      <c r="C1111" s="182" t="s">
        <v>36</v>
      </c>
      <c r="D1111" s="182" t="s">
        <v>2053</v>
      </c>
      <c r="E1111" s="184" t="s">
        <v>941</v>
      </c>
      <c r="F1111" s="184"/>
      <c r="G1111" s="185" t="s">
        <v>59</v>
      </c>
      <c r="H1111" s="186">
        <v>1.8200000000000001E-2</v>
      </c>
      <c r="I1111" s="187">
        <v>83.58</v>
      </c>
      <c r="J1111" s="187">
        <v>1.52</v>
      </c>
    </row>
    <row r="1112" spans="1:10" ht="25.9" customHeight="1" x14ac:dyDescent="0.2">
      <c r="A1112" s="182" t="s">
        <v>4533</v>
      </c>
      <c r="B1112" s="183" t="s">
        <v>2173</v>
      </c>
      <c r="C1112" s="182" t="s">
        <v>36</v>
      </c>
      <c r="D1112" s="182" t="s">
        <v>2174</v>
      </c>
      <c r="E1112" s="184" t="s">
        <v>941</v>
      </c>
      <c r="F1112" s="184"/>
      <c r="G1112" s="185" t="s">
        <v>30</v>
      </c>
      <c r="H1112" s="186">
        <v>1.1000000000000001</v>
      </c>
      <c r="I1112" s="187">
        <v>67.38</v>
      </c>
      <c r="J1112" s="187">
        <v>74.11</v>
      </c>
    </row>
    <row r="1113" spans="1:10" ht="24" customHeight="1" x14ac:dyDescent="0.2">
      <c r="A1113" s="182" t="s">
        <v>4533</v>
      </c>
      <c r="B1113" s="183" t="s">
        <v>2799</v>
      </c>
      <c r="C1113" s="182" t="s">
        <v>36</v>
      </c>
      <c r="D1113" s="182" t="s">
        <v>2750</v>
      </c>
      <c r="E1113" s="184" t="s">
        <v>941</v>
      </c>
      <c r="F1113" s="184"/>
      <c r="G1113" s="185" t="s">
        <v>84</v>
      </c>
      <c r="H1113" s="186">
        <v>2.73</v>
      </c>
      <c r="I1113" s="187">
        <v>0.96</v>
      </c>
      <c r="J1113" s="187">
        <v>2.62</v>
      </c>
    </row>
    <row r="1114" spans="1:10" ht="24" customHeight="1" x14ac:dyDescent="0.2">
      <c r="A1114" s="182" t="s">
        <v>4533</v>
      </c>
      <c r="B1114" s="183" t="s">
        <v>2370</v>
      </c>
      <c r="C1114" s="182" t="s">
        <v>36</v>
      </c>
      <c r="D1114" s="182" t="s">
        <v>2371</v>
      </c>
      <c r="E1114" s="184" t="s">
        <v>933</v>
      </c>
      <c r="F1114" s="184"/>
      <c r="G1114" s="185" t="s">
        <v>916</v>
      </c>
      <c r="H1114" s="186">
        <v>1.6</v>
      </c>
      <c r="I1114" s="187">
        <v>24.16</v>
      </c>
      <c r="J1114" s="187">
        <v>38.65</v>
      </c>
    </row>
    <row r="1115" spans="1:10" x14ac:dyDescent="0.2">
      <c r="A1115" s="188"/>
      <c r="B1115" s="188"/>
      <c r="C1115" s="188"/>
      <c r="D1115" s="188"/>
      <c r="E1115" s="188" t="s">
        <v>4534</v>
      </c>
      <c r="F1115" s="189">
        <v>61.72</v>
      </c>
      <c r="G1115" s="188" t="s">
        <v>4535</v>
      </c>
      <c r="H1115" s="189">
        <v>0</v>
      </c>
      <c r="I1115" s="188" t="s">
        <v>4536</v>
      </c>
      <c r="J1115" s="189">
        <v>61.72</v>
      </c>
    </row>
    <row r="1116" spans="1:10" x14ac:dyDescent="0.2">
      <c r="A1116" s="188"/>
      <c r="B1116" s="188"/>
      <c r="C1116" s="188"/>
      <c r="D1116" s="188"/>
      <c r="E1116" s="188" t="s">
        <v>4537</v>
      </c>
      <c r="F1116" s="189">
        <v>35.479999999999997</v>
      </c>
      <c r="G1116" s="188"/>
      <c r="H1116" s="190" t="s">
        <v>4538</v>
      </c>
      <c r="I1116" s="190"/>
      <c r="J1116" s="189">
        <v>177.43</v>
      </c>
    </row>
    <row r="1117" spans="1:10" ht="49.9" customHeight="1" thickBot="1" x14ac:dyDescent="0.25">
      <c r="A1117" s="191"/>
      <c r="B1117" s="191"/>
      <c r="C1117" s="191"/>
      <c r="D1117" s="191"/>
      <c r="E1117" s="191"/>
      <c r="F1117" s="191"/>
      <c r="G1117" s="191" t="s">
        <v>4539</v>
      </c>
      <c r="H1117" s="192" t="s">
        <v>4958</v>
      </c>
      <c r="I1117" s="191" t="s">
        <v>4541</v>
      </c>
      <c r="J1117" s="193">
        <v>351.31</v>
      </c>
    </row>
    <row r="1118" spans="1:10" ht="1.1499999999999999" customHeight="1" thickTop="1" x14ac:dyDescent="0.2">
      <c r="A1118" s="194"/>
      <c r="B1118" s="194"/>
      <c r="C1118" s="194"/>
      <c r="D1118" s="194"/>
      <c r="E1118" s="194"/>
      <c r="F1118" s="194"/>
      <c r="G1118" s="194"/>
      <c r="H1118" s="194"/>
      <c r="I1118" s="194"/>
      <c r="J1118" s="194"/>
    </row>
    <row r="1119" spans="1:10" ht="18" customHeight="1" x14ac:dyDescent="0.2">
      <c r="A1119" s="166" t="s">
        <v>293</v>
      </c>
      <c r="B1119" s="167" t="s">
        <v>4</v>
      </c>
      <c r="C1119" s="166" t="s">
        <v>5</v>
      </c>
      <c r="D1119" s="166" t="s">
        <v>6</v>
      </c>
      <c r="E1119" s="168" t="s">
        <v>904</v>
      </c>
      <c r="F1119" s="168"/>
      <c r="G1119" s="169" t="s">
        <v>7</v>
      </c>
      <c r="H1119" s="167" t="s">
        <v>8</v>
      </c>
      <c r="I1119" s="167" t="s">
        <v>9</v>
      </c>
      <c r="J1119" s="167" t="s">
        <v>11</v>
      </c>
    </row>
    <row r="1120" spans="1:10" ht="25.9" customHeight="1" x14ac:dyDescent="0.2">
      <c r="A1120" s="170" t="s">
        <v>4528</v>
      </c>
      <c r="B1120" s="171" t="s">
        <v>291</v>
      </c>
      <c r="C1120" s="170" t="s">
        <v>36</v>
      </c>
      <c r="D1120" s="170" t="s">
        <v>292</v>
      </c>
      <c r="E1120" s="172">
        <v>0</v>
      </c>
      <c r="F1120" s="172"/>
      <c r="G1120" s="173" t="s">
        <v>30</v>
      </c>
      <c r="H1120" s="174">
        <v>1</v>
      </c>
      <c r="I1120" s="175">
        <v>141.94999999999999</v>
      </c>
      <c r="J1120" s="175">
        <v>141.94999999999999</v>
      </c>
    </row>
    <row r="1121" spans="1:10" ht="24" customHeight="1" x14ac:dyDescent="0.2">
      <c r="A1121" s="182" t="s">
        <v>4533</v>
      </c>
      <c r="B1121" s="183" t="s">
        <v>1017</v>
      </c>
      <c r="C1121" s="182" t="s">
        <v>36</v>
      </c>
      <c r="D1121" s="182" t="s">
        <v>1018</v>
      </c>
      <c r="E1121" s="184" t="s">
        <v>933</v>
      </c>
      <c r="F1121" s="184"/>
      <c r="G1121" s="185" t="s">
        <v>916</v>
      </c>
      <c r="H1121" s="186">
        <v>1.25</v>
      </c>
      <c r="I1121" s="187">
        <v>18.46</v>
      </c>
      <c r="J1121" s="187">
        <v>23.07</v>
      </c>
    </row>
    <row r="1122" spans="1:10" ht="24" customHeight="1" x14ac:dyDescent="0.2">
      <c r="A1122" s="182" t="s">
        <v>4533</v>
      </c>
      <c r="B1122" s="183" t="s">
        <v>1864</v>
      </c>
      <c r="C1122" s="182" t="s">
        <v>36</v>
      </c>
      <c r="D1122" s="182" t="s">
        <v>1865</v>
      </c>
      <c r="E1122" s="184" t="s">
        <v>941</v>
      </c>
      <c r="F1122" s="184"/>
      <c r="G1122" s="185" t="s">
        <v>84</v>
      </c>
      <c r="H1122" s="186">
        <v>2.8</v>
      </c>
      <c r="I1122" s="187">
        <v>0.71</v>
      </c>
      <c r="J1122" s="187">
        <v>1.98</v>
      </c>
    </row>
    <row r="1123" spans="1:10" ht="24" customHeight="1" x14ac:dyDescent="0.2">
      <c r="A1123" s="182" t="s">
        <v>4533</v>
      </c>
      <c r="B1123" s="183" t="s">
        <v>2052</v>
      </c>
      <c r="C1123" s="182" t="s">
        <v>36</v>
      </c>
      <c r="D1123" s="182" t="s">
        <v>2053</v>
      </c>
      <c r="E1123" s="184" t="s">
        <v>941</v>
      </c>
      <c r="F1123" s="184"/>
      <c r="G1123" s="185" t="s">
        <v>59</v>
      </c>
      <c r="H1123" s="186">
        <v>1.8200000000000001E-2</v>
      </c>
      <c r="I1123" s="187">
        <v>83.58</v>
      </c>
      <c r="J1123" s="187">
        <v>1.52</v>
      </c>
    </row>
    <row r="1124" spans="1:10" ht="25.9" customHeight="1" x14ac:dyDescent="0.2">
      <c r="A1124" s="182" t="s">
        <v>4533</v>
      </c>
      <c r="B1124" s="183" t="s">
        <v>2173</v>
      </c>
      <c r="C1124" s="182" t="s">
        <v>36</v>
      </c>
      <c r="D1124" s="182" t="s">
        <v>2174</v>
      </c>
      <c r="E1124" s="184" t="s">
        <v>941</v>
      </c>
      <c r="F1124" s="184"/>
      <c r="G1124" s="185" t="s">
        <v>30</v>
      </c>
      <c r="H1124" s="186">
        <v>1.1000000000000001</v>
      </c>
      <c r="I1124" s="187">
        <v>67.38</v>
      </c>
      <c r="J1124" s="187">
        <v>74.11</v>
      </c>
    </row>
    <row r="1125" spans="1:10" ht="24" customHeight="1" x14ac:dyDescent="0.2">
      <c r="A1125" s="182" t="s">
        <v>4533</v>
      </c>
      <c r="B1125" s="183" t="s">
        <v>2799</v>
      </c>
      <c r="C1125" s="182" t="s">
        <v>36</v>
      </c>
      <c r="D1125" s="182" t="s">
        <v>2750</v>
      </c>
      <c r="E1125" s="184" t="s">
        <v>941</v>
      </c>
      <c r="F1125" s="184"/>
      <c r="G1125" s="185" t="s">
        <v>84</v>
      </c>
      <c r="H1125" s="186">
        <v>2.73</v>
      </c>
      <c r="I1125" s="187">
        <v>0.96</v>
      </c>
      <c r="J1125" s="187">
        <v>2.62</v>
      </c>
    </row>
    <row r="1126" spans="1:10" ht="24" customHeight="1" x14ac:dyDescent="0.2">
      <c r="A1126" s="182" t="s">
        <v>4533</v>
      </c>
      <c r="B1126" s="183" t="s">
        <v>2370</v>
      </c>
      <c r="C1126" s="182" t="s">
        <v>36</v>
      </c>
      <c r="D1126" s="182" t="s">
        <v>2371</v>
      </c>
      <c r="E1126" s="184" t="s">
        <v>933</v>
      </c>
      <c r="F1126" s="184"/>
      <c r="G1126" s="185" t="s">
        <v>916</v>
      </c>
      <c r="H1126" s="186">
        <v>1.6</v>
      </c>
      <c r="I1126" s="187">
        <v>24.16</v>
      </c>
      <c r="J1126" s="187">
        <v>38.65</v>
      </c>
    </row>
    <row r="1127" spans="1:10" x14ac:dyDescent="0.2">
      <c r="A1127" s="188"/>
      <c r="B1127" s="188"/>
      <c r="C1127" s="188"/>
      <c r="D1127" s="188"/>
      <c r="E1127" s="188" t="s">
        <v>4534</v>
      </c>
      <c r="F1127" s="189">
        <v>61.72</v>
      </c>
      <c r="G1127" s="188" t="s">
        <v>4535</v>
      </c>
      <c r="H1127" s="189">
        <v>0</v>
      </c>
      <c r="I1127" s="188" t="s">
        <v>4536</v>
      </c>
      <c r="J1127" s="189">
        <v>61.72</v>
      </c>
    </row>
    <row r="1128" spans="1:10" x14ac:dyDescent="0.2">
      <c r="A1128" s="188"/>
      <c r="B1128" s="188"/>
      <c r="C1128" s="188"/>
      <c r="D1128" s="188"/>
      <c r="E1128" s="188" t="s">
        <v>4537</v>
      </c>
      <c r="F1128" s="189">
        <v>35.479999999999997</v>
      </c>
      <c r="G1128" s="188"/>
      <c r="H1128" s="190" t="s">
        <v>4538</v>
      </c>
      <c r="I1128" s="190"/>
      <c r="J1128" s="189">
        <v>177.43</v>
      </c>
    </row>
    <row r="1129" spans="1:10" ht="49.9" customHeight="1" thickBot="1" x14ac:dyDescent="0.25">
      <c r="A1129" s="191"/>
      <c r="B1129" s="191"/>
      <c r="C1129" s="191"/>
      <c r="D1129" s="191"/>
      <c r="E1129" s="191"/>
      <c r="F1129" s="191"/>
      <c r="G1129" s="191" t="s">
        <v>4539</v>
      </c>
      <c r="H1129" s="192" t="s">
        <v>4959</v>
      </c>
      <c r="I1129" s="191" t="s">
        <v>4541</v>
      </c>
      <c r="J1129" s="193">
        <v>1612.83</v>
      </c>
    </row>
    <row r="1130" spans="1:10" ht="1.1499999999999999" customHeight="1" thickTop="1" x14ac:dyDescent="0.2">
      <c r="A1130" s="194"/>
      <c r="B1130" s="194"/>
      <c r="C1130" s="194"/>
      <c r="D1130" s="194"/>
      <c r="E1130" s="194"/>
      <c r="F1130" s="194"/>
      <c r="G1130" s="194"/>
      <c r="H1130" s="194"/>
      <c r="I1130" s="194"/>
      <c r="J1130" s="194"/>
    </row>
    <row r="1131" spans="1:10" ht="18" customHeight="1" x14ac:dyDescent="0.2">
      <c r="A1131" s="166" t="s">
        <v>294</v>
      </c>
      <c r="B1131" s="167" t="s">
        <v>4</v>
      </c>
      <c r="C1131" s="166" t="s">
        <v>5</v>
      </c>
      <c r="D1131" s="166" t="s">
        <v>6</v>
      </c>
      <c r="E1131" s="168" t="s">
        <v>904</v>
      </c>
      <c r="F1131" s="168"/>
      <c r="G1131" s="169" t="s">
        <v>7</v>
      </c>
      <c r="H1131" s="167" t="s">
        <v>8</v>
      </c>
      <c r="I1131" s="167" t="s">
        <v>9</v>
      </c>
      <c r="J1131" s="167" t="s">
        <v>11</v>
      </c>
    </row>
    <row r="1132" spans="1:10" ht="24" customHeight="1" x14ac:dyDescent="0.2">
      <c r="A1132" s="170" t="s">
        <v>4528</v>
      </c>
      <c r="B1132" s="171" t="s">
        <v>295</v>
      </c>
      <c r="C1132" s="170" t="s">
        <v>47</v>
      </c>
      <c r="D1132" s="170" t="s">
        <v>296</v>
      </c>
      <c r="E1132" s="172" t="s">
        <v>4544</v>
      </c>
      <c r="F1132" s="172"/>
      <c r="G1132" s="173" t="s">
        <v>30</v>
      </c>
      <c r="H1132" s="174">
        <v>1</v>
      </c>
      <c r="I1132" s="175">
        <v>54.98</v>
      </c>
      <c r="J1132" s="175">
        <v>54.98</v>
      </c>
    </row>
    <row r="1133" spans="1:10" ht="24" customHeight="1" x14ac:dyDescent="0.2">
      <c r="A1133" s="176" t="s">
        <v>4530</v>
      </c>
      <c r="B1133" s="177" t="s">
        <v>4960</v>
      </c>
      <c r="C1133" s="176" t="s">
        <v>464</v>
      </c>
      <c r="D1133" s="176" t="s">
        <v>4549</v>
      </c>
      <c r="E1133" s="178">
        <v>0</v>
      </c>
      <c r="F1133" s="178"/>
      <c r="G1133" s="179" t="s">
        <v>1340</v>
      </c>
      <c r="H1133" s="180">
        <v>1</v>
      </c>
      <c r="I1133" s="181">
        <v>26.13</v>
      </c>
      <c r="J1133" s="181">
        <v>26.13</v>
      </c>
    </row>
    <row r="1134" spans="1:10" ht="24" customHeight="1" x14ac:dyDescent="0.2">
      <c r="A1134" s="182" t="s">
        <v>4533</v>
      </c>
      <c r="B1134" s="183" t="s">
        <v>2202</v>
      </c>
      <c r="C1134" s="182" t="s">
        <v>464</v>
      </c>
      <c r="D1134" s="182" t="s">
        <v>2203</v>
      </c>
      <c r="E1134" s="184" t="s">
        <v>941</v>
      </c>
      <c r="F1134" s="184"/>
      <c r="G1134" s="185" t="s">
        <v>59</v>
      </c>
      <c r="H1134" s="186">
        <v>0.33</v>
      </c>
      <c r="I1134" s="187">
        <v>87.44</v>
      </c>
      <c r="J1134" s="187">
        <v>28.85</v>
      </c>
    </row>
    <row r="1135" spans="1:10" x14ac:dyDescent="0.2">
      <c r="A1135" s="188"/>
      <c r="B1135" s="188"/>
      <c r="C1135" s="188"/>
      <c r="D1135" s="188"/>
      <c r="E1135" s="188" t="s">
        <v>4534</v>
      </c>
      <c r="F1135" s="189">
        <v>16.38</v>
      </c>
      <c r="G1135" s="188" t="s">
        <v>4535</v>
      </c>
      <c r="H1135" s="189">
        <v>0</v>
      </c>
      <c r="I1135" s="188" t="s">
        <v>4536</v>
      </c>
      <c r="J1135" s="189">
        <v>16.38</v>
      </c>
    </row>
    <row r="1136" spans="1:10" x14ac:dyDescent="0.2">
      <c r="A1136" s="188"/>
      <c r="B1136" s="188"/>
      <c r="C1136" s="188"/>
      <c r="D1136" s="188"/>
      <c r="E1136" s="188" t="s">
        <v>4537</v>
      </c>
      <c r="F1136" s="189">
        <v>13.74</v>
      </c>
      <c r="G1136" s="188"/>
      <c r="H1136" s="190" t="s">
        <v>4538</v>
      </c>
      <c r="I1136" s="190"/>
      <c r="J1136" s="189">
        <v>68.72</v>
      </c>
    </row>
    <row r="1137" spans="1:10" ht="49.9" customHeight="1" thickBot="1" x14ac:dyDescent="0.25">
      <c r="A1137" s="191"/>
      <c r="B1137" s="191"/>
      <c r="C1137" s="191"/>
      <c r="D1137" s="191"/>
      <c r="E1137" s="191"/>
      <c r="F1137" s="191"/>
      <c r="G1137" s="191" t="s">
        <v>4539</v>
      </c>
      <c r="H1137" s="192" t="s">
        <v>4961</v>
      </c>
      <c r="I1137" s="191" t="s">
        <v>4541</v>
      </c>
      <c r="J1137" s="193">
        <v>1871.93</v>
      </c>
    </row>
    <row r="1138" spans="1:10" ht="1.1499999999999999" customHeight="1" thickTop="1" x14ac:dyDescent="0.2">
      <c r="A1138" s="194"/>
      <c r="B1138" s="194"/>
      <c r="C1138" s="194"/>
      <c r="D1138" s="194"/>
      <c r="E1138" s="194"/>
      <c r="F1138" s="194"/>
      <c r="G1138" s="194"/>
      <c r="H1138" s="194"/>
      <c r="I1138" s="194"/>
      <c r="J1138" s="194"/>
    </row>
    <row r="1139" spans="1:10" ht="18" customHeight="1" x14ac:dyDescent="0.2">
      <c r="A1139" s="166" t="s">
        <v>297</v>
      </c>
      <c r="B1139" s="167" t="s">
        <v>4</v>
      </c>
      <c r="C1139" s="166" t="s">
        <v>5</v>
      </c>
      <c r="D1139" s="166" t="s">
        <v>6</v>
      </c>
      <c r="E1139" s="168" t="s">
        <v>904</v>
      </c>
      <c r="F1139" s="168"/>
      <c r="G1139" s="169" t="s">
        <v>7</v>
      </c>
      <c r="H1139" s="167" t="s">
        <v>8</v>
      </c>
      <c r="I1139" s="167" t="s">
        <v>9</v>
      </c>
      <c r="J1139" s="167" t="s">
        <v>11</v>
      </c>
    </row>
    <row r="1140" spans="1:10" ht="24" customHeight="1" x14ac:dyDescent="0.2">
      <c r="A1140" s="170" t="s">
        <v>4528</v>
      </c>
      <c r="B1140" s="171" t="s">
        <v>298</v>
      </c>
      <c r="C1140" s="170" t="s">
        <v>19</v>
      </c>
      <c r="D1140" s="170" t="s">
        <v>299</v>
      </c>
      <c r="E1140" s="172" t="s">
        <v>4962</v>
      </c>
      <c r="F1140" s="172"/>
      <c r="G1140" s="173" t="s">
        <v>30</v>
      </c>
      <c r="H1140" s="174">
        <v>1</v>
      </c>
      <c r="I1140" s="175">
        <v>18.18</v>
      </c>
      <c r="J1140" s="175">
        <v>18.18</v>
      </c>
    </row>
    <row r="1141" spans="1:10" ht="24" customHeight="1" x14ac:dyDescent="0.2">
      <c r="A1141" s="176" t="s">
        <v>4530</v>
      </c>
      <c r="B1141" s="177" t="s">
        <v>4548</v>
      </c>
      <c r="C1141" s="176" t="s">
        <v>19</v>
      </c>
      <c r="D1141" s="176" t="s">
        <v>4549</v>
      </c>
      <c r="E1141" s="178" t="s">
        <v>4550</v>
      </c>
      <c r="F1141" s="178"/>
      <c r="G1141" s="179" t="s">
        <v>916</v>
      </c>
      <c r="H1141" s="180">
        <v>0.1386</v>
      </c>
      <c r="I1141" s="181">
        <v>23.43</v>
      </c>
      <c r="J1141" s="181">
        <v>3.24</v>
      </c>
    </row>
    <row r="1142" spans="1:10" ht="24" customHeight="1" x14ac:dyDescent="0.2">
      <c r="A1142" s="176" t="s">
        <v>4530</v>
      </c>
      <c r="B1142" s="177" t="s">
        <v>4963</v>
      </c>
      <c r="C1142" s="176" t="s">
        <v>19</v>
      </c>
      <c r="D1142" s="176" t="s">
        <v>4964</v>
      </c>
      <c r="E1142" s="178" t="s">
        <v>4550</v>
      </c>
      <c r="F1142" s="178"/>
      <c r="G1142" s="179" t="s">
        <v>916</v>
      </c>
      <c r="H1142" s="180">
        <v>2.7699999999999999E-2</v>
      </c>
      <c r="I1142" s="181">
        <v>23.98</v>
      </c>
      <c r="J1142" s="181">
        <v>0.66</v>
      </c>
    </row>
    <row r="1143" spans="1:10" ht="24" customHeight="1" x14ac:dyDescent="0.2">
      <c r="A1143" s="182" t="s">
        <v>4533</v>
      </c>
      <c r="B1143" s="183" t="s">
        <v>1382</v>
      </c>
      <c r="C1143" s="182" t="s">
        <v>19</v>
      </c>
      <c r="D1143" s="182" t="s">
        <v>1383</v>
      </c>
      <c r="E1143" s="184" t="s">
        <v>941</v>
      </c>
      <c r="F1143" s="184"/>
      <c r="G1143" s="185" t="s">
        <v>141</v>
      </c>
      <c r="H1143" s="186">
        <v>1</v>
      </c>
      <c r="I1143" s="187">
        <v>14.28</v>
      </c>
      <c r="J1143" s="187">
        <v>14.28</v>
      </c>
    </row>
    <row r="1144" spans="1:10" x14ac:dyDescent="0.2">
      <c r="A1144" s="188"/>
      <c r="B1144" s="188"/>
      <c r="C1144" s="188"/>
      <c r="D1144" s="188"/>
      <c r="E1144" s="188" t="s">
        <v>4534</v>
      </c>
      <c r="F1144" s="189">
        <v>2.25</v>
      </c>
      <c r="G1144" s="188" t="s">
        <v>4535</v>
      </c>
      <c r="H1144" s="189">
        <v>0</v>
      </c>
      <c r="I1144" s="188" t="s">
        <v>4536</v>
      </c>
      <c r="J1144" s="189">
        <v>2.25</v>
      </c>
    </row>
    <row r="1145" spans="1:10" x14ac:dyDescent="0.2">
      <c r="A1145" s="188"/>
      <c r="B1145" s="188"/>
      <c r="C1145" s="188"/>
      <c r="D1145" s="188"/>
      <c r="E1145" s="188" t="s">
        <v>4537</v>
      </c>
      <c r="F1145" s="189">
        <v>4.54</v>
      </c>
      <c r="G1145" s="188"/>
      <c r="H1145" s="190" t="s">
        <v>4538</v>
      </c>
      <c r="I1145" s="190"/>
      <c r="J1145" s="189">
        <v>22.72</v>
      </c>
    </row>
    <row r="1146" spans="1:10" ht="49.9" customHeight="1" thickBot="1" x14ac:dyDescent="0.25">
      <c r="A1146" s="191"/>
      <c r="B1146" s="191"/>
      <c r="C1146" s="191"/>
      <c r="D1146" s="191"/>
      <c r="E1146" s="191"/>
      <c r="F1146" s="191"/>
      <c r="G1146" s="191" t="s">
        <v>4539</v>
      </c>
      <c r="H1146" s="192" t="s">
        <v>4965</v>
      </c>
      <c r="I1146" s="191" t="s">
        <v>4541</v>
      </c>
      <c r="J1146" s="193">
        <v>8046.96</v>
      </c>
    </row>
    <row r="1147" spans="1:10" ht="1.1499999999999999" customHeight="1" thickTop="1" x14ac:dyDescent="0.2">
      <c r="A1147" s="194"/>
      <c r="B1147" s="194"/>
      <c r="C1147" s="194"/>
      <c r="D1147" s="194"/>
      <c r="E1147" s="194"/>
      <c r="F1147" s="194"/>
      <c r="G1147" s="194"/>
      <c r="H1147" s="194"/>
      <c r="I1147" s="194"/>
      <c r="J1147" s="194"/>
    </row>
    <row r="1148" spans="1:10" ht="24" customHeight="1" x14ac:dyDescent="0.2">
      <c r="A1148" s="162" t="s">
        <v>300</v>
      </c>
      <c r="B1148" s="162"/>
      <c r="C1148" s="162"/>
      <c r="D1148" s="162" t="s">
        <v>301</v>
      </c>
      <c r="E1148" s="162"/>
      <c r="F1148" s="163"/>
      <c r="G1148" s="163"/>
      <c r="H1148" s="164"/>
      <c r="I1148" s="162"/>
      <c r="J1148" s="165">
        <v>278951.64</v>
      </c>
    </row>
    <row r="1149" spans="1:10" ht="18" customHeight="1" x14ac:dyDescent="0.2">
      <c r="A1149" s="166" t="s">
        <v>302</v>
      </c>
      <c r="B1149" s="167" t="s">
        <v>4</v>
      </c>
      <c r="C1149" s="166" t="s">
        <v>5</v>
      </c>
      <c r="D1149" s="166" t="s">
        <v>6</v>
      </c>
      <c r="E1149" s="168" t="s">
        <v>904</v>
      </c>
      <c r="F1149" s="168"/>
      <c r="G1149" s="169" t="s">
        <v>7</v>
      </c>
      <c r="H1149" s="167" t="s">
        <v>8</v>
      </c>
      <c r="I1149" s="167" t="s">
        <v>9</v>
      </c>
      <c r="J1149" s="167" t="s">
        <v>11</v>
      </c>
    </row>
    <row r="1150" spans="1:10" ht="39" customHeight="1" x14ac:dyDescent="0.2">
      <c r="A1150" s="170" t="s">
        <v>4528</v>
      </c>
      <c r="B1150" s="171" t="s">
        <v>303</v>
      </c>
      <c r="C1150" s="170" t="s">
        <v>19</v>
      </c>
      <c r="D1150" s="170" t="s">
        <v>304</v>
      </c>
      <c r="E1150" s="172" t="s">
        <v>4640</v>
      </c>
      <c r="F1150" s="172"/>
      <c r="G1150" s="173" t="s">
        <v>30</v>
      </c>
      <c r="H1150" s="174">
        <v>1</v>
      </c>
      <c r="I1150" s="175">
        <v>18.36</v>
      </c>
      <c r="J1150" s="175">
        <v>18.36</v>
      </c>
    </row>
    <row r="1151" spans="1:10" ht="24" customHeight="1" x14ac:dyDescent="0.2">
      <c r="A1151" s="176" t="s">
        <v>4530</v>
      </c>
      <c r="B1151" s="177" t="s">
        <v>4926</v>
      </c>
      <c r="C1151" s="176" t="s">
        <v>19</v>
      </c>
      <c r="D1151" s="176" t="s">
        <v>4927</v>
      </c>
      <c r="E1151" s="178" t="s">
        <v>4550</v>
      </c>
      <c r="F1151" s="178"/>
      <c r="G1151" s="179" t="s">
        <v>916</v>
      </c>
      <c r="H1151" s="180">
        <v>0.29849999999999999</v>
      </c>
      <c r="I1151" s="181">
        <v>29.99</v>
      </c>
      <c r="J1151" s="181">
        <v>8.9499999999999993</v>
      </c>
    </row>
    <row r="1152" spans="1:10" ht="24" customHeight="1" x14ac:dyDescent="0.2">
      <c r="A1152" s="176" t="s">
        <v>4530</v>
      </c>
      <c r="B1152" s="177" t="s">
        <v>4548</v>
      </c>
      <c r="C1152" s="176" t="s">
        <v>19</v>
      </c>
      <c r="D1152" s="176" t="s">
        <v>4549</v>
      </c>
      <c r="E1152" s="178" t="s">
        <v>4550</v>
      </c>
      <c r="F1152" s="178"/>
      <c r="G1152" s="179" t="s">
        <v>916</v>
      </c>
      <c r="H1152" s="180">
        <v>4.87E-2</v>
      </c>
      <c r="I1152" s="181">
        <v>23.43</v>
      </c>
      <c r="J1152" s="181">
        <v>1.1399999999999999</v>
      </c>
    </row>
    <row r="1153" spans="1:10" ht="25.9" customHeight="1" x14ac:dyDescent="0.2">
      <c r="A1153" s="182" t="s">
        <v>4533</v>
      </c>
      <c r="B1153" s="183" t="s">
        <v>1038</v>
      </c>
      <c r="C1153" s="182" t="s">
        <v>19</v>
      </c>
      <c r="D1153" s="182" t="s">
        <v>1039</v>
      </c>
      <c r="E1153" s="184" t="s">
        <v>941</v>
      </c>
      <c r="F1153" s="184"/>
      <c r="G1153" s="185" t="s">
        <v>84</v>
      </c>
      <c r="H1153" s="186">
        <v>1.339</v>
      </c>
      <c r="I1153" s="187">
        <v>6.11</v>
      </c>
      <c r="J1153" s="187">
        <v>8.18</v>
      </c>
    </row>
    <row r="1154" spans="1:10" ht="25.9" customHeight="1" x14ac:dyDescent="0.2">
      <c r="A1154" s="182" t="s">
        <v>4533</v>
      </c>
      <c r="B1154" s="183" t="s">
        <v>2219</v>
      </c>
      <c r="C1154" s="182" t="s">
        <v>19</v>
      </c>
      <c r="D1154" s="182" t="s">
        <v>2220</v>
      </c>
      <c r="E1154" s="184" t="s">
        <v>941</v>
      </c>
      <c r="F1154" s="184"/>
      <c r="G1154" s="185" t="s">
        <v>38</v>
      </c>
      <c r="H1154" s="186">
        <v>0.08</v>
      </c>
      <c r="I1154" s="187">
        <v>1.1499999999999999</v>
      </c>
      <c r="J1154" s="187">
        <v>0.09</v>
      </c>
    </row>
    <row r="1155" spans="1:10" x14ac:dyDescent="0.2">
      <c r="A1155" s="188"/>
      <c r="B1155" s="188"/>
      <c r="C1155" s="188"/>
      <c r="D1155" s="188"/>
      <c r="E1155" s="188" t="s">
        <v>4534</v>
      </c>
      <c r="F1155" s="189">
        <v>6.07</v>
      </c>
      <c r="G1155" s="188" t="s">
        <v>4535</v>
      </c>
      <c r="H1155" s="189">
        <v>0</v>
      </c>
      <c r="I1155" s="188" t="s">
        <v>4536</v>
      </c>
      <c r="J1155" s="189">
        <v>6.07</v>
      </c>
    </row>
    <row r="1156" spans="1:10" x14ac:dyDescent="0.2">
      <c r="A1156" s="188"/>
      <c r="B1156" s="188"/>
      <c r="C1156" s="188"/>
      <c r="D1156" s="188"/>
      <c r="E1156" s="188" t="s">
        <v>4537</v>
      </c>
      <c r="F1156" s="189">
        <v>4.59</v>
      </c>
      <c r="G1156" s="188"/>
      <c r="H1156" s="190" t="s">
        <v>4538</v>
      </c>
      <c r="I1156" s="190"/>
      <c r="J1156" s="189">
        <v>22.95</v>
      </c>
    </row>
    <row r="1157" spans="1:10" ht="49.9" customHeight="1" thickBot="1" x14ac:dyDescent="0.25">
      <c r="A1157" s="191"/>
      <c r="B1157" s="191"/>
      <c r="C1157" s="191"/>
      <c r="D1157" s="191"/>
      <c r="E1157" s="191"/>
      <c r="F1157" s="191"/>
      <c r="G1157" s="191" t="s">
        <v>4539</v>
      </c>
      <c r="H1157" s="192" t="s">
        <v>4966</v>
      </c>
      <c r="I1157" s="191" t="s">
        <v>4541</v>
      </c>
      <c r="J1157" s="193">
        <v>73951.55</v>
      </c>
    </row>
    <row r="1158" spans="1:10" ht="1.1499999999999999" customHeight="1" thickTop="1" x14ac:dyDescent="0.2">
      <c r="A1158" s="194"/>
      <c r="B1158" s="194"/>
      <c r="C1158" s="194"/>
      <c r="D1158" s="194"/>
      <c r="E1158" s="194"/>
      <c r="F1158" s="194"/>
      <c r="G1158" s="194"/>
      <c r="H1158" s="194"/>
      <c r="I1158" s="194"/>
      <c r="J1158" s="194"/>
    </row>
    <row r="1159" spans="1:10" ht="18" customHeight="1" x14ac:dyDescent="0.2">
      <c r="A1159" s="166" t="s">
        <v>305</v>
      </c>
      <c r="B1159" s="167" t="s">
        <v>4</v>
      </c>
      <c r="C1159" s="166" t="s">
        <v>5</v>
      </c>
      <c r="D1159" s="166" t="s">
        <v>6</v>
      </c>
      <c r="E1159" s="168" t="s">
        <v>904</v>
      </c>
      <c r="F1159" s="168"/>
      <c r="G1159" s="169" t="s">
        <v>7</v>
      </c>
      <c r="H1159" s="167" t="s">
        <v>8</v>
      </c>
      <c r="I1159" s="167" t="s">
        <v>9</v>
      </c>
      <c r="J1159" s="167" t="s">
        <v>11</v>
      </c>
    </row>
    <row r="1160" spans="1:10" ht="25.9" customHeight="1" x14ac:dyDescent="0.2">
      <c r="A1160" s="170" t="s">
        <v>4528</v>
      </c>
      <c r="B1160" s="171" t="s">
        <v>306</v>
      </c>
      <c r="C1160" s="170" t="s">
        <v>19</v>
      </c>
      <c r="D1160" s="170" t="s">
        <v>307</v>
      </c>
      <c r="E1160" s="172" t="s">
        <v>4617</v>
      </c>
      <c r="F1160" s="172"/>
      <c r="G1160" s="173" t="s">
        <v>30</v>
      </c>
      <c r="H1160" s="174">
        <v>1</v>
      </c>
      <c r="I1160" s="175">
        <v>13.16</v>
      </c>
      <c r="J1160" s="175">
        <v>13.16</v>
      </c>
    </row>
    <row r="1161" spans="1:10" ht="24" customHeight="1" x14ac:dyDescent="0.2">
      <c r="A1161" s="176" t="s">
        <v>4530</v>
      </c>
      <c r="B1161" s="177" t="s">
        <v>4548</v>
      </c>
      <c r="C1161" s="176" t="s">
        <v>19</v>
      </c>
      <c r="D1161" s="176" t="s">
        <v>4549</v>
      </c>
      <c r="E1161" s="178" t="s">
        <v>4550</v>
      </c>
      <c r="F1161" s="178"/>
      <c r="G1161" s="179" t="s">
        <v>916</v>
      </c>
      <c r="H1161" s="180">
        <v>5.4399999999999997E-2</v>
      </c>
      <c r="I1161" s="181">
        <v>23.43</v>
      </c>
      <c r="J1161" s="181">
        <v>1.27</v>
      </c>
    </row>
    <row r="1162" spans="1:10" ht="24" customHeight="1" x14ac:dyDescent="0.2">
      <c r="A1162" s="176" t="s">
        <v>4530</v>
      </c>
      <c r="B1162" s="177" t="s">
        <v>4926</v>
      </c>
      <c r="C1162" s="176" t="s">
        <v>19</v>
      </c>
      <c r="D1162" s="176" t="s">
        <v>4927</v>
      </c>
      <c r="E1162" s="178" t="s">
        <v>4550</v>
      </c>
      <c r="F1162" s="178"/>
      <c r="G1162" s="179" t="s">
        <v>916</v>
      </c>
      <c r="H1162" s="180">
        <v>0.16309999999999999</v>
      </c>
      <c r="I1162" s="181">
        <v>29.99</v>
      </c>
      <c r="J1162" s="181">
        <v>4.8899999999999997</v>
      </c>
    </row>
    <row r="1163" spans="1:10" ht="24" customHeight="1" x14ac:dyDescent="0.2">
      <c r="A1163" s="182" t="s">
        <v>4533</v>
      </c>
      <c r="B1163" s="183" t="s">
        <v>1052</v>
      </c>
      <c r="C1163" s="182" t="s">
        <v>19</v>
      </c>
      <c r="D1163" s="182" t="s">
        <v>1053</v>
      </c>
      <c r="E1163" s="184" t="s">
        <v>941</v>
      </c>
      <c r="F1163" s="184"/>
      <c r="G1163" s="185" t="s">
        <v>1054</v>
      </c>
      <c r="H1163" s="186">
        <v>0.22850000000000001</v>
      </c>
      <c r="I1163" s="187">
        <v>30.67</v>
      </c>
      <c r="J1163" s="187">
        <v>7</v>
      </c>
    </row>
    <row r="1164" spans="1:10" x14ac:dyDescent="0.2">
      <c r="A1164" s="188"/>
      <c r="B1164" s="188"/>
      <c r="C1164" s="188"/>
      <c r="D1164" s="188"/>
      <c r="E1164" s="188" t="s">
        <v>4534</v>
      </c>
      <c r="F1164" s="189">
        <v>3.69</v>
      </c>
      <c r="G1164" s="188" t="s">
        <v>4535</v>
      </c>
      <c r="H1164" s="189">
        <v>0</v>
      </c>
      <c r="I1164" s="188" t="s">
        <v>4536</v>
      </c>
      <c r="J1164" s="189">
        <v>3.69</v>
      </c>
    </row>
    <row r="1165" spans="1:10" x14ac:dyDescent="0.2">
      <c r="A1165" s="188"/>
      <c r="B1165" s="188"/>
      <c r="C1165" s="188"/>
      <c r="D1165" s="188"/>
      <c r="E1165" s="188" t="s">
        <v>4537</v>
      </c>
      <c r="F1165" s="189">
        <v>3.29</v>
      </c>
      <c r="G1165" s="188"/>
      <c r="H1165" s="190" t="s">
        <v>4538</v>
      </c>
      <c r="I1165" s="190"/>
      <c r="J1165" s="189">
        <v>16.45</v>
      </c>
    </row>
    <row r="1166" spans="1:10" ht="49.9" customHeight="1" thickBot="1" x14ac:dyDescent="0.25">
      <c r="A1166" s="191"/>
      <c r="B1166" s="191"/>
      <c r="C1166" s="191"/>
      <c r="D1166" s="191"/>
      <c r="E1166" s="191"/>
      <c r="F1166" s="191"/>
      <c r="G1166" s="191" t="s">
        <v>4539</v>
      </c>
      <c r="H1166" s="192" t="s">
        <v>4967</v>
      </c>
      <c r="I1166" s="191" t="s">
        <v>4541</v>
      </c>
      <c r="J1166" s="193">
        <v>49897.120000000003</v>
      </c>
    </row>
    <row r="1167" spans="1:10" ht="1.1499999999999999" customHeight="1" thickTop="1" x14ac:dyDescent="0.2">
      <c r="A1167" s="194"/>
      <c r="B1167" s="194"/>
      <c r="C1167" s="194"/>
      <c r="D1167" s="194"/>
      <c r="E1167" s="194"/>
      <c r="F1167" s="194"/>
      <c r="G1167" s="194"/>
      <c r="H1167" s="194"/>
      <c r="I1167" s="194"/>
      <c r="J1167" s="194"/>
    </row>
    <row r="1168" spans="1:10" ht="18" customHeight="1" x14ac:dyDescent="0.2">
      <c r="A1168" s="166" t="s">
        <v>308</v>
      </c>
      <c r="B1168" s="167" t="s">
        <v>4</v>
      </c>
      <c r="C1168" s="166" t="s">
        <v>5</v>
      </c>
      <c r="D1168" s="166" t="s">
        <v>6</v>
      </c>
      <c r="E1168" s="168" t="s">
        <v>904</v>
      </c>
      <c r="F1168" s="168"/>
      <c r="G1168" s="169" t="s">
        <v>7</v>
      </c>
      <c r="H1168" s="167" t="s">
        <v>8</v>
      </c>
      <c r="I1168" s="167" t="s">
        <v>9</v>
      </c>
      <c r="J1168" s="167" t="s">
        <v>11</v>
      </c>
    </row>
    <row r="1169" spans="1:10" ht="25.9" customHeight="1" x14ac:dyDescent="0.2">
      <c r="A1169" s="170" t="s">
        <v>4528</v>
      </c>
      <c r="B1169" s="171" t="s">
        <v>309</v>
      </c>
      <c r="C1169" s="170" t="s">
        <v>19</v>
      </c>
      <c r="D1169" s="170" t="s">
        <v>310</v>
      </c>
      <c r="E1169" s="172" t="s">
        <v>4617</v>
      </c>
      <c r="F1169" s="172"/>
      <c r="G1169" s="173" t="s">
        <v>30</v>
      </c>
      <c r="H1169" s="174">
        <v>1</v>
      </c>
      <c r="I1169" s="175">
        <v>18.27</v>
      </c>
      <c r="J1169" s="175">
        <v>18.27</v>
      </c>
    </row>
    <row r="1170" spans="1:10" ht="24" customHeight="1" x14ac:dyDescent="0.2">
      <c r="A1170" s="176" t="s">
        <v>4530</v>
      </c>
      <c r="B1170" s="177" t="s">
        <v>4926</v>
      </c>
      <c r="C1170" s="176" t="s">
        <v>19</v>
      </c>
      <c r="D1170" s="176" t="s">
        <v>4927</v>
      </c>
      <c r="E1170" s="178" t="s">
        <v>4550</v>
      </c>
      <c r="F1170" s="178"/>
      <c r="G1170" s="179" t="s">
        <v>916</v>
      </c>
      <c r="H1170" s="180">
        <v>0.36099999999999999</v>
      </c>
      <c r="I1170" s="181">
        <v>29.99</v>
      </c>
      <c r="J1170" s="181">
        <v>10.82</v>
      </c>
    </row>
    <row r="1171" spans="1:10" ht="24" customHeight="1" x14ac:dyDescent="0.2">
      <c r="A1171" s="176" t="s">
        <v>4530</v>
      </c>
      <c r="B1171" s="177" t="s">
        <v>4548</v>
      </c>
      <c r="C1171" s="176" t="s">
        <v>19</v>
      </c>
      <c r="D1171" s="176" t="s">
        <v>4549</v>
      </c>
      <c r="E1171" s="178" t="s">
        <v>4550</v>
      </c>
      <c r="F1171" s="178"/>
      <c r="G1171" s="179" t="s">
        <v>916</v>
      </c>
      <c r="H1171" s="180">
        <v>0.1203</v>
      </c>
      <c r="I1171" s="181">
        <v>23.43</v>
      </c>
      <c r="J1171" s="181">
        <v>2.81</v>
      </c>
    </row>
    <row r="1172" spans="1:10" ht="25.9" customHeight="1" x14ac:dyDescent="0.2">
      <c r="A1172" s="182" t="s">
        <v>4533</v>
      </c>
      <c r="B1172" s="183" t="s">
        <v>2219</v>
      </c>
      <c r="C1172" s="182" t="s">
        <v>19</v>
      </c>
      <c r="D1172" s="182" t="s">
        <v>2220</v>
      </c>
      <c r="E1172" s="184" t="s">
        <v>941</v>
      </c>
      <c r="F1172" s="184"/>
      <c r="G1172" s="185" t="s">
        <v>38</v>
      </c>
      <c r="H1172" s="186">
        <v>8.0199999999999994E-2</v>
      </c>
      <c r="I1172" s="187">
        <v>1.1499999999999999</v>
      </c>
      <c r="J1172" s="187">
        <v>0.09</v>
      </c>
    </row>
    <row r="1173" spans="1:10" ht="25.9" customHeight="1" x14ac:dyDescent="0.2">
      <c r="A1173" s="182" t="s">
        <v>4533</v>
      </c>
      <c r="B1173" s="183" t="s">
        <v>1045</v>
      </c>
      <c r="C1173" s="182" t="s">
        <v>19</v>
      </c>
      <c r="D1173" s="182" t="s">
        <v>1046</v>
      </c>
      <c r="E1173" s="184" t="s">
        <v>941</v>
      </c>
      <c r="F1173" s="184"/>
      <c r="G1173" s="185" t="s">
        <v>84</v>
      </c>
      <c r="H1173" s="186">
        <v>1.3389</v>
      </c>
      <c r="I1173" s="187">
        <v>3.4</v>
      </c>
      <c r="J1173" s="187">
        <v>4.55</v>
      </c>
    </row>
    <row r="1174" spans="1:10" x14ac:dyDescent="0.2">
      <c r="A1174" s="188"/>
      <c r="B1174" s="188"/>
      <c r="C1174" s="188"/>
      <c r="D1174" s="188"/>
      <c r="E1174" s="188" t="s">
        <v>4534</v>
      </c>
      <c r="F1174" s="189">
        <v>8.17</v>
      </c>
      <c r="G1174" s="188" t="s">
        <v>4535</v>
      </c>
      <c r="H1174" s="189">
        <v>0</v>
      </c>
      <c r="I1174" s="188" t="s">
        <v>4536</v>
      </c>
      <c r="J1174" s="189">
        <v>8.17</v>
      </c>
    </row>
    <row r="1175" spans="1:10" x14ac:dyDescent="0.2">
      <c r="A1175" s="188"/>
      <c r="B1175" s="188"/>
      <c r="C1175" s="188"/>
      <c r="D1175" s="188"/>
      <c r="E1175" s="188" t="s">
        <v>4537</v>
      </c>
      <c r="F1175" s="189">
        <v>4.5599999999999996</v>
      </c>
      <c r="G1175" s="188"/>
      <c r="H1175" s="190" t="s">
        <v>4538</v>
      </c>
      <c r="I1175" s="190"/>
      <c r="J1175" s="189">
        <v>22.83</v>
      </c>
    </row>
    <row r="1176" spans="1:10" ht="49.9" customHeight="1" thickBot="1" x14ac:dyDescent="0.25">
      <c r="A1176" s="191"/>
      <c r="B1176" s="191"/>
      <c r="C1176" s="191"/>
      <c r="D1176" s="191"/>
      <c r="E1176" s="191"/>
      <c r="F1176" s="191"/>
      <c r="G1176" s="191" t="s">
        <v>4539</v>
      </c>
      <c r="H1176" s="192" t="s">
        <v>4968</v>
      </c>
      <c r="I1176" s="191" t="s">
        <v>4541</v>
      </c>
      <c r="J1176" s="193">
        <v>114169.63</v>
      </c>
    </row>
    <row r="1177" spans="1:10" ht="1.1499999999999999" customHeight="1" thickTop="1" x14ac:dyDescent="0.2">
      <c r="A1177" s="194"/>
      <c r="B1177" s="194"/>
      <c r="C1177" s="194"/>
      <c r="D1177" s="194"/>
      <c r="E1177" s="194"/>
      <c r="F1177" s="194"/>
      <c r="G1177" s="194"/>
      <c r="H1177" s="194"/>
      <c r="I1177" s="194"/>
      <c r="J1177" s="194"/>
    </row>
    <row r="1178" spans="1:10" ht="18" customHeight="1" x14ac:dyDescent="0.2">
      <c r="A1178" s="166" t="s">
        <v>311</v>
      </c>
      <c r="B1178" s="167" t="s">
        <v>4</v>
      </c>
      <c r="C1178" s="166" t="s">
        <v>5</v>
      </c>
      <c r="D1178" s="166" t="s">
        <v>6</v>
      </c>
      <c r="E1178" s="168" t="s">
        <v>904</v>
      </c>
      <c r="F1178" s="168"/>
      <c r="G1178" s="169" t="s">
        <v>7</v>
      </c>
      <c r="H1178" s="167" t="s">
        <v>8</v>
      </c>
      <c r="I1178" s="167" t="s">
        <v>9</v>
      </c>
      <c r="J1178" s="167" t="s">
        <v>11</v>
      </c>
    </row>
    <row r="1179" spans="1:10" ht="25.9" customHeight="1" x14ac:dyDescent="0.2">
      <c r="A1179" s="170" t="s">
        <v>4528</v>
      </c>
      <c r="B1179" s="171" t="s">
        <v>312</v>
      </c>
      <c r="C1179" s="170" t="s">
        <v>19</v>
      </c>
      <c r="D1179" s="170" t="s">
        <v>313</v>
      </c>
      <c r="E1179" s="172" t="s">
        <v>4617</v>
      </c>
      <c r="F1179" s="172"/>
      <c r="G1179" s="173" t="s">
        <v>30</v>
      </c>
      <c r="H1179" s="174">
        <v>1</v>
      </c>
      <c r="I1179" s="175">
        <v>11.99</v>
      </c>
      <c r="J1179" s="175">
        <v>11.99</v>
      </c>
    </row>
    <row r="1180" spans="1:10" ht="24" customHeight="1" x14ac:dyDescent="0.2">
      <c r="A1180" s="176" t="s">
        <v>4530</v>
      </c>
      <c r="B1180" s="177" t="s">
        <v>4548</v>
      </c>
      <c r="C1180" s="176" t="s">
        <v>19</v>
      </c>
      <c r="D1180" s="176" t="s">
        <v>4549</v>
      </c>
      <c r="E1180" s="178" t="s">
        <v>4550</v>
      </c>
      <c r="F1180" s="178"/>
      <c r="G1180" s="179" t="s">
        <v>916</v>
      </c>
      <c r="H1180" s="180">
        <v>7.5700000000000003E-2</v>
      </c>
      <c r="I1180" s="181">
        <v>23.43</v>
      </c>
      <c r="J1180" s="181">
        <v>1.77</v>
      </c>
    </row>
    <row r="1181" spans="1:10" ht="24" customHeight="1" x14ac:dyDescent="0.2">
      <c r="A1181" s="176" t="s">
        <v>4530</v>
      </c>
      <c r="B1181" s="177" t="s">
        <v>4926</v>
      </c>
      <c r="C1181" s="176" t="s">
        <v>19</v>
      </c>
      <c r="D1181" s="176" t="s">
        <v>4927</v>
      </c>
      <c r="E1181" s="178" t="s">
        <v>4550</v>
      </c>
      <c r="F1181" s="178"/>
      <c r="G1181" s="179" t="s">
        <v>916</v>
      </c>
      <c r="H1181" s="180">
        <v>0.22700000000000001</v>
      </c>
      <c r="I1181" s="181">
        <v>29.99</v>
      </c>
      <c r="J1181" s="181">
        <v>6.8</v>
      </c>
    </row>
    <row r="1182" spans="1:10" ht="24" customHeight="1" x14ac:dyDescent="0.2">
      <c r="A1182" s="182" t="s">
        <v>4533</v>
      </c>
      <c r="B1182" s="183" t="s">
        <v>1716</v>
      </c>
      <c r="C1182" s="182" t="s">
        <v>19</v>
      </c>
      <c r="D1182" s="182" t="s">
        <v>1717</v>
      </c>
      <c r="E1182" s="184" t="s">
        <v>941</v>
      </c>
      <c r="F1182" s="184"/>
      <c r="G1182" s="185" t="s">
        <v>1054</v>
      </c>
      <c r="H1182" s="186">
        <v>0.26779999999999998</v>
      </c>
      <c r="I1182" s="187">
        <v>12.79</v>
      </c>
      <c r="J1182" s="187">
        <v>3.42</v>
      </c>
    </row>
    <row r="1183" spans="1:10" x14ac:dyDescent="0.2">
      <c r="A1183" s="188"/>
      <c r="B1183" s="188"/>
      <c r="C1183" s="188"/>
      <c r="D1183" s="188"/>
      <c r="E1183" s="188" t="s">
        <v>4534</v>
      </c>
      <c r="F1183" s="189">
        <v>5.14</v>
      </c>
      <c r="G1183" s="188" t="s">
        <v>4535</v>
      </c>
      <c r="H1183" s="189">
        <v>0</v>
      </c>
      <c r="I1183" s="188" t="s">
        <v>4536</v>
      </c>
      <c r="J1183" s="189">
        <v>5.14</v>
      </c>
    </row>
    <row r="1184" spans="1:10" x14ac:dyDescent="0.2">
      <c r="A1184" s="188"/>
      <c r="B1184" s="188"/>
      <c r="C1184" s="188"/>
      <c r="D1184" s="188"/>
      <c r="E1184" s="188" t="s">
        <v>4537</v>
      </c>
      <c r="F1184" s="189">
        <v>2.99</v>
      </c>
      <c r="G1184" s="188"/>
      <c r="H1184" s="190" t="s">
        <v>4538</v>
      </c>
      <c r="I1184" s="190"/>
      <c r="J1184" s="189">
        <v>14.98</v>
      </c>
    </row>
    <row r="1185" spans="1:10" ht="49.9" customHeight="1" thickBot="1" x14ac:dyDescent="0.25">
      <c r="A1185" s="191"/>
      <c r="B1185" s="191"/>
      <c r="C1185" s="191"/>
      <c r="D1185" s="191"/>
      <c r="E1185" s="191"/>
      <c r="F1185" s="191"/>
      <c r="G1185" s="191" t="s">
        <v>4539</v>
      </c>
      <c r="H1185" s="192" t="s">
        <v>4969</v>
      </c>
      <c r="I1185" s="191" t="s">
        <v>4541</v>
      </c>
      <c r="J1185" s="193">
        <v>7502.88</v>
      </c>
    </row>
    <row r="1186" spans="1:10" ht="1.1499999999999999" customHeight="1" thickTop="1" x14ac:dyDescent="0.2">
      <c r="A1186" s="194"/>
      <c r="B1186" s="194"/>
      <c r="C1186" s="194"/>
      <c r="D1186" s="194"/>
      <c r="E1186" s="194"/>
      <c r="F1186" s="194"/>
      <c r="G1186" s="194"/>
      <c r="H1186" s="194"/>
      <c r="I1186" s="194"/>
      <c r="J1186" s="194"/>
    </row>
    <row r="1187" spans="1:10" ht="18" customHeight="1" x14ac:dyDescent="0.2">
      <c r="A1187" s="166" t="s">
        <v>314</v>
      </c>
      <c r="B1187" s="167" t="s">
        <v>4</v>
      </c>
      <c r="C1187" s="166" t="s">
        <v>5</v>
      </c>
      <c r="D1187" s="166" t="s">
        <v>6</v>
      </c>
      <c r="E1187" s="168" t="s">
        <v>904</v>
      </c>
      <c r="F1187" s="168"/>
      <c r="G1187" s="169" t="s">
        <v>7</v>
      </c>
      <c r="H1187" s="167" t="s">
        <v>8</v>
      </c>
      <c r="I1187" s="167" t="s">
        <v>9</v>
      </c>
      <c r="J1187" s="167" t="s">
        <v>11</v>
      </c>
    </row>
    <row r="1188" spans="1:10" ht="39" customHeight="1" x14ac:dyDescent="0.2">
      <c r="A1188" s="170" t="s">
        <v>4528</v>
      </c>
      <c r="B1188" s="171" t="s">
        <v>315</v>
      </c>
      <c r="C1188" s="170" t="s">
        <v>19</v>
      </c>
      <c r="D1188" s="170" t="s">
        <v>316</v>
      </c>
      <c r="E1188" s="172" t="s">
        <v>4547</v>
      </c>
      <c r="F1188" s="172"/>
      <c r="G1188" s="173" t="s">
        <v>30</v>
      </c>
      <c r="H1188" s="174">
        <v>1</v>
      </c>
      <c r="I1188" s="175">
        <v>16.43</v>
      </c>
      <c r="J1188" s="175">
        <v>16.43</v>
      </c>
    </row>
    <row r="1189" spans="1:10" ht="24" customHeight="1" x14ac:dyDescent="0.2">
      <c r="A1189" s="176" t="s">
        <v>4530</v>
      </c>
      <c r="B1189" s="177" t="s">
        <v>4926</v>
      </c>
      <c r="C1189" s="176" t="s">
        <v>19</v>
      </c>
      <c r="D1189" s="176" t="s">
        <v>4927</v>
      </c>
      <c r="E1189" s="178" t="s">
        <v>4550</v>
      </c>
      <c r="F1189" s="178"/>
      <c r="G1189" s="179" t="s">
        <v>916</v>
      </c>
      <c r="H1189" s="180">
        <v>0.3805</v>
      </c>
      <c r="I1189" s="181">
        <v>29.99</v>
      </c>
      <c r="J1189" s="181">
        <v>11.41</v>
      </c>
    </row>
    <row r="1190" spans="1:10" ht="24" customHeight="1" x14ac:dyDescent="0.2">
      <c r="A1190" s="182" t="s">
        <v>4533</v>
      </c>
      <c r="B1190" s="183" t="s">
        <v>1572</v>
      </c>
      <c r="C1190" s="182" t="s">
        <v>19</v>
      </c>
      <c r="D1190" s="182" t="s">
        <v>1573</v>
      </c>
      <c r="E1190" s="184" t="s">
        <v>941</v>
      </c>
      <c r="F1190" s="184"/>
      <c r="G1190" s="185" t="s">
        <v>1054</v>
      </c>
      <c r="H1190" s="186">
        <v>0.14030000000000001</v>
      </c>
      <c r="I1190" s="187">
        <v>33.71</v>
      </c>
      <c r="J1190" s="187">
        <v>4.72</v>
      </c>
    </row>
    <row r="1191" spans="1:10" ht="24" customHeight="1" x14ac:dyDescent="0.2">
      <c r="A1191" s="182" t="s">
        <v>4533</v>
      </c>
      <c r="B1191" s="183" t="s">
        <v>2855</v>
      </c>
      <c r="C1191" s="182" t="s">
        <v>19</v>
      </c>
      <c r="D1191" s="182" t="s">
        <v>2856</v>
      </c>
      <c r="E1191" s="184" t="s">
        <v>941</v>
      </c>
      <c r="F1191" s="184"/>
      <c r="G1191" s="185" t="s">
        <v>1054</v>
      </c>
      <c r="H1191" s="186">
        <v>1.4E-2</v>
      </c>
      <c r="I1191" s="187">
        <v>22</v>
      </c>
      <c r="J1191" s="187">
        <v>0.3</v>
      </c>
    </row>
    <row r="1192" spans="1:10" x14ac:dyDescent="0.2">
      <c r="A1192" s="188"/>
      <c r="B1192" s="188"/>
      <c r="C1192" s="188"/>
      <c r="D1192" s="188"/>
      <c r="E1192" s="188" t="s">
        <v>4534</v>
      </c>
      <c r="F1192" s="189">
        <v>6.9</v>
      </c>
      <c r="G1192" s="188" t="s">
        <v>4535</v>
      </c>
      <c r="H1192" s="189">
        <v>0</v>
      </c>
      <c r="I1192" s="188" t="s">
        <v>4536</v>
      </c>
      <c r="J1192" s="189">
        <v>6.9</v>
      </c>
    </row>
    <row r="1193" spans="1:10" x14ac:dyDescent="0.2">
      <c r="A1193" s="188"/>
      <c r="B1193" s="188"/>
      <c r="C1193" s="188"/>
      <c r="D1193" s="188"/>
      <c r="E1193" s="188" t="s">
        <v>4537</v>
      </c>
      <c r="F1193" s="189">
        <v>4.0999999999999996</v>
      </c>
      <c r="G1193" s="188"/>
      <c r="H1193" s="190" t="s">
        <v>4538</v>
      </c>
      <c r="I1193" s="190"/>
      <c r="J1193" s="189">
        <v>20.53</v>
      </c>
    </row>
    <row r="1194" spans="1:10" ht="49.9" customHeight="1" thickBot="1" x14ac:dyDescent="0.25">
      <c r="A1194" s="191"/>
      <c r="B1194" s="191"/>
      <c r="C1194" s="191"/>
      <c r="D1194" s="191"/>
      <c r="E1194" s="191"/>
      <c r="F1194" s="191"/>
      <c r="G1194" s="191" t="s">
        <v>4539</v>
      </c>
      <c r="H1194" s="192" t="s">
        <v>4970</v>
      </c>
      <c r="I1194" s="191" t="s">
        <v>4541</v>
      </c>
      <c r="J1194" s="193">
        <v>3837.05</v>
      </c>
    </row>
    <row r="1195" spans="1:10" ht="1.1499999999999999" customHeight="1" thickTop="1" x14ac:dyDescent="0.2">
      <c r="A1195" s="194"/>
      <c r="B1195" s="194"/>
      <c r="C1195" s="194"/>
      <c r="D1195" s="194"/>
      <c r="E1195" s="194"/>
      <c r="F1195" s="194"/>
      <c r="G1195" s="194"/>
      <c r="H1195" s="194"/>
      <c r="I1195" s="194"/>
      <c r="J1195" s="194"/>
    </row>
    <row r="1196" spans="1:10" ht="18" customHeight="1" x14ac:dyDescent="0.2">
      <c r="A1196" s="166" t="s">
        <v>317</v>
      </c>
      <c r="B1196" s="167" t="s">
        <v>4</v>
      </c>
      <c r="C1196" s="166" t="s">
        <v>5</v>
      </c>
      <c r="D1196" s="166" t="s">
        <v>6</v>
      </c>
      <c r="E1196" s="168" t="s">
        <v>904</v>
      </c>
      <c r="F1196" s="168"/>
      <c r="G1196" s="169" t="s">
        <v>7</v>
      </c>
      <c r="H1196" s="167" t="s">
        <v>8</v>
      </c>
      <c r="I1196" s="167" t="s">
        <v>9</v>
      </c>
      <c r="J1196" s="167" t="s">
        <v>11</v>
      </c>
    </row>
    <row r="1197" spans="1:10" ht="25.9" customHeight="1" x14ac:dyDescent="0.2">
      <c r="A1197" s="170" t="s">
        <v>4528</v>
      </c>
      <c r="B1197" s="171" t="s">
        <v>318</v>
      </c>
      <c r="C1197" s="170" t="s">
        <v>19</v>
      </c>
      <c r="D1197" s="170" t="s">
        <v>319</v>
      </c>
      <c r="E1197" s="172" t="s">
        <v>4971</v>
      </c>
      <c r="F1197" s="172"/>
      <c r="G1197" s="173" t="s">
        <v>30</v>
      </c>
      <c r="H1197" s="174">
        <v>1</v>
      </c>
      <c r="I1197" s="175">
        <v>15.99</v>
      </c>
      <c r="J1197" s="175">
        <v>15.99</v>
      </c>
    </row>
    <row r="1198" spans="1:10" ht="24" customHeight="1" x14ac:dyDescent="0.2">
      <c r="A1198" s="176" t="s">
        <v>4530</v>
      </c>
      <c r="B1198" s="177" t="s">
        <v>4926</v>
      </c>
      <c r="C1198" s="176" t="s">
        <v>19</v>
      </c>
      <c r="D1198" s="176" t="s">
        <v>4927</v>
      </c>
      <c r="E1198" s="178" t="s">
        <v>4550</v>
      </c>
      <c r="F1198" s="178"/>
      <c r="G1198" s="179" t="s">
        <v>916</v>
      </c>
      <c r="H1198" s="180">
        <v>0.3805</v>
      </c>
      <c r="I1198" s="181">
        <v>29.99</v>
      </c>
      <c r="J1198" s="181">
        <v>11.41</v>
      </c>
    </row>
    <row r="1199" spans="1:10" ht="24" customHeight="1" x14ac:dyDescent="0.2">
      <c r="A1199" s="182" t="s">
        <v>4533</v>
      </c>
      <c r="B1199" s="183" t="s">
        <v>3181</v>
      </c>
      <c r="C1199" s="182" t="s">
        <v>19</v>
      </c>
      <c r="D1199" s="182" t="s">
        <v>3182</v>
      </c>
      <c r="E1199" s="184" t="s">
        <v>941</v>
      </c>
      <c r="F1199" s="184"/>
      <c r="G1199" s="185" t="s">
        <v>1054</v>
      </c>
      <c r="H1199" s="186">
        <v>0.13</v>
      </c>
      <c r="I1199" s="187">
        <v>33.090000000000003</v>
      </c>
      <c r="J1199" s="187">
        <v>4.3</v>
      </c>
    </row>
    <row r="1200" spans="1:10" ht="24" customHeight="1" x14ac:dyDescent="0.2">
      <c r="A1200" s="182" t="s">
        <v>4533</v>
      </c>
      <c r="B1200" s="183" t="s">
        <v>2855</v>
      </c>
      <c r="C1200" s="182" t="s">
        <v>19</v>
      </c>
      <c r="D1200" s="182" t="s">
        <v>2856</v>
      </c>
      <c r="E1200" s="184" t="s">
        <v>941</v>
      </c>
      <c r="F1200" s="184"/>
      <c r="G1200" s="185" t="s">
        <v>1054</v>
      </c>
      <c r="H1200" s="186">
        <v>1.2999999999999999E-2</v>
      </c>
      <c r="I1200" s="187">
        <v>22</v>
      </c>
      <c r="J1200" s="187">
        <v>0.28000000000000003</v>
      </c>
    </row>
    <row r="1201" spans="1:10" x14ac:dyDescent="0.2">
      <c r="A1201" s="188"/>
      <c r="B1201" s="188"/>
      <c r="C1201" s="188"/>
      <c r="D1201" s="188"/>
      <c r="E1201" s="188" t="s">
        <v>4534</v>
      </c>
      <c r="F1201" s="189">
        <v>6.9</v>
      </c>
      <c r="G1201" s="188" t="s">
        <v>4535</v>
      </c>
      <c r="H1201" s="189">
        <v>0</v>
      </c>
      <c r="I1201" s="188" t="s">
        <v>4536</v>
      </c>
      <c r="J1201" s="189">
        <v>6.9</v>
      </c>
    </row>
    <row r="1202" spans="1:10" x14ac:dyDescent="0.2">
      <c r="A1202" s="188"/>
      <c r="B1202" s="188"/>
      <c r="C1202" s="188"/>
      <c r="D1202" s="188"/>
      <c r="E1202" s="188" t="s">
        <v>4537</v>
      </c>
      <c r="F1202" s="189">
        <v>3.99</v>
      </c>
      <c r="G1202" s="188"/>
      <c r="H1202" s="190" t="s">
        <v>4538</v>
      </c>
      <c r="I1202" s="190"/>
      <c r="J1202" s="189">
        <v>19.98</v>
      </c>
    </row>
    <row r="1203" spans="1:10" ht="49.9" customHeight="1" thickBot="1" x14ac:dyDescent="0.25">
      <c r="A1203" s="191"/>
      <c r="B1203" s="191"/>
      <c r="C1203" s="191"/>
      <c r="D1203" s="191"/>
      <c r="E1203" s="191"/>
      <c r="F1203" s="191"/>
      <c r="G1203" s="191" t="s">
        <v>4539</v>
      </c>
      <c r="H1203" s="192" t="s">
        <v>4972</v>
      </c>
      <c r="I1203" s="191" t="s">
        <v>4541</v>
      </c>
      <c r="J1203" s="193">
        <v>476.72</v>
      </c>
    </row>
    <row r="1204" spans="1:10" ht="1.1499999999999999" customHeight="1" thickTop="1" x14ac:dyDescent="0.2">
      <c r="A1204" s="194"/>
      <c r="B1204" s="194"/>
      <c r="C1204" s="194"/>
      <c r="D1204" s="194"/>
      <c r="E1204" s="194"/>
      <c r="F1204" s="194"/>
      <c r="G1204" s="194"/>
      <c r="H1204" s="194"/>
      <c r="I1204" s="194"/>
      <c r="J1204" s="194"/>
    </row>
    <row r="1205" spans="1:10" ht="18" customHeight="1" x14ac:dyDescent="0.2">
      <c r="A1205" s="166" t="s">
        <v>320</v>
      </c>
      <c r="B1205" s="167" t="s">
        <v>4</v>
      </c>
      <c r="C1205" s="166" t="s">
        <v>5</v>
      </c>
      <c r="D1205" s="166" t="s">
        <v>6</v>
      </c>
      <c r="E1205" s="168" t="s">
        <v>904</v>
      </c>
      <c r="F1205" s="168"/>
      <c r="G1205" s="169" t="s">
        <v>7</v>
      </c>
      <c r="H1205" s="167" t="s">
        <v>8</v>
      </c>
      <c r="I1205" s="167" t="s">
        <v>9</v>
      </c>
      <c r="J1205" s="167" t="s">
        <v>11</v>
      </c>
    </row>
    <row r="1206" spans="1:10" ht="52.15" customHeight="1" x14ac:dyDescent="0.2">
      <c r="A1206" s="170" t="s">
        <v>4528</v>
      </c>
      <c r="B1206" s="171" t="s">
        <v>321</v>
      </c>
      <c r="C1206" s="170" t="s">
        <v>19</v>
      </c>
      <c r="D1206" s="170" t="s">
        <v>322</v>
      </c>
      <c r="E1206" s="172" t="s">
        <v>4973</v>
      </c>
      <c r="F1206" s="172"/>
      <c r="G1206" s="173" t="s">
        <v>30</v>
      </c>
      <c r="H1206" s="174">
        <v>1</v>
      </c>
      <c r="I1206" s="175">
        <v>24.89</v>
      </c>
      <c r="J1206" s="175">
        <v>24.89</v>
      </c>
    </row>
    <row r="1207" spans="1:10" ht="24" customHeight="1" x14ac:dyDescent="0.2">
      <c r="A1207" s="176" t="s">
        <v>4530</v>
      </c>
      <c r="B1207" s="177" t="s">
        <v>4926</v>
      </c>
      <c r="C1207" s="176" t="s">
        <v>19</v>
      </c>
      <c r="D1207" s="176" t="s">
        <v>4927</v>
      </c>
      <c r="E1207" s="178" t="s">
        <v>4550</v>
      </c>
      <c r="F1207" s="178"/>
      <c r="G1207" s="179" t="s">
        <v>916</v>
      </c>
      <c r="H1207" s="180">
        <v>0.67789999999999995</v>
      </c>
      <c r="I1207" s="181">
        <v>29.99</v>
      </c>
      <c r="J1207" s="181">
        <v>20.329999999999998</v>
      </c>
    </row>
    <row r="1208" spans="1:10" ht="24" customHeight="1" x14ac:dyDescent="0.2">
      <c r="A1208" s="182" t="s">
        <v>4533</v>
      </c>
      <c r="B1208" s="183" t="s">
        <v>1572</v>
      </c>
      <c r="C1208" s="182" t="s">
        <v>19</v>
      </c>
      <c r="D1208" s="182" t="s">
        <v>1573</v>
      </c>
      <c r="E1208" s="184" t="s">
        <v>941</v>
      </c>
      <c r="F1208" s="184"/>
      <c r="G1208" s="185" t="s">
        <v>1054</v>
      </c>
      <c r="H1208" s="186">
        <v>0.12740000000000001</v>
      </c>
      <c r="I1208" s="187">
        <v>33.71</v>
      </c>
      <c r="J1208" s="187">
        <v>4.29</v>
      </c>
    </row>
    <row r="1209" spans="1:10" ht="24" customHeight="1" x14ac:dyDescent="0.2">
      <c r="A1209" s="182" t="s">
        <v>4533</v>
      </c>
      <c r="B1209" s="183" t="s">
        <v>2855</v>
      </c>
      <c r="C1209" s="182" t="s">
        <v>19</v>
      </c>
      <c r="D1209" s="182" t="s">
        <v>2856</v>
      </c>
      <c r="E1209" s="184" t="s">
        <v>941</v>
      </c>
      <c r="F1209" s="184"/>
      <c r="G1209" s="185" t="s">
        <v>1054</v>
      </c>
      <c r="H1209" s="186">
        <v>1.2699999999999999E-2</v>
      </c>
      <c r="I1209" s="187">
        <v>22</v>
      </c>
      <c r="J1209" s="187">
        <v>0.27</v>
      </c>
    </row>
    <row r="1210" spans="1:10" x14ac:dyDescent="0.2">
      <c r="A1210" s="188"/>
      <c r="B1210" s="188"/>
      <c r="C1210" s="188"/>
      <c r="D1210" s="188"/>
      <c r="E1210" s="188" t="s">
        <v>4534</v>
      </c>
      <c r="F1210" s="189">
        <v>12.31</v>
      </c>
      <c r="G1210" s="188" t="s">
        <v>4535</v>
      </c>
      <c r="H1210" s="189">
        <v>0</v>
      </c>
      <c r="I1210" s="188" t="s">
        <v>4536</v>
      </c>
      <c r="J1210" s="189">
        <v>12.31</v>
      </c>
    </row>
    <row r="1211" spans="1:10" x14ac:dyDescent="0.2">
      <c r="A1211" s="188"/>
      <c r="B1211" s="188"/>
      <c r="C1211" s="188"/>
      <c r="D1211" s="188"/>
      <c r="E1211" s="188" t="s">
        <v>4537</v>
      </c>
      <c r="F1211" s="189">
        <v>6.22</v>
      </c>
      <c r="G1211" s="188"/>
      <c r="H1211" s="190" t="s">
        <v>4538</v>
      </c>
      <c r="I1211" s="190"/>
      <c r="J1211" s="189">
        <v>31.11</v>
      </c>
    </row>
    <row r="1212" spans="1:10" ht="49.9" customHeight="1" thickBot="1" x14ac:dyDescent="0.25">
      <c r="A1212" s="191"/>
      <c r="B1212" s="191"/>
      <c r="C1212" s="191"/>
      <c r="D1212" s="191"/>
      <c r="E1212" s="191"/>
      <c r="F1212" s="191"/>
      <c r="G1212" s="191" t="s">
        <v>4539</v>
      </c>
      <c r="H1212" s="192" t="s">
        <v>4974</v>
      </c>
      <c r="I1212" s="191" t="s">
        <v>4541</v>
      </c>
      <c r="J1212" s="193">
        <v>15804.5</v>
      </c>
    </row>
    <row r="1213" spans="1:10" ht="1.1499999999999999" customHeight="1" thickTop="1" x14ac:dyDescent="0.2">
      <c r="A1213" s="194"/>
      <c r="B1213" s="194"/>
      <c r="C1213" s="194"/>
      <c r="D1213" s="194"/>
      <c r="E1213" s="194"/>
      <c r="F1213" s="194"/>
      <c r="G1213" s="194"/>
      <c r="H1213" s="194"/>
      <c r="I1213" s="194"/>
      <c r="J1213" s="194"/>
    </row>
    <row r="1214" spans="1:10" ht="18" customHeight="1" x14ac:dyDescent="0.2">
      <c r="A1214" s="166" t="s">
        <v>323</v>
      </c>
      <c r="B1214" s="167" t="s">
        <v>4</v>
      </c>
      <c r="C1214" s="166" t="s">
        <v>5</v>
      </c>
      <c r="D1214" s="166" t="s">
        <v>6</v>
      </c>
      <c r="E1214" s="168" t="s">
        <v>904</v>
      </c>
      <c r="F1214" s="168"/>
      <c r="G1214" s="169" t="s">
        <v>7</v>
      </c>
      <c r="H1214" s="167" t="s">
        <v>8</v>
      </c>
      <c r="I1214" s="167" t="s">
        <v>9</v>
      </c>
      <c r="J1214" s="167" t="s">
        <v>11</v>
      </c>
    </row>
    <row r="1215" spans="1:10" ht="25.9" customHeight="1" x14ac:dyDescent="0.2">
      <c r="A1215" s="170" t="s">
        <v>4528</v>
      </c>
      <c r="B1215" s="171" t="s">
        <v>324</v>
      </c>
      <c r="C1215" s="170" t="s">
        <v>19</v>
      </c>
      <c r="D1215" s="170" t="s">
        <v>325</v>
      </c>
      <c r="E1215" s="172" t="s">
        <v>4923</v>
      </c>
      <c r="F1215" s="172"/>
      <c r="G1215" s="173" t="s">
        <v>30</v>
      </c>
      <c r="H1215" s="174">
        <v>1</v>
      </c>
      <c r="I1215" s="175">
        <v>56.34</v>
      </c>
      <c r="J1215" s="175">
        <v>56.34</v>
      </c>
    </row>
    <row r="1216" spans="1:10" ht="24" customHeight="1" x14ac:dyDescent="0.2">
      <c r="A1216" s="176" t="s">
        <v>4530</v>
      </c>
      <c r="B1216" s="177" t="s">
        <v>4926</v>
      </c>
      <c r="C1216" s="176" t="s">
        <v>19</v>
      </c>
      <c r="D1216" s="176" t="s">
        <v>4927</v>
      </c>
      <c r="E1216" s="178" t="s">
        <v>4550</v>
      </c>
      <c r="F1216" s="178"/>
      <c r="G1216" s="179" t="s">
        <v>916</v>
      </c>
      <c r="H1216" s="180">
        <v>0.27500000000000002</v>
      </c>
      <c r="I1216" s="181">
        <v>29.99</v>
      </c>
      <c r="J1216" s="181">
        <v>8.24</v>
      </c>
    </row>
    <row r="1217" spans="1:10" ht="24" customHeight="1" x14ac:dyDescent="0.2">
      <c r="A1217" s="176" t="s">
        <v>4530</v>
      </c>
      <c r="B1217" s="177" t="s">
        <v>4548</v>
      </c>
      <c r="C1217" s="176" t="s">
        <v>19</v>
      </c>
      <c r="D1217" s="176" t="s">
        <v>4549</v>
      </c>
      <c r="E1217" s="178" t="s">
        <v>4550</v>
      </c>
      <c r="F1217" s="178"/>
      <c r="G1217" s="179" t="s">
        <v>916</v>
      </c>
      <c r="H1217" s="180">
        <v>0.115</v>
      </c>
      <c r="I1217" s="181">
        <v>23.43</v>
      </c>
      <c r="J1217" s="181">
        <v>2.69</v>
      </c>
    </row>
    <row r="1218" spans="1:10" ht="24" customHeight="1" x14ac:dyDescent="0.2">
      <c r="A1218" s="182" t="s">
        <v>4533</v>
      </c>
      <c r="B1218" s="183" t="s">
        <v>1437</v>
      </c>
      <c r="C1218" s="182" t="s">
        <v>19</v>
      </c>
      <c r="D1218" s="182" t="s">
        <v>1438</v>
      </c>
      <c r="E1218" s="184" t="s">
        <v>941</v>
      </c>
      <c r="F1218" s="184"/>
      <c r="G1218" s="185" t="s">
        <v>1054</v>
      </c>
      <c r="H1218" s="186">
        <v>0.2016</v>
      </c>
      <c r="I1218" s="187">
        <v>101.39</v>
      </c>
      <c r="J1218" s="187">
        <v>20.440000000000001</v>
      </c>
    </row>
    <row r="1219" spans="1:10" ht="24" customHeight="1" x14ac:dyDescent="0.2">
      <c r="A1219" s="182" t="s">
        <v>4533</v>
      </c>
      <c r="B1219" s="183" t="s">
        <v>1418</v>
      </c>
      <c r="C1219" s="182" t="s">
        <v>19</v>
      </c>
      <c r="D1219" s="182" t="s">
        <v>1419</v>
      </c>
      <c r="E1219" s="184" t="s">
        <v>941</v>
      </c>
      <c r="F1219" s="184"/>
      <c r="G1219" s="185" t="s">
        <v>1054</v>
      </c>
      <c r="H1219" s="186">
        <v>0.32200000000000001</v>
      </c>
      <c r="I1219" s="187">
        <v>67.34</v>
      </c>
      <c r="J1219" s="187">
        <v>21.68</v>
      </c>
    </row>
    <row r="1220" spans="1:10" ht="24" customHeight="1" x14ac:dyDescent="0.2">
      <c r="A1220" s="182" t="s">
        <v>4533</v>
      </c>
      <c r="B1220" s="183" t="s">
        <v>3753</v>
      </c>
      <c r="C1220" s="182" t="s">
        <v>19</v>
      </c>
      <c r="D1220" s="182" t="s">
        <v>3754</v>
      </c>
      <c r="E1220" s="184" t="s">
        <v>941</v>
      </c>
      <c r="F1220" s="184"/>
      <c r="G1220" s="185" t="s">
        <v>38</v>
      </c>
      <c r="H1220" s="186">
        <v>0.01</v>
      </c>
      <c r="I1220" s="187">
        <v>9.4499999999999993</v>
      </c>
      <c r="J1220" s="187">
        <v>0.09</v>
      </c>
    </row>
    <row r="1221" spans="1:10" ht="24" customHeight="1" x14ac:dyDescent="0.2">
      <c r="A1221" s="182" t="s">
        <v>4533</v>
      </c>
      <c r="B1221" s="183" t="s">
        <v>2287</v>
      </c>
      <c r="C1221" s="182" t="s">
        <v>19</v>
      </c>
      <c r="D1221" s="182" t="s">
        <v>2288</v>
      </c>
      <c r="E1221" s="184" t="s">
        <v>941</v>
      </c>
      <c r="F1221" s="184"/>
      <c r="G1221" s="185" t="s">
        <v>1054</v>
      </c>
      <c r="H1221" s="186">
        <v>6.4000000000000001E-2</v>
      </c>
      <c r="I1221" s="187">
        <v>50.14</v>
      </c>
      <c r="J1221" s="187">
        <v>3.2</v>
      </c>
    </row>
    <row r="1222" spans="1:10" x14ac:dyDescent="0.2">
      <c r="A1222" s="188"/>
      <c r="B1222" s="188"/>
      <c r="C1222" s="188"/>
      <c r="D1222" s="188"/>
      <c r="E1222" s="188" t="s">
        <v>4534</v>
      </c>
      <c r="F1222" s="189">
        <v>6.54</v>
      </c>
      <c r="G1222" s="188" t="s">
        <v>4535</v>
      </c>
      <c r="H1222" s="189">
        <v>0</v>
      </c>
      <c r="I1222" s="188" t="s">
        <v>4536</v>
      </c>
      <c r="J1222" s="189">
        <v>6.54</v>
      </c>
    </row>
    <row r="1223" spans="1:10" x14ac:dyDescent="0.2">
      <c r="A1223" s="188"/>
      <c r="B1223" s="188"/>
      <c r="C1223" s="188"/>
      <c r="D1223" s="188"/>
      <c r="E1223" s="188" t="s">
        <v>4537</v>
      </c>
      <c r="F1223" s="189">
        <v>14.08</v>
      </c>
      <c r="G1223" s="188"/>
      <c r="H1223" s="190" t="s">
        <v>4538</v>
      </c>
      <c r="I1223" s="190"/>
      <c r="J1223" s="189">
        <v>70.42</v>
      </c>
    </row>
    <row r="1224" spans="1:10" ht="49.9" customHeight="1" thickBot="1" x14ac:dyDescent="0.25">
      <c r="A1224" s="191"/>
      <c r="B1224" s="191"/>
      <c r="C1224" s="191"/>
      <c r="D1224" s="191"/>
      <c r="E1224" s="191"/>
      <c r="F1224" s="191"/>
      <c r="G1224" s="191" t="s">
        <v>4539</v>
      </c>
      <c r="H1224" s="192" t="s">
        <v>4975</v>
      </c>
      <c r="I1224" s="191" t="s">
        <v>4541</v>
      </c>
      <c r="J1224" s="193">
        <v>13312.19</v>
      </c>
    </row>
    <row r="1225" spans="1:10" ht="1.1499999999999999" customHeight="1" thickTop="1" x14ac:dyDescent="0.2">
      <c r="A1225" s="194"/>
      <c r="B1225" s="194"/>
      <c r="C1225" s="194"/>
      <c r="D1225" s="194"/>
      <c r="E1225" s="194"/>
      <c r="F1225" s="194"/>
      <c r="G1225" s="194"/>
      <c r="H1225" s="194"/>
      <c r="I1225" s="194"/>
      <c r="J1225" s="194"/>
    </row>
    <row r="1226" spans="1:10" ht="24" customHeight="1" x14ac:dyDescent="0.2">
      <c r="A1226" s="162" t="s">
        <v>326</v>
      </c>
      <c r="B1226" s="162"/>
      <c r="C1226" s="162"/>
      <c r="D1226" s="162" t="s">
        <v>327</v>
      </c>
      <c r="E1226" s="162"/>
      <c r="F1226" s="163"/>
      <c r="G1226" s="163"/>
      <c r="H1226" s="164"/>
      <c r="I1226" s="162"/>
      <c r="J1226" s="165">
        <v>3935.69</v>
      </c>
    </row>
    <row r="1227" spans="1:10" ht="24" customHeight="1" x14ac:dyDescent="0.2">
      <c r="A1227" s="162" t="s">
        <v>328</v>
      </c>
      <c r="B1227" s="162"/>
      <c r="C1227" s="162"/>
      <c r="D1227" s="162" t="s">
        <v>329</v>
      </c>
      <c r="E1227" s="162"/>
      <c r="F1227" s="163"/>
      <c r="G1227" s="163"/>
      <c r="H1227" s="164"/>
      <c r="I1227" s="162"/>
      <c r="J1227" s="165">
        <v>3935.69</v>
      </c>
    </row>
    <row r="1228" spans="1:10" ht="18" customHeight="1" x14ac:dyDescent="0.2">
      <c r="A1228" s="166" t="s">
        <v>330</v>
      </c>
      <c r="B1228" s="167" t="s">
        <v>4</v>
      </c>
      <c r="C1228" s="166" t="s">
        <v>5</v>
      </c>
      <c r="D1228" s="166" t="s">
        <v>6</v>
      </c>
      <c r="E1228" s="168" t="s">
        <v>904</v>
      </c>
      <c r="F1228" s="168"/>
      <c r="G1228" s="169" t="s">
        <v>7</v>
      </c>
      <c r="H1228" s="167" t="s">
        <v>8</v>
      </c>
      <c r="I1228" s="167" t="s">
        <v>9</v>
      </c>
      <c r="J1228" s="167" t="s">
        <v>11</v>
      </c>
    </row>
    <row r="1229" spans="1:10" ht="39" customHeight="1" x14ac:dyDescent="0.2">
      <c r="A1229" s="170" t="s">
        <v>4528</v>
      </c>
      <c r="B1229" s="171" t="s">
        <v>331</v>
      </c>
      <c r="C1229" s="170" t="s">
        <v>19</v>
      </c>
      <c r="D1229" s="170" t="s">
        <v>332</v>
      </c>
      <c r="E1229" s="172" t="s">
        <v>4737</v>
      </c>
      <c r="F1229" s="172"/>
      <c r="G1229" s="173" t="s">
        <v>38</v>
      </c>
      <c r="H1229" s="174">
        <v>1</v>
      </c>
      <c r="I1229" s="175">
        <v>69.38</v>
      </c>
      <c r="J1229" s="175">
        <v>69.38</v>
      </c>
    </row>
    <row r="1230" spans="1:10" ht="25.9" customHeight="1" x14ac:dyDescent="0.2">
      <c r="A1230" s="176" t="s">
        <v>4530</v>
      </c>
      <c r="B1230" s="177" t="s">
        <v>4976</v>
      </c>
      <c r="C1230" s="176" t="s">
        <v>19</v>
      </c>
      <c r="D1230" s="176" t="s">
        <v>4977</v>
      </c>
      <c r="E1230" s="178" t="s">
        <v>4550</v>
      </c>
      <c r="F1230" s="178"/>
      <c r="G1230" s="179" t="s">
        <v>916</v>
      </c>
      <c r="H1230" s="180">
        <v>0.22120000000000001</v>
      </c>
      <c r="I1230" s="181">
        <v>24.04</v>
      </c>
      <c r="J1230" s="181">
        <v>5.31</v>
      </c>
    </row>
    <row r="1231" spans="1:10" ht="25.9" customHeight="1" x14ac:dyDescent="0.2">
      <c r="A1231" s="176" t="s">
        <v>4530</v>
      </c>
      <c r="B1231" s="177" t="s">
        <v>4829</v>
      </c>
      <c r="C1231" s="176" t="s">
        <v>19</v>
      </c>
      <c r="D1231" s="176" t="s">
        <v>4830</v>
      </c>
      <c r="E1231" s="178" t="s">
        <v>4550</v>
      </c>
      <c r="F1231" s="178"/>
      <c r="G1231" s="179" t="s">
        <v>916</v>
      </c>
      <c r="H1231" s="180">
        <v>0.22120000000000001</v>
      </c>
      <c r="I1231" s="181">
        <v>27.59</v>
      </c>
      <c r="J1231" s="181">
        <v>6.1</v>
      </c>
    </row>
    <row r="1232" spans="1:10" ht="25.9" customHeight="1" x14ac:dyDescent="0.2">
      <c r="A1232" s="182" t="s">
        <v>4533</v>
      </c>
      <c r="B1232" s="183" t="s">
        <v>1757</v>
      </c>
      <c r="C1232" s="182" t="s">
        <v>19</v>
      </c>
      <c r="D1232" s="182" t="s">
        <v>1758</v>
      </c>
      <c r="E1232" s="184" t="s">
        <v>941</v>
      </c>
      <c r="F1232" s="184"/>
      <c r="G1232" s="185" t="s">
        <v>38</v>
      </c>
      <c r="H1232" s="186">
        <v>1</v>
      </c>
      <c r="I1232" s="187">
        <v>57.9</v>
      </c>
      <c r="J1232" s="187">
        <v>57.9</v>
      </c>
    </row>
    <row r="1233" spans="1:10" ht="25.9" customHeight="1" x14ac:dyDescent="0.2">
      <c r="A1233" s="182" t="s">
        <v>4533</v>
      </c>
      <c r="B1233" s="183" t="s">
        <v>3980</v>
      </c>
      <c r="C1233" s="182" t="s">
        <v>19</v>
      </c>
      <c r="D1233" s="182" t="s">
        <v>3981</v>
      </c>
      <c r="E1233" s="184" t="s">
        <v>941</v>
      </c>
      <c r="F1233" s="184"/>
      <c r="G1233" s="185" t="s">
        <v>38</v>
      </c>
      <c r="H1233" s="186">
        <v>1.06E-2</v>
      </c>
      <c r="I1233" s="187">
        <v>7.26</v>
      </c>
      <c r="J1233" s="187">
        <v>7.0000000000000007E-2</v>
      </c>
    </row>
    <row r="1234" spans="1:10" x14ac:dyDescent="0.2">
      <c r="A1234" s="188"/>
      <c r="B1234" s="188"/>
      <c r="C1234" s="188"/>
      <c r="D1234" s="188"/>
      <c r="E1234" s="188" t="s">
        <v>4534</v>
      </c>
      <c r="F1234" s="189">
        <v>7.27</v>
      </c>
      <c r="G1234" s="188" t="s">
        <v>4535</v>
      </c>
      <c r="H1234" s="189">
        <v>0</v>
      </c>
      <c r="I1234" s="188" t="s">
        <v>4536</v>
      </c>
      <c r="J1234" s="189">
        <v>7.27</v>
      </c>
    </row>
    <row r="1235" spans="1:10" x14ac:dyDescent="0.2">
      <c r="A1235" s="188"/>
      <c r="B1235" s="188"/>
      <c r="C1235" s="188"/>
      <c r="D1235" s="188"/>
      <c r="E1235" s="188" t="s">
        <v>4537</v>
      </c>
      <c r="F1235" s="189">
        <v>17.34</v>
      </c>
      <c r="G1235" s="188"/>
      <c r="H1235" s="190" t="s">
        <v>4538</v>
      </c>
      <c r="I1235" s="190"/>
      <c r="J1235" s="189">
        <v>86.72</v>
      </c>
    </row>
    <row r="1236" spans="1:10" ht="49.9" customHeight="1" thickBot="1" x14ac:dyDescent="0.25">
      <c r="A1236" s="191"/>
      <c r="B1236" s="191"/>
      <c r="C1236" s="191"/>
      <c r="D1236" s="191"/>
      <c r="E1236" s="191"/>
      <c r="F1236" s="191"/>
      <c r="G1236" s="191" t="s">
        <v>4539</v>
      </c>
      <c r="H1236" s="192" t="s">
        <v>4978</v>
      </c>
      <c r="I1236" s="191" t="s">
        <v>4541</v>
      </c>
      <c r="J1236" s="193">
        <v>2861.76</v>
      </c>
    </row>
    <row r="1237" spans="1:10" ht="1.1499999999999999" customHeight="1" thickTop="1" x14ac:dyDescent="0.2">
      <c r="A1237" s="194"/>
      <c r="B1237" s="194"/>
      <c r="C1237" s="194"/>
      <c r="D1237" s="194"/>
      <c r="E1237" s="194"/>
      <c r="F1237" s="194"/>
      <c r="G1237" s="194"/>
      <c r="H1237" s="194"/>
      <c r="I1237" s="194"/>
      <c r="J1237" s="194"/>
    </row>
    <row r="1238" spans="1:10" ht="18" customHeight="1" x14ac:dyDescent="0.2">
      <c r="A1238" s="166" t="s">
        <v>333</v>
      </c>
      <c r="B1238" s="167" t="s">
        <v>4</v>
      </c>
      <c r="C1238" s="166" t="s">
        <v>5</v>
      </c>
      <c r="D1238" s="166" t="s">
        <v>6</v>
      </c>
      <c r="E1238" s="168" t="s">
        <v>904</v>
      </c>
      <c r="F1238" s="168"/>
      <c r="G1238" s="169" t="s">
        <v>7</v>
      </c>
      <c r="H1238" s="167" t="s">
        <v>8</v>
      </c>
      <c r="I1238" s="167" t="s">
        <v>9</v>
      </c>
      <c r="J1238" s="167" t="s">
        <v>11</v>
      </c>
    </row>
    <row r="1239" spans="1:10" ht="39" customHeight="1" x14ac:dyDescent="0.2">
      <c r="A1239" s="170" t="s">
        <v>4528</v>
      </c>
      <c r="B1239" s="171" t="s">
        <v>334</v>
      </c>
      <c r="C1239" s="170" t="s">
        <v>19</v>
      </c>
      <c r="D1239" s="170" t="s">
        <v>335</v>
      </c>
      <c r="E1239" s="172" t="s">
        <v>4737</v>
      </c>
      <c r="F1239" s="172"/>
      <c r="G1239" s="173" t="s">
        <v>38</v>
      </c>
      <c r="H1239" s="174">
        <v>1</v>
      </c>
      <c r="I1239" s="175">
        <v>66.09</v>
      </c>
      <c r="J1239" s="175">
        <v>66.09</v>
      </c>
    </row>
    <row r="1240" spans="1:10" ht="25.9" customHeight="1" x14ac:dyDescent="0.2">
      <c r="A1240" s="176" t="s">
        <v>4530</v>
      </c>
      <c r="B1240" s="177" t="s">
        <v>4829</v>
      </c>
      <c r="C1240" s="176" t="s">
        <v>19</v>
      </c>
      <c r="D1240" s="176" t="s">
        <v>4830</v>
      </c>
      <c r="E1240" s="178" t="s">
        <v>4550</v>
      </c>
      <c r="F1240" s="178"/>
      <c r="G1240" s="179" t="s">
        <v>916</v>
      </c>
      <c r="H1240" s="180">
        <v>0.22120000000000001</v>
      </c>
      <c r="I1240" s="181">
        <v>27.59</v>
      </c>
      <c r="J1240" s="181">
        <v>6.1</v>
      </c>
    </row>
    <row r="1241" spans="1:10" ht="25.9" customHeight="1" x14ac:dyDescent="0.2">
      <c r="A1241" s="176" t="s">
        <v>4530</v>
      </c>
      <c r="B1241" s="177" t="s">
        <v>4976</v>
      </c>
      <c r="C1241" s="176" t="s">
        <v>19</v>
      </c>
      <c r="D1241" s="176" t="s">
        <v>4977</v>
      </c>
      <c r="E1241" s="178" t="s">
        <v>4550</v>
      </c>
      <c r="F1241" s="178"/>
      <c r="G1241" s="179" t="s">
        <v>916</v>
      </c>
      <c r="H1241" s="180">
        <v>0.22120000000000001</v>
      </c>
      <c r="I1241" s="181">
        <v>24.04</v>
      </c>
      <c r="J1241" s="181">
        <v>5.31</v>
      </c>
    </row>
    <row r="1242" spans="1:10" ht="25.9" customHeight="1" x14ac:dyDescent="0.2">
      <c r="A1242" s="182" t="s">
        <v>4533</v>
      </c>
      <c r="B1242" s="183" t="s">
        <v>2260</v>
      </c>
      <c r="C1242" s="182" t="s">
        <v>19</v>
      </c>
      <c r="D1242" s="182" t="s">
        <v>2261</v>
      </c>
      <c r="E1242" s="184" t="s">
        <v>941</v>
      </c>
      <c r="F1242" s="184"/>
      <c r="G1242" s="185" t="s">
        <v>38</v>
      </c>
      <c r="H1242" s="186">
        <v>1</v>
      </c>
      <c r="I1242" s="187">
        <v>54.61</v>
      </c>
      <c r="J1242" s="187">
        <v>54.61</v>
      </c>
    </row>
    <row r="1243" spans="1:10" ht="25.9" customHeight="1" x14ac:dyDescent="0.2">
      <c r="A1243" s="182" t="s">
        <v>4533</v>
      </c>
      <c r="B1243" s="183" t="s">
        <v>3980</v>
      </c>
      <c r="C1243" s="182" t="s">
        <v>19</v>
      </c>
      <c r="D1243" s="182" t="s">
        <v>3981</v>
      </c>
      <c r="E1243" s="184" t="s">
        <v>941</v>
      </c>
      <c r="F1243" s="184"/>
      <c r="G1243" s="185" t="s">
        <v>38</v>
      </c>
      <c r="H1243" s="186">
        <v>1.06E-2</v>
      </c>
      <c r="I1243" s="187">
        <v>7.26</v>
      </c>
      <c r="J1243" s="187">
        <v>7.0000000000000007E-2</v>
      </c>
    </row>
    <row r="1244" spans="1:10" x14ac:dyDescent="0.2">
      <c r="A1244" s="188"/>
      <c r="B1244" s="188"/>
      <c r="C1244" s="188"/>
      <c r="D1244" s="188"/>
      <c r="E1244" s="188" t="s">
        <v>4534</v>
      </c>
      <c r="F1244" s="189">
        <v>7.27</v>
      </c>
      <c r="G1244" s="188" t="s">
        <v>4535</v>
      </c>
      <c r="H1244" s="189">
        <v>0</v>
      </c>
      <c r="I1244" s="188" t="s">
        <v>4536</v>
      </c>
      <c r="J1244" s="189">
        <v>7.27</v>
      </c>
    </row>
    <row r="1245" spans="1:10" x14ac:dyDescent="0.2">
      <c r="A1245" s="188"/>
      <c r="B1245" s="188"/>
      <c r="C1245" s="188"/>
      <c r="D1245" s="188"/>
      <c r="E1245" s="188" t="s">
        <v>4537</v>
      </c>
      <c r="F1245" s="189">
        <v>16.52</v>
      </c>
      <c r="G1245" s="188"/>
      <c r="H1245" s="190" t="s">
        <v>4538</v>
      </c>
      <c r="I1245" s="190"/>
      <c r="J1245" s="189">
        <v>82.61</v>
      </c>
    </row>
    <row r="1246" spans="1:10" ht="49.9" customHeight="1" thickBot="1" x14ac:dyDescent="0.25">
      <c r="A1246" s="191"/>
      <c r="B1246" s="191"/>
      <c r="C1246" s="191"/>
      <c r="D1246" s="191"/>
      <c r="E1246" s="191"/>
      <c r="F1246" s="191"/>
      <c r="G1246" s="191" t="s">
        <v>4539</v>
      </c>
      <c r="H1246" s="192" t="s">
        <v>4979</v>
      </c>
      <c r="I1246" s="191" t="s">
        <v>4541</v>
      </c>
      <c r="J1246" s="193">
        <v>1073.93</v>
      </c>
    </row>
    <row r="1247" spans="1:10" ht="1.1499999999999999" customHeight="1" thickTop="1" x14ac:dyDescent="0.2">
      <c r="A1247" s="194"/>
      <c r="B1247" s="194"/>
      <c r="C1247" s="194"/>
      <c r="D1247" s="194"/>
      <c r="E1247" s="194"/>
      <c r="F1247" s="194"/>
      <c r="G1247" s="194"/>
      <c r="H1247" s="194"/>
      <c r="I1247" s="194"/>
      <c r="J1247" s="194"/>
    </row>
    <row r="1248" spans="1:10" ht="24" customHeight="1" x14ac:dyDescent="0.2">
      <c r="A1248" s="162" t="s">
        <v>336</v>
      </c>
      <c r="B1248" s="162"/>
      <c r="C1248" s="162"/>
      <c r="D1248" s="162" t="s">
        <v>337</v>
      </c>
      <c r="E1248" s="162"/>
      <c r="F1248" s="163"/>
      <c r="G1248" s="163"/>
      <c r="H1248" s="164"/>
      <c r="I1248" s="162"/>
      <c r="J1248" s="165">
        <v>10771.84</v>
      </c>
    </row>
    <row r="1249" spans="1:10" ht="24" customHeight="1" x14ac:dyDescent="0.2">
      <c r="A1249" s="162" t="s">
        <v>338</v>
      </c>
      <c r="B1249" s="162"/>
      <c r="C1249" s="162"/>
      <c r="D1249" s="162" t="s">
        <v>339</v>
      </c>
      <c r="E1249" s="162"/>
      <c r="F1249" s="163"/>
      <c r="G1249" s="163"/>
      <c r="H1249" s="164"/>
      <c r="I1249" s="162"/>
      <c r="J1249" s="165">
        <v>10771.84</v>
      </c>
    </row>
    <row r="1250" spans="1:10" ht="18" customHeight="1" x14ac:dyDescent="0.2">
      <c r="A1250" s="166" t="s">
        <v>340</v>
      </c>
      <c r="B1250" s="167" t="s">
        <v>4</v>
      </c>
      <c r="C1250" s="166" t="s">
        <v>5</v>
      </c>
      <c r="D1250" s="166" t="s">
        <v>6</v>
      </c>
      <c r="E1250" s="168" t="s">
        <v>904</v>
      </c>
      <c r="F1250" s="168"/>
      <c r="G1250" s="169" t="s">
        <v>7</v>
      </c>
      <c r="H1250" s="167" t="s">
        <v>8</v>
      </c>
      <c r="I1250" s="167" t="s">
        <v>9</v>
      </c>
      <c r="J1250" s="167" t="s">
        <v>11</v>
      </c>
    </row>
    <row r="1251" spans="1:10" ht="24" customHeight="1" x14ac:dyDescent="0.2">
      <c r="A1251" s="170" t="s">
        <v>4528</v>
      </c>
      <c r="B1251" s="171" t="s">
        <v>341</v>
      </c>
      <c r="C1251" s="170" t="s">
        <v>342</v>
      </c>
      <c r="D1251" s="170" t="s">
        <v>343</v>
      </c>
      <c r="E1251" s="172" t="s">
        <v>4980</v>
      </c>
      <c r="F1251" s="172"/>
      <c r="G1251" s="173" t="s">
        <v>38</v>
      </c>
      <c r="H1251" s="174">
        <v>1</v>
      </c>
      <c r="I1251" s="175">
        <v>36.869999999999997</v>
      </c>
      <c r="J1251" s="175">
        <v>36.869999999999997</v>
      </c>
    </row>
    <row r="1252" spans="1:10" ht="24" customHeight="1" x14ac:dyDescent="0.2">
      <c r="A1252" s="182" t="s">
        <v>4533</v>
      </c>
      <c r="B1252" s="183" t="s">
        <v>2703</v>
      </c>
      <c r="C1252" s="182" t="s">
        <v>342</v>
      </c>
      <c r="D1252" s="182" t="s">
        <v>2704</v>
      </c>
      <c r="E1252" s="184" t="s">
        <v>933</v>
      </c>
      <c r="F1252" s="184"/>
      <c r="G1252" s="185" t="s">
        <v>916</v>
      </c>
      <c r="H1252" s="186">
        <v>0.64</v>
      </c>
      <c r="I1252" s="187">
        <v>22.401395000000001</v>
      </c>
      <c r="J1252" s="187">
        <v>14.33</v>
      </c>
    </row>
    <row r="1253" spans="1:10" ht="24" customHeight="1" x14ac:dyDescent="0.2">
      <c r="A1253" s="182" t="s">
        <v>4533</v>
      </c>
      <c r="B1253" s="183" t="s">
        <v>2795</v>
      </c>
      <c r="C1253" s="182" t="s">
        <v>342</v>
      </c>
      <c r="D1253" s="182" t="s">
        <v>343</v>
      </c>
      <c r="E1253" s="184" t="s">
        <v>941</v>
      </c>
      <c r="F1253" s="184"/>
      <c r="G1253" s="185" t="s">
        <v>38</v>
      </c>
      <c r="H1253" s="186">
        <v>1</v>
      </c>
      <c r="I1253" s="187">
        <v>12.21</v>
      </c>
      <c r="J1253" s="187">
        <v>12.21</v>
      </c>
    </row>
    <row r="1254" spans="1:10" ht="24" customHeight="1" x14ac:dyDescent="0.2">
      <c r="A1254" s="182" t="s">
        <v>4533</v>
      </c>
      <c r="B1254" s="183" t="s">
        <v>2873</v>
      </c>
      <c r="C1254" s="182" t="s">
        <v>342</v>
      </c>
      <c r="D1254" s="182" t="s">
        <v>2874</v>
      </c>
      <c r="E1254" s="184" t="s">
        <v>933</v>
      </c>
      <c r="F1254" s="184"/>
      <c r="G1254" s="185" t="s">
        <v>916</v>
      </c>
      <c r="H1254" s="186">
        <v>0.64</v>
      </c>
      <c r="I1254" s="187">
        <v>16.144380000000002</v>
      </c>
      <c r="J1254" s="187">
        <v>10.33</v>
      </c>
    </row>
    <row r="1255" spans="1:10" x14ac:dyDescent="0.2">
      <c r="A1255" s="188"/>
      <c r="B1255" s="188"/>
      <c r="C1255" s="188"/>
      <c r="D1255" s="188"/>
      <c r="E1255" s="188" t="s">
        <v>4534</v>
      </c>
      <c r="F1255" s="189">
        <v>24.66</v>
      </c>
      <c r="G1255" s="188" t="s">
        <v>4535</v>
      </c>
      <c r="H1255" s="189">
        <v>0</v>
      </c>
      <c r="I1255" s="188" t="s">
        <v>4536</v>
      </c>
      <c r="J1255" s="189">
        <v>24.66</v>
      </c>
    </row>
    <row r="1256" spans="1:10" x14ac:dyDescent="0.2">
      <c r="A1256" s="188"/>
      <c r="B1256" s="188"/>
      <c r="C1256" s="188"/>
      <c r="D1256" s="188"/>
      <c r="E1256" s="188" t="s">
        <v>4537</v>
      </c>
      <c r="F1256" s="189">
        <v>9.2100000000000009</v>
      </c>
      <c r="G1256" s="188"/>
      <c r="H1256" s="190" t="s">
        <v>4538</v>
      </c>
      <c r="I1256" s="190"/>
      <c r="J1256" s="189">
        <v>46.08</v>
      </c>
    </row>
    <row r="1257" spans="1:10" ht="49.9" customHeight="1" thickBot="1" x14ac:dyDescent="0.25">
      <c r="A1257" s="191"/>
      <c r="B1257" s="191"/>
      <c r="C1257" s="191"/>
      <c r="D1257" s="191"/>
      <c r="E1257" s="191"/>
      <c r="F1257" s="191"/>
      <c r="G1257" s="191" t="s">
        <v>4539</v>
      </c>
      <c r="H1257" s="192" t="s">
        <v>4981</v>
      </c>
      <c r="I1257" s="191" t="s">
        <v>4541</v>
      </c>
      <c r="J1257" s="193">
        <v>1059.8399999999999</v>
      </c>
    </row>
    <row r="1258" spans="1:10" ht="1.1499999999999999" customHeight="1" thickTop="1" x14ac:dyDescent="0.2">
      <c r="A1258" s="194"/>
      <c r="B1258" s="194"/>
      <c r="C1258" s="194"/>
      <c r="D1258" s="194"/>
      <c r="E1258" s="194"/>
      <c r="F1258" s="194"/>
      <c r="G1258" s="194"/>
      <c r="H1258" s="194"/>
      <c r="I1258" s="194"/>
      <c r="J1258" s="194"/>
    </row>
    <row r="1259" spans="1:10" ht="18" customHeight="1" x14ac:dyDescent="0.2">
      <c r="A1259" s="166" t="s">
        <v>344</v>
      </c>
      <c r="B1259" s="167" t="s">
        <v>4</v>
      </c>
      <c r="C1259" s="166" t="s">
        <v>5</v>
      </c>
      <c r="D1259" s="166" t="s">
        <v>6</v>
      </c>
      <c r="E1259" s="168" t="s">
        <v>904</v>
      </c>
      <c r="F1259" s="168"/>
      <c r="G1259" s="169" t="s">
        <v>7</v>
      </c>
      <c r="H1259" s="167" t="s">
        <v>8</v>
      </c>
      <c r="I1259" s="167" t="s">
        <v>9</v>
      </c>
      <c r="J1259" s="167" t="s">
        <v>11</v>
      </c>
    </row>
    <row r="1260" spans="1:10" ht="25.9" customHeight="1" x14ac:dyDescent="0.2">
      <c r="A1260" s="170" t="s">
        <v>4528</v>
      </c>
      <c r="B1260" s="171" t="s">
        <v>345</v>
      </c>
      <c r="C1260" s="170" t="s">
        <v>346</v>
      </c>
      <c r="D1260" s="170" t="s">
        <v>347</v>
      </c>
      <c r="E1260" s="172">
        <v>818</v>
      </c>
      <c r="F1260" s="172"/>
      <c r="G1260" s="173" t="s">
        <v>348</v>
      </c>
      <c r="H1260" s="174">
        <v>1</v>
      </c>
      <c r="I1260" s="175">
        <v>485.6</v>
      </c>
      <c r="J1260" s="175">
        <v>485.6</v>
      </c>
    </row>
    <row r="1261" spans="1:10" ht="39" customHeight="1" x14ac:dyDescent="0.2">
      <c r="A1261" s="182" t="s">
        <v>4533</v>
      </c>
      <c r="B1261" s="183" t="s">
        <v>3296</v>
      </c>
      <c r="C1261" s="182" t="s">
        <v>346</v>
      </c>
      <c r="D1261" s="182" t="s">
        <v>3297</v>
      </c>
      <c r="E1261" s="184" t="s">
        <v>941</v>
      </c>
      <c r="F1261" s="184"/>
      <c r="G1261" s="185" t="s">
        <v>2751</v>
      </c>
      <c r="H1261" s="186">
        <v>0.64849999999999997</v>
      </c>
      <c r="I1261" s="187">
        <v>7.24</v>
      </c>
      <c r="J1261" s="187">
        <v>4.6900000000000004</v>
      </c>
    </row>
    <row r="1262" spans="1:10" ht="24" customHeight="1" x14ac:dyDescent="0.2">
      <c r="A1262" s="182" t="s">
        <v>4533</v>
      </c>
      <c r="B1262" s="183" t="s">
        <v>1837</v>
      </c>
      <c r="C1262" s="182" t="s">
        <v>346</v>
      </c>
      <c r="D1262" s="182" t="s">
        <v>1838</v>
      </c>
      <c r="E1262" s="184" t="s">
        <v>941</v>
      </c>
      <c r="F1262" s="184"/>
      <c r="G1262" s="185" t="s">
        <v>392</v>
      </c>
      <c r="H1262" s="186">
        <v>201.6</v>
      </c>
      <c r="I1262" s="187">
        <v>0.48</v>
      </c>
      <c r="J1262" s="187">
        <v>96.76</v>
      </c>
    </row>
    <row r="1263" spans="1:10" ht="24" customHeight="1" x14ac:dyDescent="0.2">
      <c r="A1263" s="182" t="s">
        <v>4533</v>
      </c>
      <c r="B1263" s="183" t="s">
        <v>3127</v>
      </c>
      <c r="C1263" s="182" t="s">
        <v>346</v>
      </c>
      <c r="D1263" s="182" t="s">
        <v>3128</v>
      </c>
      <c r="E1263" s="184" t="s">
        <v>941</v>
      </c>
      <c r="F1263" s="184"/>
      <c r="G1263" s="185" t="s">
        <v>59</v>
      </c>
      <c r="H1263" s="186">
        <v>4.3200000000000002E-2</v>
      </c>
      <c r="I1263" s="187">
        <v>176.82</v>
      </c>
      <c r="J1263" s="187">
        <v>7.63</v>
      </c>
    </row>
    <row r="1264" spans="1:10" ht="24" customHeight="1" x14ac:dyDescent="0.2">
      <c r="A1264" s="182" t="s">
        <v>4533</v>
      </c>
      <c r="B1264" s="183" t="s">
        <v>1633</v>
      </c>
      <c r="C1264" s="182" t="s">
        <v>346</v>
      </c>
      <c r="D1264" s="182" t="s">
        <v>1018</v>
      </c>
      <c r="E1264" s="184" t="s">
        <v>933</v>
      </c>
      <c r="F1264" s="184"/>
      <c r="G1264" s="185" t="s">
        <v>916</v>
      </c>
      <c r="H1264" s="186">
        <v>8.6607000000000003</v>
      </c>
      <c r="I1264" s="187">
        <v>18.64</v>
      </c>
      <c r="J1264" s="187">
        <v>161.43</v>
      </c>
    </row>
    <row r="1265" spans="1:10" ht="24" customHeight="1" x14ac:dyDescent="0.2">
      <c r="A1265" s="182" t="s">
        <v>4533</v>
      </c>
      <c r="B1265" s="183" t="s">
        <v>1648</v>
      </c>
      <c r="C1265" s="182" t="s">
        <v>346</v>
      </c>
      <c r="D1265" s="182" t="s">
        <v>1129</v>
      </c>
      <c r="E1265" s="184" t="s">
        <v>933</v>
      </c>
      <c r="F1265" s="184"/>
      <c r="G1265" s="185" t="s">
        <v>916</v>
      </c>
      <c r="H1265" s="186">
        <v>5.8376000000000001</v>
      </c>
      <c r="I1265" s="187">
        <v>26.7</v>
      </c>
      <c r="J1265" s="187">
        <v>155.86000000000001</v>
      </c>
    </row>
    <row r="1266" spans="1:10" ht="24" customHeight="1" x14ac:dyDescent="0.2">
      <c r="A1266" s="182" t="s">
        <v>4533</v>
      </c>
      <c r="B1266" s="183" t="s">
        <v>2625</v>
      </c>
      <c r="C1266" s="182" t="s">
        <v>346</v>
      </c>
      <c r="D1266" s="182" t="s">
        <v>2626</v>
      </c>
      <c r="E1266" s="184" t="s">
        <v>941</v>
      </c>
      <c r="F1266" s="184"/>
      <c r="G1266" s="185" t="s">
        <v>59</v>
      </c>
      <c r="H1266" s="186">
        <v>0.13730000000000001</v>
      </c>
      <c r="I1266" s="187">
        <v>169.62</v>
      </c>
      <c r="J1266" s="187">
        <v>23.28</v>
      </c>
    </row>
    <row r="1267" spans="1:10" ht="24" customHeight="1" x14ac:dyDescent="0.2">
      <c r="A1267" s="182" t="s">
        <v>4533</v>
      </c>
      <c r="B1267" s="183" t="s">
        <v>2749</v>
      </c>
      <c r="C1267" s="182" t="s">
        <v>346</v>
      </c>
      <c r="D1267" s="182" t="s">
        <v>2750</v>
      </c>
      <c r="E1267" s="184" t="s">
        <v>941</v>
      </c>
      <c r="F1267" s="184"/>
      <c r="G1267" s="185" t="s">
        <v>2751</v>
      </c>
      <c r="H1267" s="186">
        <v>20.551400000000001</v>
      </c>
      <c r="I1267" s="187">
        <v>0.9</v>
      </c>
      <c r="J1267" s="187">
        <v>18.489999999999998</v>
      </c>
    </row>
    <row r="1268" spans="1:10" ht="24" customHeight="1" x14ac:dyDescent="0.2">
      <c r="A1268" s="182" t="s">
        <v>4533</v>
      </c>
      <c r="B1268" s="183" t="s">
        <v>2986</v>
      </c>
      <c r="C1268" s="182" t="s">
        <v>346</v>
      </c>
      <c r="D1268" s="182" t="s">
        <v>2987</v>
      </c>
      <c r="E1268" s="184" t="s">
        <v>941</v>
      </c>
      <c r="F1268" s="184"/>
      <c r="G1268" s="185" t="s">
        <v>2751</v>
      </c>
      <c r="H1268" s="186">
        <v>16.212</v>
      </c>
      <c r="I1268" s="187">
        <v>0.65</v>
      </c>
      <c r="J1268" s="187">
        <v>10.53</v>
      </c>
    </row>
    <row r="1269" spans="1:10" ht="24" customHeight="1" x14ac:dyDescent="0.2">
      <c r="A1269" s="182" t="s">
        <v>4533</v>
      </c>
      <c r="B1269" s="183" t="s">
        <v>3165</v>
      </c>
      <c r="C1269" s="182" t="s">
        <v>346</v>
      </c>
      <c r="D1269" s="182" t="s">
        <v>3166</v>
      </c>
      <c r="E1269" s="184" t="s">
        <v>941</v>
      </c>
      <c r="F1269" s="184"/>
      <c r="G1269" s="185" t="s">
        <v>59</v>
      </c>
      <c r="H1269" s="186">
        <v>4.3200000000000002E-2</v>
      </c>
      <c r="I1269" s="187">
        <v>160.61000000000001</v>
      </c>
      <c r="J1269" s="187">
        <v>6.93</v>
      </c>
    </row>
    <row r="1270" spans="1:10" x14ac:dyDescent="0.2">
      <c r="A1270" s="188"/>
      <c r="B1270" s="188"/>
      <c r="C1270" s="188"/>
      <c r="D1270" s="188"/>
      <c r="E1270" s="188" t="s">
        <v>4534</v>
      </c>
      <c r="F1270" s="189">
        <v>317.29000000000002</v>
      </c>
      <c r="G1270" s="188" t="s">
        <v>4535</v>
      </c>
      <c r="H1270" s="189">
        <v>0</v>
      </c>
      <c r="I1270" s="188" t="s">
        <v>4536</v>
      </c>
      <c r="J1270" s="189">
        <v>317.29000000000002</v>
      </c>
    </row>
    <row r="1271" spans="1:10" x14ac:dyDescent="0.2">
      <c r="A1271" s="188"/>
      <c r="B1271" s="188"/>
      <c r="C1271" s="188"/>
      <c r="D1271" s="188"/>
      <c r="E1271" s="188" t="s">
        <v>4537</v>
      </c>
      <c r="F1271" s="189">
        <v>121.4</v>
      </c>
      <c r="G1271" s="188"/>
      <c r="H1271" s="190" t="s">
        <v>4538</v>
      </c>
      <c r="I1271" s="190"/>
      <c r="J1271" s="189">
        <v>607</v>
      </c>
    </row>
    <row r="1272" spans="1:10" ht="49.9" customHeight="1" thickBot="1" x14ac:dyDescent="0.25">
      <c r="A1272" s="191"/>
      <c r="B1272" s="191"/>
      <c r="C1272" s="191"/>
      <c r="D1272" s="191"/>
      <c r="E1272" s="191"/>
      <c r="F1272" s="191"/>
      <c r="G1272" s="191" t="s">
        <v>4539</v>
      </c>
      <c r="H1272" s="192" t="s">
        <v>4982</v>
      </c>
      <c r="I1272" s="191" t="s">
        <v>4541</v>
      </c>
      <c r="J1272" s="193">
        <v>9712</v>
      </c>
    </row>
    <row r="1273" spans="1:10" ht="1.1499999999999999" customHeight="1" thickTop="1" x14ac:dyDescent="0.2">
      <c r="A1273" s="194"/>
      <c r="B1273" s="194"/>
      <c r="C1273" s="194"/>
      <c r="D1273" s="194"/>
      <c r="E1273" s="194"/>
      <c r="F1273" s="194"/>
      <c r="G1273" s="194"/>
      <c r="H1273" s="194"/>
      <c r="I1273" s="194"/>
      <c r="J1273" s="194"/>
    </row>
    <row r="1274" spans="1:10" ht="24" customHeight="1" x14ac:dyDescent="0.2">
      <c r="A1274" s="162" t="s">
        <v>349</v>
      </c>
      <c r="B1274" s="162"/>
      <c r="C1274" s="162"/>
      <c r="D1274" s="162" t="s">
        <v>350</v>
      </c>
      <c r="E1274" s="162"/>
      <c r="F1274" s="163"/>
      <c r="G1274" s="163"/>
      <c r="H1274" s="164"/>
      <c r="I1274" s="162"/>
      <c r="J1274" s="165">
        <v>129438.54</v>
      </c>
    </row>
    <row r="1275" spans="1:10" ht="18" customHeight="1" x14ac:dyDescent="0.2">
      <c r="A1275" s="166" t="s">
        <v>351</v>
      </c>
      <c r="B1275" s="167" t="s">
        <v>4</v>
      </c>
      <c r="C1275" s="166" t="s">
        <v>5</v>
      </c>
      <c r="D1275" s="166" t="s">
        <v>6</v>
      </c>
      <c r="E1275" s="168" t="s">
        <v>904</v>
      </c>
      <c r="F1275" s="168"/>
      <c r="G1275" s="169" t="s">
        <v>7</v>
      </c>
      <c r="H1275" s="167" t="s">
        <v>8</v>
      </c>
      <c r="I1275" s="167" t="s">
        <v>9</v>
      </c>
      <c r="J1275" s="167" t="s">
        <v>11</v>
      </c>
    </row>
    <row r="1276" spans="1:10" ht="52.15" customHeight="1" x14ac:dyDescent="0.2">
      <c r="A1276" s="170" t="s">
        <v>4528</v>
      </c>
      <c r="B1276" s="171" t="s">
        <v>352</v>
      </c>
      <c r="C1276" s="170" t="s">
        <v>19</v>
      </c>
      <c r="D1276" s="170" t="s">
        <v>353</v>
      </c>
      <c r="E1276" s="172" t="s">
        <v>4614</v>
      </c>
      <c r="F1276" s="172"/>
      <c r="G1276" s="173" t="s">
        <v>38</v>
      </c>
      <c r="H1276" s="174">
        <v>1</v>
      </c>
      <c r="I1276" s="175">
        <v>331.84</v>
      </c>
      <c r="J1276" s="175">
        <v>331.84</v>
      </c>
    </row>
    <row r="1277" spans="1:10" ht="25.9" customHeight="1" x14ac:dyDescent="0.2">
      <c r="A1277" s="176" t="s">
        <v>4530</v>
      </c>
      <c r="B1277" s="177" t="s">
        <v>4983</v>
      </c>
      <c r="C1277" s="176" t="s">
        <v>19</v>
      </c>
      <c r="D1277" s="176" t="s">
        <v>4984</v>
      </c>
      <c r="E1277" s="178" t="s">
        <v>4614</v>
      </c>
      <c r="F1277" s="178"/>
      <c r="G1277" s="179" t="s">
        <v>38</v>
      </c>
      <c r="H1277" s="180">
        <v>1</v>
      </c>
      <c r="I1277" s="181">
        <v>322.39999999999998</v>
      </c>
      <c r="J1277" s="181">
        <v>322.39999999999998</v>
      </c>
    </row>
    <row r="1278" spans="1:10" ht="39" customHeight="1" x14ac:dyDescent="0.2">
      <c r="A1278" s="182" t="s">
        <v>4533</v>
      </c>
      <c r="B1278" s="183" t="s">
        <v>3409</v>
      </c>
      <c r="C1278" s="182" t="s">
        <v>19</v>
      </c>
      <c r="D1278" s="182" t="s">
        <v>3410</v>
      </c>
      <c r="E1278" s="184" t="s">
        <v>941</v>
      </c>
      <c r="F1278" s="184"/>
      <c r="G1278" s="185" t="s">
        <v>38</v>
      </c>
      <c r="H1278" s="186">
        <v>1</v>
      </c>
      <c r="I1278" s="187">
        <v>9.44</v>
      </c>
      <c r="J1278" s="187">
        <v>9.44</v>
      </c>
    </row>
    <row r="1279" spans="1:10" x14ac:dyDescent="0.2">
      <c r="A1279" s="188"/>
      <c r="B1279" s="188"/>
      <c r="C1279" s="188"/>
      <c r="D1279" s="188"/>
      <c r="E1279" s="188" t="s">
        <v>4534</v>
      </c>
      <c r="F1279" s="189">
        <v>13.76</v>
      </c>
      <c r="G1279" s="188" t="s">
        <v>4535</v>
      </c>
      <c r="H1279" s="189">
        <v>0</v>
      </c>
      <c r="I1279" s="188" t="s">
        <v>4536</v>
      </c>
      <c r="J1279" s="189">
        <v>13.76</v>
      </c>
    </row>
    <row r="1280" spans="1:10" x14ac:dyDescent="0.2">
      <c r="A1280" s="188"/>
      <c r="B1280" s="188"/>
      <c r="C1280" s="188"/>
      <c r="D1280" s="188"/>
      <c r="E1280" s="188" t="s">
        <v>4537</v>
      </c>
      <c r="F1280" s="189">
        <v>82.96</v>
      </c>
      <c r="G1280" s="188"/>
      <c r="H1280" s="190" t="s">
        <v>4538</v>
      </c>
      <c r="I1280" s="190"/>
      <c r="J1280" s="189">
        <v>414.8</v>
      </c>
    </row>
    <row r="1281" spans="1:10" ht="49.9" customHeight="1" thickBot="1" x14ac:dyDescent="0.25">
      <c r="A1281" s="191"/>
      <c r="B1281" s="191"/>
      <c r="C1281" s="191"/>
      <c r="D1281" s="191"/>
      <c r="E1281" s="191"/>
      <c r="F1281" s="191"/>
      <c r="G1281" s="191" t="s">
        <v>4539</v>
      </c>
      <c r="H1281" s="192" t="s">
        <v>4826</v>
      </c>
      <c r="I1281" s="191" t="s">
        <v>4541</v>
      </c>
      <c r="J1281" s="193">
        <v>2488.8000000000002</v>
      </c>
    </row>
    <row r="1282" spans="1:10" ht="1.1499999999999999" customHeight="1" thickTop="1" x14ac:dyDescent="0.2">
      <c r="A1282" s="194"/>
      <c r="B1282" s="194"/>
      <c r="C1282" s="194"/>
      <c r="D1282" s="194"/>
      <c r="E1282" s="194"/>
      <c r="F1282" s="194"/>
      <c r="G1282" s="194"/>
      <c r="H1282" s="194"/>
      <c r="I1282" s="194"/>
      <c r="J1282" s="194"/>
    </row>
    <row r="1283" spans="1:10" ht="18" customHeight="1" x14ac:dyDescent="0.2">
      <c r="A1283" s="166" t="s">
        <v>354</v>
      </c>
      <c r="B1283" s="167" t="s">
        <v>4</v>
      </c>
      <c r="C1283" s="166" t="s">
        <v>5</v>
      </c>
      <c r="D1283" s="166" t="s">
        <v>6</v>
      </c>
      <c r="E1283" s="168" t="s">
        <v>904</v>
      </c>
      <c r="F1283" s="168"/>
      <c r="G1283" s="169" t="s">
        <v>7</v>
      </c>
      <c r="H1283" s="167" t="s">
        <v>8</v>
      </c>
      <c r="I1283" s="167" t="s">
        <v>9</v>
      </c>
      <c r="J1283" s="167" t="s">
        <v>11</v>
      </c>
    </row>
    <row r="1284" spans="1:10" ht="25.9" customHeight="1" x14ac:dyDescent="0.2">
      <c r="A1284" s="170" t="s">
        <v>4528</v>
      </c>
      <c r="B1284" s="171" t="s">
        <v>355</v>
      </c>
      <c r="C1284" s="170" t="s">
        <v>19</v>
      </c>
      <c r="D1284" s="170" t="s">
        <v>356</v>
      </c>
      <c r="E1284" s="172" t="s">
        <v>4614</v>
      </c>
      <c r="F1284" s="172"/>
      <c r="G1284" s="173" t="s">
        <v>38</v>
      </c>
      <c r="H1284" s="174">
        <v>1</v>
      </c>
      <c r="I1284" s="175">
        <v>596.75</v>
      </c>
      <c r="J1284" s="175">
        <v>596.75</v>
      </c>
    </row>
    <row r="1285" spans="1:10" ht="25.9" customHeight="1" x14ac:dyDescent="0.2">
      <c r="A1285" s="176" t="s">
        <v>4530</v>
      </c>
      <c r="B1285" s="177" t="s">
        <v>4829</v>
      </c>
      <c r="C1285" s="176" t="s">
        <v>19</v>
      </c>
      <c r="D1285" s="176" t="s">
        <v>4830</v>
      </c>
      <c r="E1285" s="178" t="s">
        <v>4550</v>
      </c>
      <c r="F1285" s="178"/>
      <c r="G1285" s="179" t="s">
        <v>916</v>
      </c>
      <c r="H1285" s="180">
        <v>0.49680000000000002</v>
      </c>
      <c r="I1285" s="181">
        <v>27.59</v>
      </c>
      <c r="J1285" s="181">
        <v>13.7</v>
      </c>
    </row>
    <row r="1286" spans="1:10" ht="24" customHeight="1" x14ac:dyDescent="0.2">
      <c r="A1286" s="176" t="s">
        <v>4530</v>
      </c>
      <c r="B1286" s="177" t="s">
        <v>4548</v>
      </c>
      <c r="C1286" s="176" t="s">
        <v>19</v>
      </c>
      <c r="D1286" s="176" t="s">
        <v>4549</v>
      </c>
      <c r="E1286" s="178" t="s">
        <v>4550</v>
      </c>
      <c r="F1286" s="178"/>
      <c r="G1286" s="179" t="s">
        <v>916</v>
      </c>
      <c r="H1286" s="180">
        <v>0.34949999999999998</v>
      </c>
      <c r="I1286" s="181">
        <v>23.43</v>
      </c>
      <c r="J1286" s="181">
        <v>8.18</v>
      </c>
    </row>
    <row r="1287" spans="1:10" ht="25.9" customHeight="1" x14ac:dyDescent="0.2">
      <c r="A1287" s="182" t="s">
        <v>4533</v>
      </c>
      <c r="B1287" s="183" t="s">
        <v>2756</v>
      </c>
      <c r="C1287" s="182" t="s">
        <v>19</v>
      </c>
      <c r="D1287" s="182" t="s">
        <v>2757</v>
      </c>
      <c r="E1287" s="184" t="s">
        <v>941</v>
      </c>
      <c r="F1287" s="184"/>
      <c r="G1287" s="185" t="s">
        <v>38</v>
      </c>
      <c r="H1287" s="186">
        <v>1</v>
      </c>
      <c r="I1287" s="187">
        <v>11.93</v>
      </c>
      <c r="J1287" s="187">
        <v>11.93</v>
      </c>
    </row>
    <row r="1288" spans="1:10" ht="39" customHeight="1" x14ac:dyDescent="0.2">
      <c r="A1288" s="182" t="s">
        <v>4533</v>
      </c>
      <c r="B1288" s="183" t="s">
        <v>1927</v>
      </c>
      <c r="C1288" s="182" t="s">
        <v>19</v>
      </c>
      <c r="D1288" s="182" t="s">
        <v>1928</v>
      </c>
      <c r="E1288" s="184" t="s">
        <v>941</v>
      </c>
      <c r="F1288" s="184"/>
      <c r="G1288" s="185" t="s">
        <v>38</v>
      </c>
      <c r="H1288" s="186">
        <v>2</v>
      </c>
      <c r="I1288" s="187">
        <v>24.93</v>
      </c>
      <c r="J1288" s="187">
        <v>49.86</v>
      </c>
    </row>
    <row r="1289" spans="1:10" ht="24" customHeight="1" x14ac:dyDescent="0.2">
      <c r="A1289" s="182" t="s">
        <v>4533</v>
      </c>
      <c r="B1289" s="183" t="s">
        <v>2518</v>
      </c>
      <c r="C1289" s="182" t="s">
        <v>19</v>
      </c>
      <c r="D1289" s="182" t="s">
        <v>2519</v>
      </c>
      <c r="E1289" s="184" t="s">
        <v>941</v>
      </c>
      <c r="F1289" s="184"/>
      <c r="G1289" s="185" t="s">
        <v>84</v>
      </c>
      <c r="H1289" s="186">
        <v>8.8099999999999998E-2</v>
      </c>
      <c r="I1289" s="187">
        <v>148.4</v>
      </c>
      <c r="J1289" s="187">
        <v>13.07</v>
      </c>
    </row>
    <row r="1290" spans="1:10" ht="25.9" customHeight="1" x14ac:dyDescent="0.2">
      <c r="A1290" s="182" t="s">
        <v>4533</v>
      </c>
      <c r="B1290" s="183" t="s">
        <v>1215</v>
      </c>
      <c r="C1290" s="182" t="s">
        <v>19</v>
      </c>
      <c r="D1290" s="182" t="s">
        <v>1216</v>
      </c>
      <c r="E1290" s="184" t="s">
        <v>941</v>
      </c>
      <c r="F1290" s="184"/>
      <c r="G1290" s="185" t="s">
        <v>38</v>
      </c>
      <c r="H1290" s="186">
        <v>1</v>
      </c>
      <c r="I1290" s="187">
        <v>500.01</v>
      </c>
      <c r="J1290" s="187">
        <v>500.01</v>
      </c>
    </row>
    <row r="1291" spans="1:10" x14ac:dyDescent="0.2">
      <c r="A1291" s="188"/>
      <c r="B1291" s="188"/>
      <c r="C1291" s="188"/>
      <c r="D1291" s="188"/>
      <c r="E1291" s="188" t="s">
        <v>4534</v>
      </c>
      <c r="F1291" s="189">
        <v>13.76</v>
      </c>
      <c r="G1291" s="188" t="s">
        <v>4535</v>
      </c>
      <c r="H1291" s="189">
        <v>0</v>
      </c>
      <c r="I1291" s="188" t="s">
        <v>4536</v>
      </c>
      <c r="J1291" s="189">
        <v>13.76</v>
      </c>
    </row>
    <row r="1292" spans="1:10" x14ac:dyDescent="0.2">
      <c r="A1292" s="188"/>
      <c r="B1292" s="188"/>
      <c r="C1292" s="188"/>
      <c r="D1292" s="188"/>
      <c r="E1292" s="188" t="s">
        <v>4537</v>
      </c>
      <c r="F1292" s="189">
        <v>149.18</v>
      </c>
      <c r="G1292" s="188"/>
      <c r="H1292" s="190" t="s">
        <v>4538</v>
      </c>
      <c r="I1292" s="190"/>
      <c r="J1292" s="189">
        <v>745.93</v>
      </c>
    </row>
    <row r="1293" spans="1:10" ht="49.9" customHeight="1" thickBot="1" x14ac:dyDescent="0.25">
      <c r="A1293" s="191"/>
      <c r="B1293" s="191"/>
      <c r="C1293" s="191"/>
      <c r="D1293" s="191"/>
      <c r="E1293" s="191"/>
      <c r="F1293" s="191"/>
      <c r="G1293" s="191" t="s">
        <v>4539</v>
      </c>
      <c r="H1293" s="192" t="s">
        <v>4985</v>
      </c>
      <c r="I1293" s="191" t="s">
        <v>4541</v>
      </c>
      <c r="J1293" s="193">
        <v>13426.74</v>
      </c>
    </row>
    <row r="1294" spans="1:10" ht="1.1499999999999999" customHeight="1" thickTop="1" x14ac:dyDescent="0.2">
      <c r="A1294" s="194"/>
      <c r="B1294" s="194"/>
      <c r="C1294" s="194"/>
      <c r="D1294" s="194"/>
      <c r="E1294" s="194"/>
      <c r="F1294" s="194"/>
      <c r="G1294" s="194"/>
      <c r="H1294" s="194"/>
      <c r="I1294" s="194"/>
      <c r="J1294" s="194"/>
    </row>
    <row r="1295" spans="1:10" ht="18" customHeight="1" x14ac:dyDescent="0.2">
      <c r="A1295" s="166" t="s">
        <v>357</v>
      </c>
      <c r="B1295" s="167" t="s">
        <v>4</v>
      </c>
      <c r="C1295" s="166" t="s">
        <v>5</v>
      </c>
      <c r="D1295" s="166" t="s">
        <v>6</v>
      </c>
      <c r="E1295" s="168" t="s">
        <v>904</v>
      </c>
      <c r="F1295" s="168"/>
      <c r="G1295" s="169" t="s">
        <v>7</v>
      </c>
      <c r="H1295" s="167" t="s">
        <v>8</v>
      </c>
      <c r="I1295" s="167" t="s">
        <v>9</v>
      </c>
      <c r="J1295" s="167" t="s">
        <v>11</v>
      </c>
    </row>
    <row r="1296" spans="1:10" ht="39" customHeight="1" x14ac:dyDescent="0.2">
      <c r="A1296" s="170" t="s">
        <v>4528</v>
      </c>
      <c r="B1296" s="171" t="s">
        <v>358</v>
      </c>
      <c r="C1296" s="170" t="s">
        <v>19</v>
      </c>
      <c r="D1296" s="170" t="s">
        <v>359</v>
      </c>
      <c r="E1296" s="172" t="s">
        <v>4737</v>
      </c>
      <c r="F1296" s="172"/>
      <c r="G1296" s="173" t="s">
        <v>38</v>
      </c>
      <c r="H1296" s="174">
        <v>1</v>
      </c>
      <c r="I1296" s="175">
        <v>424.7</v>
      </c>
      <c r="J1296" s="175">
        <v>424.7</v>
      </c>
    </row>
    <row r="1297" spans="1:10" ht="25.9" customHeight="1" x14ac:dyDescent="0.2">
      <c r="A1297" s="176" t="s">
        <v>4530</v>
      </c>
      <c r="B1297" s="177" t="s">
        <v>4976</v>
      </c>
      <c r="C1297" s="176" t="s">
        <v>19</v>
      </c>
      <c r="D1297" s="176" t="s">
        <v>4977</v>
      </c>
      <c r="E1297" s="178" t="s">
        <v>4550</v>
      </c>
      <c r="F1297" s="178"/>
      <c r="G1297" s="179" t="s">
        <v>916</v>
      </c>
      <c r="H1297" s="180">
        <v>0.92490000000000006</v>
      </c>
      <c r="I1297" s="181">
        <v>24.04</v>
      </c>
      <c r="J1297" s="181">
        <v>22.23</v>
      </c>
    </row>
    <row r="1298" spans="1:10" ht="25.9" customHeight="1" x14ac:dyDescent="0.2">
      <c r="A1298" s="176" t="s">
        <v>4530</v>
      </c>
      <c r="B1298" s="177" t="s">
        <v>4829</v>
      </c>
      <c r="C1298" s="176" t="s">
        <v>19</v>
      </c>
      <c r="D1298" s="176" t="s">
        <v>4830</v>
      </c>
      <c r="E1298" s="178" t="s">
        <v>4550</v>
      </c>
      <c r="F1298" s="178"/>
      <c r="G1298" s="179" t="s">
        <v>916</v>
      </c>
      <c r="H1298" s="180">
        <v>0.92490000000000006</v>
      </c>
      <c r="I1298" s="181">
        <v>27.59</v>
      </c>
      <c r="J1298" s="181">
        <v>25.51</v>
      </c>
    </row>
    <row r="1299" spans="1:10" ht="25.9" customHeight="1" x14ac:dyDescent="0.2">
      <c r="A1299" s="182" t="s">
        <v>4533</v>
      </c>
      <c r="B1299" s="183" t="s">
        <v>3980</v>
      </c>
      <c r="C1299" s="182" t="s">
        <v>19</v>
      </c>
      <c r="D1299" s="182" t="s">
        <v>3981</v>
      </c>
      <c r="E1299" s="184" t="s">
        <v>941</v>
      </c>
      <c r="F1299" s="184"/>
      <c r="G1299" s="185" t="s">
        <v>38</v>
      </c>
      <c r="H1299" s="186">
        <v>1.9199999999999998E-2</v>
      </c>
      <c r="I1299" s="187">
        <v>7.26</v>
      </c>
      <c r="J1299" s="187">
        <v>0.13</v>
      </c>
    </row>
    <row r="1300" spans="1:10" ht="25.9" customHeight="1" x14ac:dyDescent="0.2">
      <c r="A1300" s="182" t="s">
        <v>4533</v>
      </c>
      <c r="B1300" s="183" t="s">
        <v>1843</v>
      </c>
      <c r="C1300" s="182" t="s">
        <v>19</v>
      </c>
      <c r="D1300" s="182" t="s">
        <v>1844</v>
      </c>
      <c r="E1300" s="184" t="s">
        <v>941</v>
      </c>
      <c r="F1300" s="184"/>
      <c r="G1300" s="185" t="s">
        <v>38</v>
      </c>
      <c r="H1300" s="186">
        <v>1</v>
      </c>
      <c r="I1300" s="187">
        <v>376.83</v>
      </c>
      <c r="J1300" s="187">
        <v>376.83</v>
      </c>
    </row>
    <row r="1301" spans="1:10" x14ac:dyDescent="0.2">
      <c r="A1301" s="188"/>
      <c r="B1301" s="188"/>
      <c r="C1301" s="188"/>
      <c r="D1301" s="188"/>
      <c r="E1301" s="188" t="s">
        <v>4534</v>
      </c>
      <c r="F1301" s="189">
        <v>30.41</v>
      </c>
      <c r="G1301" s="188" t="s">
        <v>4535</v>
      </c>
      <c r="H1301" s="189">
        <v>0</v>
      </c>
      <c r="I1301" s="188" t="s">
        <v>4536</v>
      </c>
      <c r="J1301" s="189">
        <v>30.41</v>
      </c>
    </row>
    <row r="1302" spans="1:10" x14ac:dyDescent="0.2">
      <c r="A1302" s="188"/>
      <c r="B1302" s="188"/>
      <c r="C1302" s="188"/>
      <c r="D1302" s="188"/>
      <c r="E1302" s="188" t="s">
        <v>4537</v>
      </c>
      <c r="F1302" s="189">
        <v>106.17</v>
      </c>
      <c r="G1302" s="188"/>
      <c r="H1302" s="190" t="s">
        <v>4538</v>
      </c>
      <c r="I1302" s="190"/>
      <c r="J1302" s="189">
        <v>530.87</v>
      </c>
    </row>
    <row r="1303" spans="1:10" ht="49.9" customHeight="1" thickBot="1" x14ac:dyDescent="0.25">
      <c r="A1303" s="191"/>
      <c r="B1303" s="191"/>
      <c r="C1303" s="191"/>
      <c r="D1303" s="191"/>
      <c r="E1303" s="191"/>
      <c r="F1303" s="191"/>
      <c r="G1303" s="191" t="s">
        <v>4539</v>
      </c>
      <c r="H1303" s="192" t="s">
        <v>4540</v>
      </c>
      <c r="I1303" s="191" t="s">
        <v>4541</v>
      </c>
      <c r="J1303" s="193">
        <v>2123.48</v>
      </c>
    </row>
    <row r="1304" spans="1:10" ht="1.1499999999999999" customHeight="1" thickTop="1" x14ac:dyDescent="0.2">
      <c r="A1304" s="194"/>
      <c r="B1304" s="194"/>
      <c r="C1304" s="194"/>
      <c r="D1304" s="194"/>
      <c r="E1304" s="194"/>
      <c r="F1304" s="194"/>
      <c r="G1304" s="194"/>
      <c r="H1304" s="194"/>
      <c r="I1304" s="194"/>
      <c r="J1304" s="194"/>
    </row>
    <row r="1305" spans="1:10" ht="18" customHeight="1" x14ac:dyDescent="0.2">
      <c r="A1305" s="166" t="s">
        <v>360</v>
      </c>
      <c r="B1305" s="167" t="s">
        <v>4</v>
      </c>
      <c r="C1305" s="166" t="s">
        <v>5</v>
      </c>
      <c r="D1305" s="166" t="s">
        <v>6</v>
      </c>
      <c r="E1305" s="168" t="s">
        <v>904</v>
      </c>
      <c r="F1305" s="168"/>
      <c r="G1305" s="169" t="s">
        <v>7</v>
      </c>
      <c r="H1305" s="167" t="s">
        <v>8</v>
      </c>
      <c r="I1305" s="167" t="s">
        <v>9</v>
      </c>
      <c r="J1305" s="167" t="s">
        <v>11</v>
      </c>
    </row>
    <row r="1306" spans="1:10" ht="25.9" customHeight="1" x14ac:dyDescent="0.2">
      <c r="A1306" s="170" t="s">
        <v>4528</v>
      </c>
      <c r="B1306" s="171" t="s">
        <v>361</v>
      </c>
      <c r="C1306" s="170" t="s">
        <v>346</v>
      </c>
      <c r="D1306" s="170" t="s">
        <v>362</v>
      </c>
      <c r="E1306" s="172">
        <v>805</v>
      </c>
      <c r="F1306" s="172"/>
      <c r="G1306" s="173" t="s">
        <v>348</v>
      </c>
      <c r="H1306" s="174">
        <v>1</v>
      </c>
      <c r="I1306" s="175">
        <v>325.22000000000003</v>
      </c>
      <c r="J1306" s="175">
        <v>325.22000000000003</v>
      </c>
    </row>
    <row r="1307" spans="1:10" ht="24" customHeight="1" x14ac:dyDescent="0.2">
      <c r="A1307" s="182" t="s">
        <v>4533</v>
      </c>
      <c r="B1307" s="183" t="s">
        <v>3883</v>
      </c>
      <c r="C1307" s="182" t="s">
        <v>346</v>
      </c>
      <c r="D1307" s="182" t="s">
        <v>3884</v>
      </c>
      <c r="E1307" s="184" t="s">
        <v>941</v>
      </c>
      <c r="F1307" s="184"/>
      <c r="G1307" s="185" t="s">
        <v>597</v>
      </c>
      <c r="H1307" s="186">
        <v>1.88</v>
      </c>
      <c r="I1307" s="187">
        <v>0.34</v>
      </c>
      <c r="J1307" s="187">
        <v>0.63</v>
      </c>
    </row>
    <row r="1308" spans="1:10" ht="24" customHeight="1" x14ac:dyDescent="0.2">
      <c r="A1308" s="182" t="s">
        <v>4533</v>
      </c>
      <c r="B1308" s="183" t="s">
        <v>2306</v>
      </c>
      <c r="C1308" s="182" t="s">
        <v>346</v>
      </c>
      <c r="D1308" s="182" t="s">
        <v>2070</v>
      </c>
      <c r="E1308" s="184" t="s">
        <v>933</v>
      </c>
      <c r="F1308" s="184"/>
      <c r="G1308" s="185" t="s">
        <v>916</v>
      </c>
      <c r="H1308" s="186">
        <v>1.6279999999999999</v>
      </c>
      <c r="I1308" s="187">
        <v>20.21</v>
      </c>
      <c r="J1308" s="187">
        <v>32.9</v>
      </c>
    </row>
    <row r="1309" spans="1:10" ht="25.9" customHeight="1" x14ac:dyDescent="0.2">
      <c r="A1309" s="182" t="s">
        <v>4533</v>
      </c>
      <c r="B1309" s="183" t="s">
        <v>1395</v>
      </c>
      <c r="C1309" s="182" t="s">
        <v>346</v>
      </c>
      <c r="D1309" s="182" t="s">
        <v>1396</v>
      </c>
      <c r="E1309" s="184" t="s">
        <v>941</v>
      </c>
      <c r="F1309" s="184"/>
      <c r="G1309" s="185" t="s">
        <v>392</v>
      </c>
      <c r="H1309" s="186">
        <v>1</v>
      </c>
      <c r="I1309" s="187">
        <v>247.17</v>
      </c>
      <c r="J1309" s="187">
        <v>247.17</v>
      </c>
    </row>
    <row r="1310" spans="1:10" ht="24" customHeight="1" x14ac:dyDescent="0.2">
      <c r="A1310" s="182" t="s">
        <v>4533</v>
      </c>
      <c r="B1310" s="183" t="s">
        <v>2084</v>
      </c>
      <c r="C1310" s="182" t="s">
        <v>346</v>
      </c>
      <c r="D1310" s="182" t="s">
        <v>2085</v>
      </c>
      <c r="E1310" s="184" t="s">
        <v>933</v>
      </c>
      <c r="F1310" s="184"/>
      <c r="G1310" s="185" t="s">
        <v>916</v>
      </c>
      <c r="H1310" s="186">
        <v>1.6279999999999999</v>
      </c>
      <c r="I1310" s="187">
        <v>27.35</v>
      </c>
      <c r="J1310" s="187">
        <v>44.52</v>
      </c>
    </row>
    <row r="1311" spans="1:10" x14ac:dyDescent="0.2">
      <c r="A1311" s="188"/>
      <c r="B1311" s="188"/>
      <c r="C1311" s="188"/>
      <c r="D1311" s="188"/>
      <c r="E1311" s="188" t="s">
        <v>4534</v>
      </c>
      <c r="F1311" s="189">
        <v>77.42</v>
      </c>
      <c r="G1311" s="188" t="s">
        <v>4535</v>
      </c>
      <c r="H1311" s="189">
        <v>0</v>
      </c>
      <c r="I1311" s="188" t="s">
        <v>4536</v>
      </c>
      <c r="J1311" s="189">
        <v>77.42</v>
      </c>
    </row>
    <row r="1312" spans="1:10" x14ac:dyDescent="0.2">
      <c r="A1312" s="188"/>
      <c r="B1312" s="188"/>
      <c r="C1312" s="188"/>
      <c r="D1312" s="188"/>
      <c r="E1312" s="188" t="s">
        <v>4537</v>
      </c>
      <c r="F1312" s="189">
        <v>81.3</v>
      </c>
      <c r="G1312" s="188"/>
      <c r="H1312" s="190" t="s">
        <v>4538</v>
      </c>
      <c r="I1312" s="190"/>
      <c r="J1312" s="189">
        <v>406.52</v>
      </c>
    </row>
    <row r="1313" spans="1:10" ht="49.9" customHeight="1" thickBot="1" x14ac:dyDescent="0.25">
      <c r="A1313" s="191"/>
      <c r="B1313" s="191"/>
      <c r="C1313" s="191"/>
      <c r="D1313" s="191"/>
      <c r="E1313" s="191"/>
      <c r="F1313" s="191"/>
      <c r="G1313" s="191" t="s">
        <v>4539</v>
      </c>
      <c r="H1313" s="192" t="s">
        <v>4738</v>
      </c>
      <c r="I1313" s="191" t="s">
        <v>4541</v>
      </c>
      <c r="J1313" s="193">
        <v>8130.4</v>
      </c>
    </row>
    <row r="1314" spans="1:10" ht="1.1499999999999999" customHeight="1" thickTop="1" x14ac:dyDescent="0.2">
      <c r="A1314" s="194"/>
      <c r="B1314" s="194"/>
      <c r="C1314" s="194"/>
      <c r="D1314" s="194"/>
      <c r="E1314" s="194"/>
      <c r="F1314" s="194"/>
      <c r="G1314" s="194"/>
      <c r="H1314" s="194"/>
      <c r="I1314" s="194"/>
      <c r="J1314" s="194"/>
    </row>
    <row r="1315" spans="1:10" ht="18" customHeight="1" x14ac:dyDescent="0.2">
      <c r="A1315" s="166" t="s">
        <v>363</v>
      </c>
      <c r="B1315" s="167" t="s">
        <v>4</v>
      </c>
      <c r="C1315" s="166" t="s">
        <v>5</v>
      </c>
      <c r="D1315" s="166" t="s">
        <v>6</v>
      </c>
      <c r="E1315" s="168" t="s">
        <v>904</v>
      </c>
      <c r="F1315" s="168"/>
      <c r="G1315" s="169" t="s">
        <v>7</v>
      </c>
      <c r="H1315" s="167" t="s">
        <v>8</v>
      </c>
      <c r="I1315" s="167" t="s">
        <v>9</v>
      </c>
      <c r="J1315" s="167" t="s">
        <v>11</v>
      </c>
    </row>
    <row r="1316" spans="1:10" ht="52.15" customHeight="1" x14ac:dyDescent="0.2">
      <c r="A1316" s="170" t="s">
        <v>4528</v>
      </c>
      <c r="B1316" s="171" t="s">
        <v>364</v>
      </c>
      <c r="C1316" s="170" t="s">
        <v>19</v>
      </c>
      <c r="D1316" s="170" t="s">
        <v>365</v>
      </c>
      <c r="E1316" s="172" t="s">
        <v>4614</v>
      </c>
      <c r="F1316" s="172"/>
      <c r="G1316" s="173" t="s">
        <v>38</v>
      </c>
      <c r="H1316" s="174">
        <v>1</v>
      </c>
      <c r="I1316" s="175">
        <v>235.32</v>
      </c>
      <c r="J1316" s="175">
        <v>235.32</v>
      </c>
    </row>
    <row r="1317" spans="1:10" ht="39" customHeight="1" x14ac:dyDescent="0.2">
      <c r="A1317" s="176" t="s">
        <v>4530</v>
      </c>
      <c r="B1317" s="177" t="s">
        <v>4986</v>
      </c>
      <c r="C1317" s="176" t="s">
        <v>19</v>
      </c>
      <c r="D1317" s="176" t="s">
        <v>4987</v>
      </c>
      <c r="E1317" s="178" t="s">
        <v>4614</v>
      </c>
      <c r="F1317" s="178"/>
      <c r="G1317" s="179" t="s">
        <v>38</v>
      </c>
      <c r="H1317" s="180">
        <v>1</v>
      </c>
      <c r="I1317" s="181">
        <v>65.53</v>
      </c>
      <c r="J1317" s="181">
        <v>65.53</v>
      </c>
    </row>
    <row r="1318" spans="1:10" ht="25.9" customHeight="1" x14ac:dyDescent="0.2">
      <c r="A1318" s="176" t="s">
        <v>4530</v>
      </c>
      <c r="B1318" s="177" t="s">
        <v>4988</v>
      </c>
      <c r="C1318" s="176" t="s">
        <v>19</v>
      </c>
      <c r="D1318" s="176" t="s">
        <v>4989</v>
      </c>
      <c r="E1318" s="178" t="s">
        <v>4614</v>
      </c>
      <c r="F1318" s="178"/>
      <c r="G1318" s="179" t="s">
        <v>38</v>
      </c>
      <c r="H1318" s="180">
        <v>1</v>
      </c>
      <c r="I1318" s="181">
        <v>12.61</v>
      </c>
      <c r="J1318" s="181">
        <v>12.61</v>
      </c>
    </row>
    <row r="1319" spans="1:10" ht="39" customHeight="1" x14ac:dyDescent="0.2">
      <c r="A1319" s="176" t="s">
        <v>4530</v>
      </c>
      <c r="B1319" s="177" t="s">
        <v>4990</v>
      </c>
      <c r="C1319" s="176" t="s">
        <v>19</v>
      </c>
      <c r="D1319" s="176" t="s">
        <v>4991</v>
      </c>
      <c r="E1319" s="178" t="s">
        <v>4614</v>
      </c>
      <c r="F1319" s="178"/>
      <c r="G1319" s="179" t="s">
        <v>38</v>
      </c>
      <c r="H1319" s="180">
        <v>1</v>
      </c>
      <c r="I1319" s="181">
        <v>157.18</v>
      </c>
      <c r="J1319" s="181">
        <v>157.18</v>
      </c>
    </row>
    <row r="1320" spans="1:10" x14ac:dyDescent="0.2">
      <c r="A1320" s="188"/>
      <c r="B1320" s="188"/>
      <c r="C1320" s="188"/>
      <c r="D1320" s="188"/>
      <c r="E1320" s="188" t="s">
        <v>4534</v>
      </c>
      <c r="F1320" s="189">
        <v>25.68</v>
      </c>
      <c r="G1320" s="188" t="s">
        <v>4535</v>
      </c>
      <c r="H1320" s="189">
        <v>0</v>
      </c>
      <c r="I1320" s="188" t="s">
        <v>4536</v>
      </c>
      <c r="J1320" s="189">
        <v>25.68</v>
      </c>
    </row>
    <row r="1321" spans="1:10" x14ac:dyDescent="0.2">
      <c r="A1321" s="188"/>
      <c r="B1321" s="188"/>
      <c r="C1321" s="188"/>
      <c r="D1321" s="188"/>
      <c r="E1321" s="188" t="s">
        <v>4537</v>
      </c>
      <c r="F1321" s="189">
        <v>58.83</v>
      </c>
      <c r="G1321" s="188"/>
      <c r="H1321" s="190" t="s">
        <v>4538</v>
      </c>
      <c r="I1321" s="190"/>
      <c r="J1321" s="189">
        <v>294.14999999999998</v>
      </c>
    </row>
    <row r="1322" spans="1:10" ht="49.9" customHeight="1" thickBot="1" x14ac:dyDescent="0.25">
      <c r="A1322" s="191"/>
      <c r="B1322" s="191"/>
      <c r="C1322" s="191"/>
      <c r="D1322" s="191"/>
      <c r="E1322" s="191"/>
      <c r="F1322" s="191"/>
      <c r="G1322" s="191" t="s">
        <v>4539</v>
      </c>
      <c r="H1322" s="192" t="s">
        <v>4992</v>
      </c>
      <c r="I1322" s="191" t="s">
        <v>4541</v>
      </c>
      <c r="J1322" s="193">
        <v>6471.3</v>
      </c>
    </row>
    <row r="1323" spans="1:10" ht="1.1499999999999999" customHeight="1" thickTop="1" x14ac:dyDescent="0.2">
      <c r="A1323" s="194"/>
      <c r="B1323" s="194"/>
      <c r="C1323" s="194"/>
      <c r="D1323" s="194"/>
      <c r="E1323" s="194"/>
      <c r="F1323" s="194"/>
      <c r="G1323" s="194"/>
      <c r="H1323" s="194"/>
      <c r="I1323" s="194"/>
      <c r="J1323" s="194"/>
    </row>
    <row r="1324" spans="1:10" ht="18" customHeight="1" x14ac:dyDescent="0.2">
      <c r="A1324" s="166" t="s">
        <v>366</v>
      </c>
      <c r="B1324" s="167" t="s">
        <v>4</v>
      </c>
      <c r="C1324" s="166" t="s">
        <v>5</v>
      </c>
      <c r="D1324" s="166" t="s">
        <v>6</v>
      </c>
      <c r="E1324" s="168" t="s">
        <v>904</v>
      </c>
      <c r="F1324" s="168"/>
      <c r="G1324" s="169" t="s">
        <v>7</v>
      </c>
      <c r="H1324" s="167" t="s">
        <v>8</v>
      </c>
      <c r="I1324" s="167" t="s">
        <v>9</v>
      </c>
      <c r="J1324" s="167" t="s">
        <v>11</v>
      </c>
    </row>
    <row r="1325" spans="1:10" ht="24" customHeight="1" x14ac:dyDescent="0.2">
      <c r="A1325" s="170" t="s">
        <v>4528</v>
      </c>
      <c r="B1325" s="171" t="s">
        <v>367</v>
      </c>
      <c r="C1325" s="170" t="s">
        <v>47</v>
      </c>
      <c r="D1325" s="170" t="s">
        <v>368</v>
      </c>
      <c r="E1325" s="172">
        <v>44.06</v>
      </c>
      <c r="F1325" s="172"/>
      <c r="G1325" s="173" t="s">
        <v>38</v>
      </c>
      <c r="H1325" s="174">
        <v>1</v>
      </c>
      <c r="I1325" s="175">
        <v>427.47</v>
      </c>
      <c r="J1325" s="175">
        <v>427.47</v>
      </c>
    </row>
    <row r="1326" spans="1:10" ht="24" customHeight="1" x14ac:dyDescent="0.2">
      <c r="A1326" s="182" t="s">
        <v>4533</v>
      </c>
      <c r="B1326" s="183" t="s">
        <v>3147</v>
      </c>
      <c r="C1326" s="182" t="s">
        <v>758</v>
      </c>
      <c r="D1326" s="182" t="s">
        <v>2085</v>
      </c>
      <c r="E1326" s="184" t="s">
        <v>933</v>
      </c>
      <c r="F1326" s="184"/>
      <c r="G1326" s="185" t="s">
        <v>1340</v>
      </c>
      <c r="H1326" s="186">
        <v>0.5</v>
      </c>
      <c r="I1326" s="187">
        <v>29.8</v>
      </c>
      <c r="J1326" s="187">
        <v>14.9</v>
      </c>
    </row>
    <row r="1327" spans="1:10" ht="24" customHeight="1" x14ac:dyDescent="0.2">
      <c r="A1327" s="182" t="s">
        <v>4533</v>
      </c>
      <c r="B1327" s="183" t="s">
        <v>2982</v>
      </c>
      <c r="C1327" s="182" t="s">
        <v>758</v>
      </c>
      <c r="D1327" s="182" t="s">
        <v>2983</v>
      </c>
      <c r="E1327" s="184" t="s">
        <v>941</v>
      </c>
      <c r="F1327" s="184"/>
      <c r="G1327" s="185" t="s">
        <v>1970</v>
      </c>
      <c r="H1327" s="186">
        <v>0.5</v>
      </c>
      <c r="I1327" s="187">
        <v>42.24</v>
      </c>
      <c r="J1327" s="187">
        <v>21.12</v>
      </c>
    </row>
    <row r="1328" spans="1:10" ht="24" customHeight="1" x14ac:dyDescent="0.2">
      <c r="A1328" s="182" t="s">
        <v>4533</v>
      </c>
      <c r="B1328" s="183" t="s">
        <v>3263</v>
      </c>
      <c r="C1328" s="182" t="s">
        <v>758</v>
      </c>
      <c r="D1328" s="182" t="s">
        <v>3264</v>
      </c>
      <c r="E1328" s="184" t="s">
        <v>933</v>
      </c>
      <c r="F1328" s="184"/>
      <c r="G1328" s="185" t="s">
        <v>1340</v>
      </c>
      <c r="H1328" s="186">
        <v>0.5</v>
      </c>
      <c r="I1328" s="187">
        <v>20.440000000000001</v>
      </c>
      <c r="J1328" s="187">
        <v>10.220000000000001</v>
      </c>
    </row>
    <row r="1329" spans="1:10" ht="25.9" customHeight="1" x14ac:dyDescent="0.2">
      <c r="A1329" s="182" t="s">
        <v>4533</v>
      </c>
      <c r="B1329" s="183" t="s">
        <v>1578</v>
      </c>
      <c r="C1329" s="182" t="s">
        <v>758</v>
      </c>
      <c r="D1329" s="182" t="s">
        <v>1579</v>
      </c>
      <c r="E1329" s="184" t="s">
        <v>941</v>
      </c>
      <c r="F1329" s="184"/>
      <c r="G1329" s="185" t="s">
        <v>392</v>
      </c>
      <c r="H1329" s="186">
        <v>1</v>
      </c>
      <c r="I1329" s="187">
        <v>381.23</v>
      </c>
      <c r="J1329" s="187">
        <v>381.23</v>
      </c>
    </row>
    <row r="1330" spans="1:10" x14ac:dyDescent="0.2">
      <c r="A1330" s="188"/>
      <c r="B1330" s="188"/>
      <c r="C1330" s="188"/>
      <c r="D1330" s="188"/>
      <c r="E1330" s="188" t="s">
        <v>4534</v>
      </c>
      <c r="F1330" s="189">
        <v>25.12</v>
      </c>
      <c r="G1330" s="188" t="s">
        <v>4535</v>
      </c>
      <c r="H1330" s="189">
        <v>0</v>
      </c>
      <c r="I1330" s="188" t="s">
        <v>4536</v>
      </c>
      <c r="J1330" s="189">
        <v>25.12</v>
      </c>
    </row>
    <row r="1331" spans="1:10" x14ac:dyDescent="0.2">
      <c r="A1331" s="188"/>
      <c r="B1331" s="188"/>
      <c r="C1331" s="188"/>
      <c r="D1331" s="188"/>
      <c r="E1331" s="188" t="s">
        <v>4537</v>
      </c>
      <c r="F1331" s="189">
        <v>106.86</v>
      </c>
      <c r="G1331" s="188"/>
      <c r="H1331" s="190" t="s">
        <v>4538</v>
      </c>
      <c r="I1331" s="190"/>
      <c r="J1331" s="189">
        <v>534.33000000000004</v>
      </c>
    </row>
    <row r="1332" spans="1:10" ht="49.9" customHeight="1" thickBot="1" x14ac:dyDescent="0.25">
      <c r="A1332" s="191"/>
      <c r="B1332" s="191"/>
      <c r="C1332" s="191"/>
      <c r="D1332" s="191"/>
      <c r="E1332" s="191"/>
      <c r="F1332" s="191"/>
      <c r="G1332" s="191" t="s">
        <v>4539</v>
      </c>
      <c r="H1332" s="192" t="s">
        <v>4067</v>
      </c>
      <c r="I1332" s="191" t="s">
        <v>4541</v>
      </c>
      <c r="J1332" s="193">
        <v>3740.31</v>
      </c>
    </row>
    <row r="1333" spans="1:10" ht="1.1499999999999999" customHeight="1" thickTop="1" x14ac:dyDescent="0.2">
      <c r="A1333" s="194"/>
      <c r="B1333" s="194"/>
      <c r="C1333" s="194"/>
      <c r="D1333" s="194"/>
      <c r="E1333" s="194"/>
      <c r="F1333" s="194"/>
      <c r="G1333" s="194"/>
      <c r="H1333" s="194"/>
      <c r="I1333" s="194"/>
      <c r="J1333" s="194"/>
    </row>
    <row r="1334" spans="1:10" ht="18" customHeight="1" x14ac:dyDescent="0.2">
      <c r="A1334" s="166" t="s">
        <v>369</v>
      </c>
      <c r="B1334" s="167" t="s">
        <v>4</v>
      </c>
      <c r="C1334" s="166" t="s">
        <v>5</v>
      </c>
      <c r="D1334" s="166" t="s">
        <v>6</v>
      </c>
      <c r="E1334" s="168" t="s">
        <v>904</v>
      </c>
      <c r="F1334" s="168"/>
      <c r="G1334" s="169" t="s">
        <v>7</v>
      </c>
      <c r="H1334" s="167" t="s">
        <v>8</v>
      </c>
      <c r="I1334" s="167" t="s">
        <v>9</v>
      </c>
      <c r="J1334" s="167" t="s">
        <v>11</v>
      </c>
    </row>
    <row r="1335" spans="1:10" ht="52.15" customHeight="1" x14ac:dyDescent="0.2">
      <c r="A1335" s="170" t="s">
        <v>4528</v>
      </c>
      <c r="B1335" s="171" t="s">
        <v>370</v>
      </c>
      <c r="C1335" s="170" t="s">
        <v>19</v>
      </c>
      <c r="D1335" s="170" t="s">
        <v>371</v>
      </c>
      <c r="E1335" s="172" t="s">
        <v>4614</v>
      </c>
      <c r="F1335" s="172"/>
      <c r="G1335" s="173" t="s">
        <v>38</v>
      </c>
      <c r="H1335" s="174">
        <v>1</v>
      </c>
      <c r="I1335" s="175">
        <v>292.23</v>
      </c>
      <c r="J1335" s="175">
        <v>292.23</v>
      </c>
    </row>
    <row r="1336" spans="1:10" ht="39" customHeight="1" x14ac:dyDescent="0.2">
      <c r="A1336" s="176" t="s">
        <v>4530</v>
      </c>
      <c r="B1336" s="177" t="s">
        <v>4993</v>
      </c>
      <c r="C1336" s="176" t="s">
        <v>19</v>
      </c>
      <c r="D1336" s="176" t="s">
        <v>4994</v>
      </c>
      <c r="E1336" s="178" t="s">
        <v>4614</v>
      </c>
      <c r="F1336" s="178"/>
      <c r="G1336" s="179" t="s">
        <v>38</v>
      </c>
      <c r="H1336" s="180">
        <v>1</v>
      </c>
      <c r="I1336" s="181">
        <v>70.61</v>
      </c>
      <c r="J1336" s="181">
        <v>70.61</v>
      </c>
    </row>
    <row r="1337" spans="1:10" ht="39" customHeight="1" x14ac:dyDescent="0.2">
      <c r="A1337" s="176" t="s">
        <v>4530</v>
      </c>
      <c r="B1337" s="177" t="s">
        <v>4995</v>
      </c>
      <c r="C1337" s="176" t="s">
        <v>19</v>
      </c>
      <c r="D1337" s="176" t="s">
        <v>4996</v>
      </c>
      <c r="E1337" s="178" t="s">
        <v>4614</v>
      </c>
      <c r="F1337" s="178"/>
      <c r="G1337" s="179" t="s">
        <v>38</v>
      </c>
      <c r="H1337" s="180">
        <v>1</v>
      </c>
      <c r="I1337" s="181">
        <v>209.01</v>
      </c>
      <c r="J1337" s="181">
        <v>209.01</v>
      </c>
    </row>
    <row r="1338" spans="1:10" ht="25.9" customHeight="1" x14ac:dyDescent="0.2">
      <c r="A1338" s="176" t="s">
        <v>4530</v>
      </c>
      <c r="B1338" s="177" t="s">
        <v>4988</v>
      </c>
      <c r="C1338" s="176" t="s">
        <v>19</v>
      </c>
      <c r="D1338" s="176" t="s">
        <v>4989</v>
      </c>
      <c r="E1338" s="178" t="s">
        <v>4614</v>
      </c>
      <c r="F1338" s="178"/>
      <c r="G1338" s="179" t="s">
        <v>38</v>
      </c>
      <c r="H1338" s="180">
        <v>1</v>
      </c>
      <c r="I1338" s="181">
        <v>12.61</v>
      </c>
      <c r="J1338" s="181">
        <v>12.61</v>
      </c>
    </row>
    <row r="1339" spans="1:10" x14ac:dyDescent="0.2">
      <c r="A1339" s="188"/>
      <c r="B1339" s="188"/>
      <c r="C1339" s="188"/>
      <c r="D1339" s="188"/>
      <c r="E1339" s="188" t="s">
        <v>4534</v>
      </c>
      <c r="F1339" s="189">
        <v>17.010000000000002</v>
      </c>
      <c r="G1339" s="188" t="s">
        <v>4535</v>
      </c>
      <c r="H1339" s="189">
        <v>0</v>
      </c>
      <c r="I1339" s="188" t="s">
        <v>4536</v>
      </c>
      <c r="J1339" s="189">
        <v>17.010000000000002</v>
      </c>
    </row>
    <row r="1340" spans="1:10" x14ac:dyDescent="0.2">
      <c r="A1340" s="188"/>
      <c r="B1340" s="188"/>
      <c r="C1340" s="188"/>
      <c r="D1340" s="188"/>
      <c r="E1340" s="188" t="s">
        <v>4537</v>
      </c>
      <c r="F1340" s="189">
        <v>73.05</v>
      </c>
      <c r="G1340" s="188"/>
      <c r="H1340" s="190" t="s">
        <v>4538</v>
      </c>
      <c r="I1340" s="190"/>
      <c r="J1340" s="189">
        <v>365.28</v>
      </c>
    </row>
    <row r="1341" spans="1:10" ht="49.9" customHeight="1" thickBot="1" x14ac:dyDescent="0.25">
      <c r="A1341" s="191"/>
      <c r="B1341" s="191"/>
      <c r="C1341" s="191"/>
      <c r="D1341" s="191"/>
      <c r="E1341" s="191"/>
      <c r="F1341" s="191"/>
      <c r="G1341" s="191" t="s">
        <v>4539</v>
      </c>
      <c r="H1341" s="192" t="s">
        <v>1136</v>
      </c>
      <c r="I1341" s="191" t="s">
        <v>4541</v>
      </c>
      <c r="J1341" s="193">
        <v>3652.8</v>
      </c>
    </row>
    <row r="1342" spans="1:10" ht="1.1499999999999999" customHeight="1" thickTop="1" x14ac:dyDescent="0.2">
      <c r="A1342" s="194"/>
      <c r="B1342" s="194"/>
      <c r="C1342" s="194"/>
      <c r="D1342" s="194"/>
      <c r="E1342" s="194"/>
      <c r="F1342" s="194"/>
      <c r="G1342" s="194"/>
      <c r="H1342" s="194"/>
      <c r="I1342" s="194"/>
      <c r="J1342" s="194"/>
    </row>
    <row r="1343" spans="1:10" ht="18" customHeight="1" x14ac:dyDescent="0.2">
      <c r="A1343" s="166" t="s">
        <v>372</v>
      </c>
      <c r="B1343" s="167" t="s">
        <v>4</v>
      </c>
      <c r="C1343" s="166" t="s">
        <v>5</v>
      </c>
      <c r="D1343" s="166" t="s">
        <v>6</v>
      </c>
      <c r="E1343" s="168" t="s">
        <v>904</v>
      </c>
      <c r="F1343" s="168"/>
      <c r="G1343" s="169" t="s">
        <v>7</v>
      </c>
      <c r="H1343" s="167" t="s">
        <v>8</v>
      </c>
      <c r="I1343" s="167" t="s">
        <v>9</v>
      </c>
      <c r="J1343" s="167" t="s">
        <v>11</v>
      </c>
    </row>
    <row r="1344" spans="1:10" ht="24" customHeight="1" x14ac:dyDescent="0.2">
      <c r="A1344" s="170" t="s">
        <v>4528</v>
      </c>
      <c r="B1344" s="171" t="s">
        <v>367</v>
      </c>
      <c r="C1344" s="170" t="s">
        <v>47</v>
      </c>
      <c r="D1344" s="170" t="s">
        <v>368</v>
      </c>
      <c r="E1344" s="172">
        <v>44.06</v>
      </c>
      <c r="F1344" s="172"/>
      <c r="G1344" s="173" t="s">
        <v>38</v>
      </c>
      <c r="H1344" s="174">
        <v>1</v>
      </c>
      <c r="I1344" s="175">
        <v>427.47</v>
      </c>
      <c r="J1344" s="175">
        <v>427.47</v>
      </c>
    </row>
    <row r="1345" spans="1:10" ht="24" customHeight="1" x14ac:dyDescent="0.2">
      <c r="A1345" s="182" t="s">
        <v>4533</v>
      </c>
      <c r="B1345" s="183" t="s">
        <v>3147</v>
      </c>
      <c r="C1345" s="182" t="s">
        <v>758</v>
      </c>
      <c r="D1345" s="182" t="s">
        <v>2085</v>
      </c>
      <c r="E1345" s="184" t="s">
        <v>933</v>
      </c>
      <c r="F1345" s="184"/>
      <c r="G1345" s="185" t="s">
        <v>1340</v>
      </c>
      <c r="H1345" s="186">
        <v>0.5</v>
      </c>
      <c r="I1345" s="187">
        <v>29.8</v>
      </c>
      <c r="J1345" s="187">
        <v>14.9</v>
      </c>
    </row>
    <row r="1346" spans="1:10" ht="24" customHeight="1" x14ac:dyDescent="0.2">
      <c r="A1346" s="182" t="s">
        <v>4533</v>
      </c>
      <c r="B1346" s="183" t="s">
        <v>2982</v>
      </c>
      <c r="C1346" s="182" t="s">
        <v>758</v>
      </c>
      <c r="D1346" s="182" t="s">
        <v>2983</v>
      </c>
      <c r="E1346" s="184" t="s">
        <v>941</v>
      </c>
      <c r="F1346" s="184"/>
      <c r="G1346" s="185" t="s">
        <v>1970</v>
      </c>
      <c r="H1346" s="186">
        <v>0.5</v>
      </c>
      <c r="I1346" s="187">
        <v>42.24</v>
      </c>
      <c r="J1346" s="187">
        <v>21.12</v>
      </c>
    </row>
    <row r="1347" spans="1:10" ht="24" customHeight="1" x14ac:dyDescent="0.2">
      <c r="A1347" s="182" t="s">
        <v>4533</v>
      </c>
      <c r="B1347" s="183" t="s">
        <v>3263</v>
      </c>
      <c r="C1347" s="182" t="s">
        <v>758</v>
      </c>
      <c r="D1347" s="182" t="s">
        <v>3264</v>
      </c>
      <c r="E1347" s="184" t="s">
        <v>933</v>
      </c>
      <c r="F1347" s="184"/>
      <c r="G1347" s="185" t="s">
        <v>1340</v>
      </c>
      <c r="H1347" s="186">
        <v>0.5</v>
      </c>
      <c r="I1347" s="187">
        <v>20.440000000000001</v>
      </c>
      <c r="J1347" s="187">
        <v>10.220000000000001</v>
      </c>
    </row>
    <row r="1348" spans="1:10" ht="25.9" customHeight="1" x14ac:dyDescent="0.2">
      <c r="A1348" s="182" t="s">
        <v>4533</v>
      </c>
      <c r="B1348" s="183" t="s">
        <v>1578</v>
      </c>
      <c r="C1348" s="182" t="s">
        <v>758</v>
      </c>
      <c r="D1348" s="182" t="s">
        <v>1579</v>
      </c>
      <c r="E1348" s="184" t="s">
        <v>941</v>
      </c>
      <c r="F1348" s="184"/>
      <c r="G1348" s="185" t="s">
        <v>392</v>
      </c>
      <c r="H1348" s="186">
        <v>1</v>
      </c>
      <c r="I1348" s="187">
        <v>381.23</v>
      </c>
      <c r="J1348" s="187">
        <v>381.23</v>
      </c>
    </row>
    <row r="1349" spans="1:10" x14ac:dyDescent="0.2">
      <c r="A1349" s="188"/>
      <c r="B1349" s="188"/>
      <c r="C1349" s="188"/>
      <c r="D1349" s="188"/>
      <c r="E1349" s="188" t="s">
        <v>4534</v>
      </c>
      <c r="F1349" s="189">
        <v>25.12</v>
      </c>
      <c r="G1349" s="188" t="s">
        <v>4535</v>
      </c>
      <c r="H1349" s="189">
        <v>0</v>
      </c>
      <c r="I1349" s="188" t="s">
        <v>4536</v>
      </c>
      <c r="J1349" s="189">
        <v>25.12</v>
      </c>
    </row>
    <row r="1350" spans="1:10" x14ac:dyDescent="0.2">
      <c r="A1350" s="188"/>
      <c r="B1350" s="188"/>
      <c r="C1350" s="188"/>
      <c r="D1350" s="188"/>
      <c r="E1350" s="188" t="s">
        <v>4537</v>
      </c>
      <c r="F1350" s="189">
        <v>106.86</v>
      </c>
      <c r="G1350" s="188"/>
      <c r="H1350" s="190" t="s">
        <v>4538</v>
      </c>
      <c r="I1350" s="190"/>
      <c r="J1350" s="189">
        <v>534.33000000000004</v>
      </c>
    </row>
    <row r="1351" spans="1:10" ht="49.9" customHeight="1" thickBot="1" x14ac:dyDescent="0.25">
      <c r="A1351" s="191"/>
      <c r="B1351" s="191"/>
      <c r="C1351" s="191"/>
      <c r="D1351" s="191"/>
      <c r="E1351" s="191"/>
      <c r="F1351" s="191"/>
      <c r="G1351" s="191" t="s">
        <v>4539</v>
      </c>
      <c r="H1351" s="192" t="s">
        <v>4567</v>
      </c>
      <c r="I1351" s="191" t="s">
        <v>4541</v>
      </c>
      <c r="J1351" s="193">
        <v>534.33000000000004</v>
      </c>
    </row>
    <row r="1352" spans="1:10" ht="1.1499999999999999" customHeight="1" thickTop="1" x14ac:dyDescent="0.2">
      <c r="A1352" s="194"/>
      <c r="B1352" s="194"/>
      <c r="C1352" s="194"/>
      <c r="D1352" s="194"/>
      <c r="E1352" s="194"/>
      <c r="F1352" s="194"/>
      <c r="G1352" s="194"/>
      <c r="H1352" s="194"/>
      <c r="I1352" s="194"/>
      <c r="J1352" s="194"/>
    </row>
    <row r="1353" spans="1:10" ht="18" customHeight="1" x14ac:dyDescent="0.2">
      <c r="A1353" s="166" t="s">
        <v>373</v>
      </c>
      <c r="B1353" s="167" t="s">
        <v>4</v>
      </c>
      <c r="C1353" s="166" t="s">
        <v>5</v>
      </c>
      <c r="D1353" s="166" t="s">
        <v>6</v>
      </c>
      <c r="E1353" s="168" t="s">
        <v>904</v>
      </c>
      <c r="F1353" s="168"/>
      <c r="G1353" s="169" t="s">
        <v>7</v>
      </c>
      <c r="H1353" s="167" t="s">
        <v>8</v>
      </c>
      <c r="I1353" s="167" t="s">
        <v>9</v>
      </c>
      <c r="J1353" s="167" t="s">
        <v>11</v>
      </c>
    </row>
    <row r="1354" spans="1:10" ht="39" customHeight="1" x14ac:dyDescent="0.2">
      <c r="A1354" s="170" t="s">
        <v>4528</v>
      </c>
      <c r="B1354" s="171" t="s">
        <v>374</v>
      </c>
      <c r="C1354" s="170" t="s">
        <v>19</v>
      </c>
      <c r="D1354" s="170" t="s">
        <v>375</v>
      </c>
      <c r="E1354" s="172" t="s">
        <v>4614</v>
      </c>
      <c r="F1354" s="172"/>
      <c r="G1354" s="173" t="s">
        <v>38</v>
      </c>
      <c r="H1354" s="174">
        <v>1</v>
      </c>
      <c r="I1354" s="175">
        <v>158.72999999999999</v>
      </c>
      <c r="J1354" s="175">
        <v>158.72999999999999</v>
      </c>
    </row>
    <row r="1355" spans="1:10" ht="24" customHeight="1" x14ac:dyDescent="0.2">
      <c r="A1355" s="176" t="s">
        <v>4530</v>
      </c>
      <c r="B1355" s="177" t="s">
        <v>4548</v>
      </c>
      <c r="C1355" s="176" t="s">
        <v>19</v>
      </c>
      <c r="D1355" s="176" t="s">
        <v>4549</v>
      </c>
      <c r="E1355" s="178" t="s">
        <v>4550</v>
      </c>
      <c r="F1355" s="178"/>
      <c r="G1355" s="179" t="s">
        <v>916</v>
      </c>
      <c r="H1355" s="180">
        <v>0.18859999999999999</v>
      </c>
      <c r="I1355" s="181">
        <v>23.43</v>
      </c>
      <c r="J1355" s="181">
        <v>4.41</v>
      </c>
    </row>
    <row r="1356" spans="1:10" ht="25.9" customHeight="1" x14ac:dyDescent="0.2">
      <c r="A1356" s="176" t="s">
        <v>4530</v>
      </c>
      <c r="B1356" s="177" t="s">
        <v>4829</v>
      </c>
      <c r="C1356" s="176" t="s">
        <v>19</v>
      </c>
      <c r="D1356" s="176" t="s">
        <v>4830</v>
      </c>
      <c r="E1356" s="178" t="s">
        <v>4550</v>
      </c>
      <c r="F1356" s="178"/>
      <c r="G1356" s="179" t="s">
        <v>916</v>
      </c>
      <c r="H1356" s="180">
        <v>0.38700000000000001</v>
      </c>
      <c r="I1356" s="181">
        <v>27.59</v>
      </c>
      <c r="J1356" s="181">
        <v>10.67</v>
      </c>
    </row>
    <row r="1357" spans="1:10" ht="39" customHeight="1" x14ac:dyDescent="0.2">
      <c r="A1357" s="182" t="s">
        <v>4533</v>
      </c>
      <c r="B1357" s="183" t="s">
        <v>1285</v>
      </c>
      <c r="C1357" s="182" t="s">
        <v>19</v>
      </c>
      <c r="D1357" s="182" t="s">
        <v>1286</v>
      </c>
      <c r="E1357" s="184" t="s">
        <v>941</v>
      </c>
      <c r="F1357" s="184"/>
      <c r="G1357" s="185" t="s">
        <v>38</v>
      </c>
      <c r="H1357" s="186">
        <v>2</v>
      </c>
      <c r="I1357" s="187">
        <v>18.489999999999998</v>
      </c>
      <c r="J1357" s="187">
        <v>36.979999999999997</v>
      </c>
    </row>
    <row r="1358" spans="1:10" ht="24" customHeight="1" x14ac:dyDescent="0.2">
      <c r="A1358" s="182" t="s">
        <v>4533</v>
      </c>
      <c r="B1358" s="183" t="s">
        <v>2518</v>
      </c>
      <c r="C1358" s="182" t="s">
        <v>19</v>
      </c>
      <c r="D1358" s="182" t="s">
        <v>2519</v>
      </c>
      <c r="E1358" s="184" t="s">
        <v>941</v>
      </c>
      <c r="F1358" s="184"/>
      <c r="G1358" s="185" t="s">
        <v>84</v>
      </c>
      <c r="H1358" s="186">
        <v>3.04E-2</v>
      </c>
      <c r="I1358" s="187">
        <v>148.4</v>
      </c>
      <c r="J1358" s="187">
        <v>4.51</v>
      </c>
    </row>
    <row r="1359" spans="1:10" ht="25.9" customHeight="1" x14ac:dyDescent="0.2">
      <c r="A1359" s="182" t="s">
        <v>4533</v>
      </c>
      <c r="B1359" s="183" t="s">
        <v>1991</v>
      </c>
      <c r="C1359" s="182" t="s">
        <v>19</v>
      </c>
      <c r="D1359" s="182" t="s">
        <v>1992</v>
      </c>
      <c r="E1359" s="184" t="s">
        <v>941</v>
      </c>
      <c r="F1359" s="184"/>
      <c r="G1359" s="185" t="s">
        <v>38</v>
      </c>
      <c r="H1359" s="186">
        <v>1</v>
      </c>
      <c r="I1359" s="187">
        <v>102.16</v>
      </c>
      <c r="J1359" s="187">
        <v>102.16</v>
      </c>
    </row>
    <row r="1360" spans="1:10" x14ac:dyDescent="0.2">
      <c r="A1360" s="188"/>
      <c r="B1360" s="188"/>
      <c r="C1360" s="188"/>
      <c r="D1360" s="188"/>
      <c r="E1360" s="188" t="s">
        <v>4534</v>
      </c>
      <c r="F1360" s="189">
        <v>9.59</v>
      </c>
      <c r="G1360" s="188" t="s">
        <v>4535</v>
      </c>
      <c r="H1360" s="189">
        <v>0</v>
      </c>
      <c r="I1360" s="188" t="s">
        <v>4536</v>
      </c>
      <c r="J1360" s="189">
        <v>9.59</v>
      </c>
    </row>
    <row r="1361" spans="1:10" x14ac:dyDescent="0.2">
      <c r="A1361" s="188"/>
      <c r="B1361" s="188"/>
      <c r="C1361" s="188"/>
      <c r="D1361" s="188"/>
      <c r="E1361" s="188" t="s">
        <v>4537</v>
      </c>
      <c r="F1361" s="189">
        <v>39.68</v>
      </c>
      <c r="G1361" s="188"/>
      <c r="H1361" s="190" t="s">
        <v>4538</v>
      </c>
      <c r="I1361" s="190"/>
      <c r="J1361" s="189">
        <v>198.41</v>
      </c>
    </row>
    <row r="1362" spans="1:10" ht="49.9" customHeight="1" thickBot="1" x14ac:dyDescent="0.25">
      <c r="A1362" s="191"/>
      <c r="B1362" s="191"/>
      <c r="C1362" s="191"/>
      <c r="D1362" s="191"/>
      <c r="E1362" s="191"/>
      <c r="F1362" s="191"/>
      <c r="G1362" s="191" t="s">
        <v>4539</v>
      </c>
      <c r="H1362" s="192" t="s">
        <v>4540</v>
      </c>
      <c r="I1362" s="191" t="s">
        <v>4541</v>
      </c>
      <c r="J1362" s="193">
        <v>793.64</v>
      </c>
    </row>
    <row r="1363" spans="1:10" ht="1.1499999999999999" customHeight="1" thickTop="1" x14ac:dyDescent="0.2">
      <c r="A1363" s="194"/>
      <c r="B1363" s="194"/>
      <c r="C1363" s="194"/>
      <c r="D1363" s="194"/>
      <c r="E1363" s="194"/>
      <c r="F1363" s="194"/>
      <c r="G1363" s="194"/>
      <c r="H1363" s="194"/>
      <c r="I1363" s="194"/>
      <c r="J1363" s="194"/>
    </row>
    <row r="1364" spans="1:10" ht="18" customHeight="1" x14ac:dyDescent="0.2">
      <c r="A1364" s="166" t="s">
        <v>376</v>
      </c>
      <c r="B1364" s="167" t="s">
        <v>4</v>
      </c>
      <c r="C1364" s="166" t="s">
        <v>5</v>
      </c>
      <c r="D1364" s="166" t="s">
        <v>6</v>
      </c>
      <c r="E1364" s="168" t="s">
        <v>904</v>
      </c>
      <c r="F1364" s="168"/>
      <c r="G1364" s="169" t="s">
        <v>7</v>
      </c>
      <c r="H1364" s="167" t="s">
        <v>8</v>
      </c>
      <c r="I1364" s="167" t="s">
        <v>9</v>
      </c>
      <c r="J1364" s="167" t="s">
        <v>11</v>
      </c>
    </row>
    <row r="1365" spans="1:10" ht="39" customHeight="1" x14ac:dyDescent="0.2">
      <c r="A1365" s="170" t="s">
        <v>4528</v>
      </c>
      <c r="B1365" s="171" t="s">
        <v>374</v>
      </c>
      <c r="C1365" s="170" t="s">
        <v>19</v>
      </c>
      <c r="D1365" s="170" t="s">
        <v>375</v>
      </c>
      <c r="E1365" s="172" t="s">
        <v>4614</v>
      </c>
      <c r="F1365" s="172"/>
      <c r="G1365" s="173" t="s">
        <v>38</v>
      </c>
      <c r="H1365" s="174">
        <v>1</v>
      </c>
      <c r="I1365" s="175">
        <v>158.72999999999999</v>
      </c>
      <c r="J1365" s="175">
        <v>158.72999999999999</v>
      </c>
    </row>
    <row r="1366" spans="1:10" ht="24" customHeight="1" x14ac:dyDescent="0.2">
      <c r="A1366" s="176" t="s">
        <v>4530</v>
      </c>
      <c r="B1366" s="177" t="s">
        <v>4548</v>
      </c>
      <c r="C1366" s="176" t="s">
        <v>19</v>
      </c>
      <c r="D1366" s="176" t="s">
        <v>4549</v>
      </c>
      <c r="E1366" s="178" t="s">
        <v>4550</v>
      </c>
      <c r="F1366" s="178"/>
      <c r="G1366" s="179" t="s">
        <v>916</v>
      </c>
      <c r="H1366" s="180">
        <v>0.18859999999999999</v>
      </c>
      <c r="I1366" s="181">
        <v>23.43</v>
      </c>
      <c r="J1366" s="181">
        <v>4.41</v>
      </c>
    </row>
    <row r="1367" spans="1:10" ht="25.9" customHeight="1" x14ac:dyDescent="0.2">
      <c r="A1367" s="176" t="s">
        <v>4530</v>
      </c>
      <c r="B1367" s="177" t="s">
        <v>4829</v>
      </c>
      <c r="C1367" s="176" t="s">
        <v>19</v>
      </c>
      <c r="D1367" s="176" t="s">
        <v>4830</v>
      </c>
      <c r="E1367" s="178" t="s">
        <v>4550</v>
      </c>
      <c r="F1367" s="178"/>
      <c r="G1367" s="179" t="s">
        <v>916</v>
      </c>
      <c r="H1367" s="180">
        <v>0.38700000000000001</v>
      </c>
      <c r="I1367" s="181">
        <v>27.59</v>
      </c>
      <c r="J1367" s="181">
        <v>10.67</v>
      </c>
    </row>
    <row r="1368" spans="1:10" ht="39" customHeight="1" x14ac:dyDescent="0.2">
      <c r="A1368" s="182" t="s">
        <v>4533</v>
      </c>
      <c r="B1368" s="183" t="s">
        <v>1285</v>
      </c>
      <c r="C1368" s="182" t="s">
        <v>19</v>
      </c>
      <c r="D1368" s="182" t="s">
        <v>1286</v>
      </c>
      <c r="E1368" s="184" t="s">
        <v>941</v>
      </c>
      <c r="F1368" s="184"/>
      <c r="G1368" s="185" t="s">
        <v>38</v>
      </c>
      <c r="H1368" s="186">
        <v>2</v>
      </c>
      <c r="I1368" s="187">
        <v>18.489999999999998</v>
      </c>
      <c r="J1368" s="187">
        <v>36.979999999999997</v>
      </c>
    </row>
    <row r="1369" spans="1:10" ht="24" customHeight="1" x14ac:dyDescent="0.2">
      <c r="A1369" s="182" t="s">
        <v>4533</v>
      </c>
      <c r="B1369" s="183" t="s">
        <v>2518</v>
      </c>
      <c r="C1369" s="182" t="s">
        <v>19</v>
      </c>
      <c r="D1369" s="182" t="s">
        <v>2519</v>
      </c>
      <c r="E1369" s="184" t="s">
        <v>941</v>
      </c>
      <c r="F1369" s="184"/>
      <c r="G1369" s="185" t="s">
        <v>84</v>
      </c>
      <c r="H1369" s="186">
        <v>3.04E-2</v>
      </c>
      <c r="I1369" s="187">
        <v>148.4</v>
      </c>
      <c r="J1369" s="187">
        <v>4.51</v>
      </c>
    </row>
    <row r="1370" spans="1:10" ht="25.9" customHeight="1" x14ac:dyDescent="0.2">
      <c r="A1370" s="182" t="s">
        <v>4533</v>
      </c>
      <c r="B1370" s="183" t="s">
        <v>1991</v>
      </c>
      <c r="C1370" s="182" t="s">
        <v>19</v>
      </c>
      <c r="D1370" s="182" t="s">
        <v>1992</v>
      </c>
      <c r="E1370" s="184" t="s">
        <v>941</v>
      </c>
      <c r="F1370" s="184"/>
      <c r="G1370" s="185" t="s">
        <v>38</v>
      </c>
      <c r="H1370" s="186">
        <v>1</v>
      </c>
      <c r="I1370" s="187">
        <v>102.16</v>
      </c>
      <c r="J1370" s="187">
        <v>102.16</v>
      </c>
    </row>
    <row r="1371" spans="1:10" x14ac:dyDescent="0.2">
      <c r="A1371" s="188"/>
      <c r="B1371" s="188"/>
      <c r="C1371" s="188"/>
      <c r="D1371" s="188"/>
      <c r="E1371" s="188" t="s">
        <v>4534</v>
      </c>
      <c r="F1371" s="189">
        <v>9.59</v>
      </c>
      <c r="G1371" s="188" t="s">
        <v>4535</v>
      </c>
      <c r="H1371" s="189">
        <v>0</v>
      </c>
      <c r="I1371" s="188" t="s">
        <v>4536</v>
      </c>
      <c r="J1371" s="189">
        <v>9.59</v>
      </c>
    </row>
    <row r="1372" spans="1:10" x14ac:dyDescent="0.2">
      <c r="A1372" s="188"/>
      <c r="B1372" s="188"/>
      <c r="C1372" s="188"/>
      <c r="D1372" s="188"/>
      <c r="E1372" s="188" t="s">
        <v>4537</v>
      </c>
      <c r="F1372" s="189">
        <v>39.68</v>
      </c>
      <c r="G1372" s="188"/>
      <c r="H1372" s="190" t="s">
        <v>4538</v>
      </c>
      <c r="I1372" s="190"/>
      <c r="J1372" s="189">
        <v>198.41</v>
      </c>
    </row>
    <row r="1373" spans="1:10" ht="49.9" customHeight="1" thickBot="1" x14ac:dyDescent="0.25">
      <c r="A1373" s="191"/>
      <c r="B1373" s="191"/>
      <c r="C1373" s="191"/>
      <c r="D1373" s="191"/>
      <c r="E1373" s="191"/>
      <c r="F1373" s="191"/>
      <c r="G1373" s="191" t="s">
        <v>4539</v>
      </c>
      <c r="H1373" s="192" t="s">
        <v>4826</v>
      </c>
      <c r="I1373" s="191" t="s">
        <v>4541</v>
      </c>
      <c r="J1373" s="193">
        <v>1190.46</v>
      </c>
    </row>
    <row r="1374" spans="1:10" ht="1.1499999999999999" customHeight="1" thickTop="1" x14ac:dyDescent="0.2">
      <c r="A1374" s="194"/>
      <c r="B1374" s="194"/>
      <c r="C1374" s="194"/>
      <c r="D1374" s="194"/>
      <c r="E1374" s="194"/>
      <c r="F1374" s="194"/>
      <c r="G1374" s="194"/>
      <c r="H1374" s="194"/>
      <c r="I1374" s="194"/>
      <c r="J1374" s="194"/>
    </row>
    <row r="1375" spans="1:10" ht="18" customHeight="1" x14ac:dyDescent="0.2">
      <c r="A1375" s="166" t="s">
        <v>377</v>
      </c>
      <c r="B1375" s="167" t="s">
        <v>4</v>
      </c>
      <c r="C1375" s="166" t="s">
        <v>5</v>
      </c>
      <c r="D1375" s="166" t="s">
        <v>6</v>
      </c>
      <c r="E1375" s="168" t="s">
        <v>904</v>
      </c>
      <c r="F1375" s="168"/>
      <c r="G1375" s="169" t="s">
        <v>7</v>
      </c>
      <c r="H1375" s="167" t="s">
        <v>8</v>
      </c>
      <c r="I1375" s="167" t="s">
        <v>9</v>
      </c>
      <c r="J1375" s="167" t="s">
        <v>11</v>
      </c>
    </row>
    <row r="1376" spans="1:10" ht="52.15" customHeight="1" x14ac:dyDescent="0.2">
      <c r="A1376" s="170" t="s">
        <v>4528</v>
      </c>
      <c r="B1376" s="171" t="s">
        <v>378</v>
      </c>
      <c r="C1376" s="170" t="s">
        <v>19</v>
      </c>
      <c r="D1376" s="170" t="s">
        <v>379</v>
      </c>
      <c r="E1376" s="172" t="s">
        <v>4614</v>
      </c>
      <c r="F1376" s="172"/>
      <c r="G1376" s="173" t="s">
        <v>38</v>
      </c>
      <c r="H1376" s="174">
        <v>1</v>
      </c>
      <c r="I1376" s="175">
        <v>1008.03</v>
      </c>
      <c r="J1376" s="175">
        <v>1008.03</v>
      </c>
    </row>
    <row r="1377" spans="1:10" ht="25.9" customHeight="1" x14ac:dyDescent="0.2">
      <c r="A1377" s="176" t="s">
        <v>4530</v>
      </c>
      <c r="B1377" s="177" t="s">
        <v>4988</v>
      </c>
      <c r="C1377" s="176" t="s">
        <v>19</v>
      </c>
      <c r="D1377" s="176" t="s">
        <v>4989</v>
      </c>
      <c r="E1377" s="178" t="s">
        <v>4614</v>
      </c>
      <c r="F1377" s="178"/>
      <c r="G1377" s="179" t="s">
        <v>38</v>
      </c>
      <c r="H1377" s="180">
        <v>1</v>
      </c>
      <c r="I1377" s="181">
        <v>12.61</v>
      </c>
      <c r="J1377" s="181">
        <v>12.61</v>
      </c>
    </row>
    <row r="1378" spans="1:10" ht="25.9" customHeight="1" x14ac:dyDescent="0.2">
      <c r="A1378" s="176" t="s">
        <v>4530</v>
      </c>
      <c r="B1378" s="177" t="s">
        <v>4997</v>
      </c>
      <c r="C1378" s="176" t="s">
        <v>19</v>
      </c>
      <c r="D1378" s="176" t="s">
        <v>4998</v>
      </c>
      <c r="E1378" s="178" t="s">
        <v>4614</v>
      </c>
      <c r="F1378" s="178"/>
      <c r="G1378" s="179" t="s">
        <v>38</v>
      </c>
      <c r="H1378" s="180">
        <v>1</v>
      </c>
      <c r="I1378" s="181">
        <v>775.47</v>
      </c>
      <c r="J1378" s="181">
        <v>775.47</v>
      </c>
    </row>
    <row r="1379" spans="1:10" ht="39" customHeight="1" x14ac:dyDescent="0.2">
      <c r="A1379" s="176" t="s">
        <v>4530</v>
      </c>
      <c r="B1379" s="177" t="s">
        <v>4999</v>
      </c>
      <c r="C1379" s="176" t="s">
        <v>19</v>
      </c>
      <c r="D1379" s="176" t="s">
        <v>5000</v>
      </c>
      <c r="E1379" s="178" t="s">
        <v>4614</v>
      </c>
      <c r="F1379" s="178"/>
      <c r="G1379" s="179" t="s">
        <v>38</v>
      </c>
      <c r="H1379" s="180">
        <v>1</v>
      </c>
      <c r="I1379" s="181">
        <v>154.41999999999999</v>
      </c>
      <c r="J1379" s="181">
        <v>154.41999999999999</v>
      </c>
    </row>
    <row r="1380" spans="1:10" ht="39" customHeight="1" x14ac:dyDescent="0.2">
      <c r="A1380" s="176" t="s">
        <v>4530</v>
      </c>
      <c r="B1380" s="177" t="s">
        <v>4986</v>
      </c>
      <c r="C1380" s="176" t="s">
        <v>19</v>
      </c>
      <c r="D1380" s="176" t="s">
        <v>4987</v>
      </c>
      <c r="E1380" s="178" t="s">
        <v>4614</v>
      </c>
      <c r="F1380" s="178"/>
      <c r="G1380" s="179" t="s">
        <v>38</v>
      </c>
      <c r="H1380" s="180">
        <v>1</v>
      </c>
      <c r="I1380" s="181">
        <v>65.53</v>
      </c>
      <c r="J1380" s="181">
        <v>65.53</v>
      </c>
    </row>
    <row r="1381" spans="1:10" x14ac:dyDescent="0.2">
      <c r="A1381" s="188"/>
      <c r="B1381" s="188"/>
      <c r="C1381" s="188"/>
      <c r="D1381" s="188"/>
      <c r="E1381" s="188" t="s">
        <v>4534</v>
      </c>
      <c r="F1381" s="189">
        <v>51</v>
      </c>
      <c r="G1381" s="188" t="s">
        <v>4535</v>
      </c>
      <c r="H1381" s="189">
        <v>0</v>
      </c>
      <c r="I1381" s="188" t="s">
        <v>4536</v>
      </c>
      <c r="J1381" s="189">
        <v>51</v>
      </c>
    </row>
    <row r="1382" spans="1:10" x14ac:dyDescent="0.2">
      <c r="A1382" s="188"/>
      <c r="B1382" s="188"/>
      <c r="C1382" s="188"/>
      <c r="D1382" s="188"/>
      <c r="E1382" s="188" t="s">
        <v>4537</v>
      </c>
      <c r="F1382" s="189">
        <v>252</v>
      </c>
      <c r="G1382" s="188"/>
      <c r="H1382" s="190" t="s">
        <v>4538</v>
      </c>
      <c r="I1382" s="190"/>
      <c r="J1382" s="189">
        <v>1260.03</v>
      </c>
    </row>
    <row r="1383" spans="1:10" ht="49.9" customHeight="1" thickBot="1" x14ac:dyDescent="0.25">
      <c r="A1383" s="191"/>
      <c r="B1383" s="191"/>
      <c r="C1383" s="191"/>
      <c r="D1383" s="191"/>
      <c r="E1383" s="191"/>
      <c r="F1383" s="191"/>
      <c r="G1383" s="191" t="s">
        <v>4539</v>
      </c>
      <c r="H1383" s="192" t="s">
        <v>4067</v>
      </c>
      <c r="I1383" s="191" t="s">
        <v>4541</v>
      </c>
      <c r="J1383" s="193">
        <v>8820.2099999999991</v>
      </c>
    </row>
    <row r="1384" spans="1:10" ht="1.1499999999999999" customHeight="1" thickTop="1" x14ac:dyDescent="0.2">
      <c r="A1384" s="194"/>
      <c r="B1384" s="194"/>
      <c r="C1384" s="194"/>
      <c r="D1384" s="194"/>
      <c r="E1384" s="194"/>
      <c r="F1384" s="194"/>
      <c r="G1384" s="194"/>
      <c r="H1384" s="194"/>
      <c r="I1384" s="194"/>
      <c r="J1384" s="194"/>
    </row>
    <row r="1385" spans="1:10" ht="18" customHeight="1" x14ac:dyDescent="0.2">
      <c r="A1385" s="166" t="s">
        <v>380</v>
      </c>
      <c r="B1385" s="167" t="s">
        <v>4</v>
      </c>
      <c r="C1385" s="166" t="s">
        <v>5</v>
      </c>
      <c r="D1385" s="166" t="s">
        <v>6</v>
      </c>
      <c r="E1385" s="168" t="s">
        <v>904</v>
      </c>
      <c r="F1385" s="168"/>
      <c r="G1385" s="169" t="s">
        <v>7</v>
      </c>
      <c r="H1385" s="167" t="s">
        <v>8</v>
      </c>
      <c r="I1385" s="167" t="s">
        <v>9</v>
      </c>
      <c r="J1385" s="167" t="s">
        <v>11</v>
      </c>
    </row>
    <row r="1386" spans="1:10" ht="25.9" customHeight="1" x14ac:dyDescent="0.2">
      <c r="A1386" s="170" t="s">
        <v>4528</v>
      </c>
      <c r="B1386" s="171" t="s">
        <v>381</v>
      </c>
      <c r="C1386" s="170" t="s">
        <v>19</v>
      </c>
      <c r="D1386" s="170" t="s">
        <v>382</v>
      </c>
      <c r="E1386" s="172" t="s">
        <v>4614</v>
      </c>
      <c r="F1386" s="172"/>
      <c r="G1386" s="173" t="s">
        <v>38</v>
      </c>
      <c r="H1386" s="174">
        <v>1</v>
      </c>
      <c r="I1386" s="175">
        <v>89.31</v>
      </c>
      <c r="J1386" s="175">
        <v>89.31</v>
      </c>
    </row>
    <row r="1387" spans="1:10" ht="25.9" customHeight="1" x14ac:dyDescent="0.2">
      <c r="A1387" s="176" t="s">
        <v>4530</v>
      </c>
      <c r="B1387" s="177" t="s">
        <v>4829</v>
      </c>
      <c r="C1387" s="176" t="s">
        <v>19</v>
      </c>
      <c r="D1387" s="176" t="s">
        <v>4830</v>
      </c>
      <c r="E1387" s="178" t="s">
        <v>4550</v>
      </c>
      <c r="F1387" s="178"/>
      <c r="G1387" s="179" t="s">
        <v>916</v>
      </c>
      <c r="H1387" s="180">
        <v>0.44669999999999999</v>
      </c>
      <c r="I1387" s="181">
        <v>27.59</v>
      </c>
      <c r="J1387" s="181">
        <v>12.32</v>
      </c>
    </row>
    <row r="1388" spans="1:10" ht="24" customHeight="1" x14ac:dyDescent="0.2">
      <c r="A1388" s="176" t="s">
        <v>4530</v>
      </c>
      <c r="B1388" s="177" t="s">
        <v>4548</v>
      </c>
      <c r="C1388" s="176" t="s">
        <v>19</v>
      </c>
      <c r="D1388" s="176" t="s">
        <v>4549</v>
      </c>
      <c r="E1388" s="178" t="s">
        <v>4550</v>
      </c>
      <c r="F1388" s="178"/>
      <c r="G1388" s="179" t="s">
        <v>916</v>
      </c>
      <c r="H1388" s="180">
        <v>0.14069999999999999</v>
      </c>
      <c r="I1388" s="181">
        <v>23.43</v>
      </c>
      <c r="J1388" s="181">
        <v>3.29</v>
      </c>
    </row>
    <row r="1389" spans="1:10" ht="25.9" customHeight="1" x14ac:dyDescent="0.2">
      <c r="A1389" s="182" t="s">
        <v>4533</v>
      </c>
      <c r="B1389" s="183" t="s">
        <v>2063</v>
      </c>
      <c r="C1389" s="182" t="s">
        <v>19</v>
      </c>
      <c r="D1389" s="182" t="s">
        <v>2064</v>
      </c>
      <c r="E1389" s="184" t="s">
        <v>941</v>
      </c>
      <c r="F1389" s="184"/>
      <c r="G1389" s="185" t="s">
        <v>38</v>
      </c>
      <c r="H1389" s="186">
        <v>1</v>
      </c>
      <c r="I1389" s="187">
        <v>73.66</v>
      </c>
      <c r="J1389" s="187">
        <v>73.66</v>
      </c>
    </row>
    <row r="1390" spans="1:10" ht="25.9" customHeight="1" x14ac:dyDescent="0.2">
      <c r="A1390" s="182" t="s">
        <v>4533</v>
      </c>
      <c r="B1390" s="183" t="s">
        <v>3921</v>
      </c>
      <c r="C1390" s="182" t="s">
        <v>19</v>
      </c>
      <c r="D1390" s="182" t="s">
        <v>3922</v>
      </c>
      <c r="E1390" s="184" t="s">
        <v>941</v>
      </c>
      <c r="F1390" s="184"/>
      <c r="G1390" s="185" t="s">
        <v>38</v>
      </c>
      <c r="H1390" s="186">
        <v>2.1000000000000001E-2</v>
      </c>
      <c r="I1390" s="187">
        <v>1.97</v>
      </c>
      <c r="J1390" s="187">
        <v>0.04</v>
      </c>
    </row>
    <row r="1391" spans="1:10" x14ac:dyDescent="0.2">
      <c r="A1391" s="188"/>
      <c r="B1391" s="188"/>
      <c r="C1391" s="188"/>
      <c r="D1391" s="188"/>
      <c r="E1391" s="188" t="s">
        <v>4534</v>
      </c>
      <c r="F1391" s="189">
        <v>10.02</v>
      </c>
      <c r="G1391" s="188" t="s">
        <v>4535</v>
      </c>
      <c r="H1391" s="189">
        <v>0</v>
      </c>
      <c r="I1391" s="188" t="s">
        <v>4536</v>
      </c>
      <c r="J1391" s="189">
        <v>10.02</v>
      </c>
    </row>
    <row r="1392" spans="1:10" x14ac:dyDescent="0.2">
      <c r="A1392" s="188"/>
      <c r="B1392" s="188"/>
      <c r="C1392" s="188"/>
      <c r="D1392" s="188"/>
      <c r="E1392" s="188" t="s">
        <v>4537</v>
      </c>
      <c r="F1392" s="189">
        <v>22.32</v>
      </c>
      <c r="G1392" s="188"/>
      <c r="H1392" s="190" t="s">
        <v>4538</v>
      </c>
      <c r="I1392" s="190"/>
      <c r="J1392" s="189">
        <v>111.63</v>
      </c>
    </row>
    <row r="1393" spans="1:10" ht="49.9" customHeight="1" thickBot="1" x14ac:dyDescent="0.25">
      <c r="A1393" s="191"/>
      <c r="B1393" s="191"/>
      <c r="C1393" s="191"/>
      <c r="D1393" s="191"/>
      <c r="E1393" s="191"/>
      <c r="F1393" s="191"/>
      <c r="G1393" s="191" t="s">
        <v>4539</v>
      </c>
      <c r="H1393" s="192" t="s">
        <v>4979</v>
      </c>
      <c r="I1393" s="191" t="s">
        <v>4541</v>
      </c>
      <c r="J1393" s="193">
        <v>1451.19</v>
      </c>
    </row>
    <row r="1394" spans="1:10" ht="1.1499999999999999" customHeight="1" thickTop="1" x14ac:dyDescent="0.2">
      <c r="A1394" s="194"/>
      <c r="B1394" s="194"/>
      <c r="C1394" s="194"/>
      <c r="D1394" s="194"/>
      <c r="E1394" s="194"/>
      <c r="F1394" s="194"/>
      <c r="G1394" s="194"/>
      <c r="H1394" s="194"/>
      <c r="I1394" s="194"/>
      <c r="J1394" s="194"/>
    </row>
    <row r="1395" spans="1:10" ht="18" customHeight="1" x14ac:dyDescent="0.2">
      <c r="A1395" s="166" t="s">
        <v>383</v>
      </c>
      <c r="B1395" s="167" t="s">
        <v>4</v>
      </c>
      <c r="C1395" s="166" t="s">
        <v>5</v>
      </c>
      <c r="D1395" s="166" t="s">
        <v>6</v>
      </c>
      <c r="E1395" s="168" t="s">
        <v>904</v>
      </c>
      <c r="F1395" s="168"/>
      <c r="G1395" s="169" t="s">
        <v>7</v>
      </c>
      <c r="H1395" s="167" t="s">
        <v>8</v>
      </c>
      <c r="I1395" s="167" t="s">
        <v>9</v>
      </c>
      <c r="J1395" s="167" t="s">
        <v>11</v>
      </c>
    </row>
    <row r="1396" spans="1:10" ht="24" customHeight="1" x14ac:dyDescent="0.2">
      <c r="A1396" s="170" t="s">
        <v>4528</v>
      </c>
      <c r="B1396" s="171" t="s">
        <v>384</v>
      </c>
      <c r="C1396" s="170" t="s">
        <v>36</v>
      </c>
      <c r="D1396" s="170" t="s">
        <v>385</v>
      </c>
      <c r="E1396" s="172">
        <v>0</v>
      </c>
      <c r="F1396" s="172"/>
      <c r="G1396" s="173" t="s">
        <v>38</v>
      </c>
      <c r="H1396" s="174">
        <v>1</v>
      </c>
      <c r="I1396" s="175">
        <v>34.26</v>
      </c>
      <c r="J1396" s="175">
        <v>34.26</v>
      </c>
    </row>
    <row r="1397" spans="1:10" ht="24" customHeight="1" x14ac:dyDescent="0.2">
      <c r="A1397" s="182" t="s">
        <v>4533</v>
      </c>
      <c r="B1397" s="183" t="s">
        <v>1128</v>
      </c>
      <c r="C1397" s="182" t="s">
        <v>36</v>
      </c>
      <c r="D1397" s="182" t="s">
        <v>1129</v>
      </c>
      <c r="E1397" s="184" t="s">
        <v>933</v>
      </c>
      <c r="F1397" s="184"/>
      <c r="G1397" s="185" t="s">
        <v>916</v>
      </c>
      <c r="H1397" s="186">
        <v>0.5</v>
      </c>
      <c r="I1397" s="187">
        <v>24.16</v>
      </c>
      <c r="J1397" s="187">
        <v>12.08</v>
      </c>
    </row>
    <row r="1398" spans="1:10" ht="24" customHeight="1" x14ac:dyDescent="0.2">
      <c r="A1398" s="182" t="s">
        <v>4533</v>
      </c>
      <c r="B1398" s="183" t="s">
        <v>2570</v>
      </c>
      <c r="C1398" s="182" t="s">
        <v>36</v>
      </c>
      <c r="D1398" s="182" t="s">
        <v>385</v>
      </c>
      <c r="E1398" s="184" t="s">
        <v>941</v>
      </c>
      <c r="F1398" s="184"/>
      <c r="G1398" s="185" t="s">
        <v>38</v>
      </c>
      <c r="H1398" s="186">
        <v>1</v>
      </c>
      <c r="I1398" s="187">
        <v>22.18</v>
      </c>
      <c r="J1398" s="187">
        <v>22.18</v>
      </c>
    </row>
    <row r="1399" spans="1:10" x14ac:dyDescent="0.2">
      <c r="A1399" s="188"/>
      <c r="B1399" s="188"/>
      <c r="C1399" s="188"/>
      <c r="D1399" s="188"/>
      <c r="E1399" s="188" t="s">
        <v>4534</v>
      </c>
      <c r="F1399" s="189">
        <v>12.08</v>
      </c>
      <c r="G1399" s="188" t="s">
        <v>4535</v>
      </c>
      <c r="H1399" s="189">
        <v>0</v>
      </c>
      <c r="I1399" s="188" t="s">
        <v>4536</v>
      </c>
      <c r="J1399" s="189">
        <v>12.08</v>
      </c>
    </row>
    <row r="1400" spans="1:10" x14ac:dyDescent="0.2">
      <c r="A1400" s="188"/>
      <c r="B1400" s="188"/>
      <c r="C1400" s="188"/>
      <c r="D1400" s="188"/>
      <c r="E1400" s="188" t="s">
        <v>4537</v>
      </c>
      <c r="F1400" s="189">
        <v>8.56</v>
      </c>
      <c r="G1400" s="188"/>
      <c r="H1400" s="190" t="s">
        <v>4538</v>
      </c>
      <c r="I1400" s="190"/>
      <c r="J1400" s="189">
        <v>42.82</v>
      </c>
    </row>
    <row r="1401" spans="1:10" ht="49.9" customHeight="1" thickBot="1" x14ac:dyDescent="0.25">
      <c r="A1401" s="191"/>
      <c r="B1401" s="191"/>
      <c r="C1401" s="191"/>
      <c r="D1401" s="191"/>
      <c r="E1401" s="191"/>
      <c r="F1401" s="191"/>
      <c r="G1401" s="191" t="s">
        <v>4539</v>
      </c>
      <c r="H1401" s="192" t="s">
        <v>4985</v>
      </c>
      <c r="I1401" s="191" t="s">
        <v>4541</v>
      </c>
      <c r="J1401" s="193">
        <v>770.76</v>
      </c>
    </row>
    <row r="1402" spans="1:10" ht="1.1499999999999999" customHeight="1" thickTop="1" x14ac:dyDescent="0.2">
      <c r="A1402" s="194"/>
      <c r="B1402" s="194"/>
      <c r="C1402" s="194"/>
      <c r="D1402" s="194"/>
      <c r="E1402" s="194"/>
      <c r="F1402" s="194"/>
      <c r="G1402" s="194"/>
      <c r="H1402" s="194"/>
      <c r="I1402" s="194"/>
      <c r="J1402" s="194"/>
    </row>
    <row r="1403" spans="1:10" ht="18" customHeight="1" x14ac:dyDescent="0.2">
      <c r="A1403" s="166" t="s">
        <v>386</v>
      </c>
      <c r="B1403" s="167" t="s">
        <v>4</v>
      </c>
      <c r="C1403" s="166" t="s">
        <v>5</v>
      </c>
      <c r="D1403" s="166" t="s">
        <v>6</v>
      </c>
      <c r="E1403" s="168" t="s">
        <v>904</v>
      </c>
      <c r="F1403" s="168"/>
      <c r="G1403" s="169" t="s">
        <v>7</v>
      </c>
      <c r="H1403" s="167" t="s">
        <v>8</v>
      </c>
      <c r="I1403" s="167" t="s">
        <v>9</v>
      </c>
      <c r="J1403" s="167" t="s">
        <v>11</v>
      </c>
    </row>
    <row r="1404" spans="1:10" ht="24" customHeight="1" x14ac:dyDescent="0.2">
      <c r="A1404" s="170" t="s">
        <v>4528</v>
      </c>
      <c r="B1404" s="171" t="s">
        <v>387</v>
      </c>
      <c r="C1404" s="170" t="s">
        <v>47</v>
      </c>
      <c r="D1404" s="170" t="s">
        <v>388</v>
      </c>
      <c r="E1404" s="172">
        <v>8</v>
      </c>
      <c r="F1404" s="172"/>
      <c r="G1404" s="173" t="s">
        <v>348</v>
      </c>
      <c r="H1404" s="174">
        <v>1</v>
      </c>
      <c r="I1404" s="175">
        <v>22.3</v>
      </c>
      <c r="J1404" s="175">
        <v>22.3</v>
      </c>
    </row>
    <row r="1405" spans="1:10" ht="24" customHeight="1" x14ac:dyDescent="0.2">
      <c r="A1405" s="182" t="s">
        <v>4533</v>
      </c>
      <c r="B1405" s="183" t="s">
        <v>2306</v>
      </c>
      <c r="C1405" s="182" t="s">
        <v>346</v>
      </c>
      <c r="D1405" s="182" t="s">
        <v>2070</v>
      </c>
      <c r="E1405" s="184" t="s">
        <v>933</v>
      </c>
      <c r="F1405" s="184"/>
      <c r="G1405" s="185" t="s">
        <v>916</v>
      </c>
      <c r="H1405" s="186">
        <v>0.25</v>
      </c>
      <c r="I1405" s="187">
        <v>20.21</v>
      </c>
      <c r="J1405" s="187">
        <v>5.05</v>
      </c>
    </row>
    <row r="1406" spans="1:10" ht="24" customHeight="1" x14ac:dyDescent="0.2">
      <c r="A1406" s="182" t="s">
        <v>4533</v>
      </c>
      <c r="B1406" s="183" t="s">
        <v>3517</v>
      </c>
      <c r="C1406" s="182" t="s">
        <v>346</v>
      </c>
      <c r="D1406" s="182" t="s">
        <v>3518</v>
      </c>
      <c r="E1406" s="184" t="s">
        <v>941</v>
      </c>
      <c r="F1406" s="184"/>
      <c r="G1406" s="185" t="s">
        <v>392</v>
      </c>
      <c r="H1406" s="186">
        <v>1</v>
      </c>
      <c r="I1406" s="187">
        <v>10.42</v>
      </c>
      <c r="J1406" s="187">
        <v>10.42</v>
      </c>
    </row>
    <row r="1407" spans="1:10" ht="24" customHeight="1" x14ac:dyDescent="0.2">
      <c r="A1407" s="182" t="s">
        <v>4533</v>
      </c>
      <c r="B1407" s="183" t="s">
        <v>2084</v>
      </c>
      <c r="C1407" s="182" t="s">
        <v>346</v>
      </c>
      <c r="D1407" s="182" t="s">
        <v>2085</v>
      </c>
      <c r="E1407" s="184" t="s">
        <v>933</v>
      </c>
      <c r="F1407" s="184"/>
      <c r="G1407" s="185" t="s">
        <v>916</v>
      </c>
      <c r="H1407" s="186">
        <v>0.25</v>
      </c>
      <c r="I1407" s="187">
        <v>27.35</v>
      </c>
      <c r="J1407" s="187">
        <v>6.83</v>
      </c>
    </row>
    <row r="1408" spans="1:10" x14ac:dyDescent="0.2">
      <c r="A1408" s="188"/>
      <c r="B1408" s="188"/>
      <c r="C1408" s="188"/>
      <c r="D1408" s="188"/>
      <c r="E1408" s="188" t="s">
        <v>4534</v>
      </c>
      <c r="F1408" s="189">
        <v>11.88</v>
      </c>
      <c r="G1408" s="188" t="s">
        <v>4535</v>
      </c>
      <c r="H1408" s="189">
        <v>0</v>
      </c>
      <c r="I1408" s="188" t="s">
        <v>4536</v>
      </c>
      <c r="J1408" s="189">
        <v>11.88</v>
      </c>
    </row>
    <row r="1409" spans="1:10" x14ac:dyDescent="0.2">
      <c r="A1409" s="188"/>
      <c r="B1409" s="188"/>
      <c r="C1409" s="188"/>
      <c r="D1409" s="188"/>
      <c r="E1409" s="188" t="s">
        <v>4537</v>
      </c>
      <c r="F1409" s="189">
        <v>5.57</v>
      </c>
      <c r="G1409" s="188"/>
      <c r="H1409" s="190" t="s">
        <v>4538</v>
      </c>
      <c r="I1409" s="190"/>
      <c r="J1409" s="189">
        <v>27.87</v>
      </c>
    </row>
    <row r="1410" spans="1:10" ht="49.9" customHeight="1" thickBot="1" x14ac:dyDescent="0.25">
      <c r="A1410" s="191"/>
      <c r="B1410" s="191"/>
      <c r="C1410" s="191"/>
      <c r="D1410" s="191"/>
      <c r="E1410" s="191"/>
      <c r="F1410" s="191"/>
      <c r="G1410" s="191" t="s">
        <v>4539</v>
      </c>
      <c r="H1410" s="192" t="s">
        <v>4540</v>
      </c>
      <c r="I1410" s="191" t="s">
        <v>4541</v>
      </c>
      <c r="J1410" s="193">
        <v>111.48</v>
      </c>
    </row>
    <row r="1411" spans="1:10" ht="1.1499999999999999" customHeight="1" thickTop="1" x14ac:dyDescent="0.2">
      <c r="A1411" s="194"/>
      <c r="B1411" s="194"/>
      <c r="C1411" s="194"/>
      <c r="D1411" s="194"/>
      <c r="E1411" s="194"/>
      <c r="F1411" s="194"/>
      <c r="G1411" s="194"/>
      <c r="H1411" s="194"/>
      <c r="I1411" s="194"/>
      <c r="J1411" s="194"/>
    </row>
    <row r="1412" spans="1:10" ht="18" customHeight="1" x14ac:dyDescent="0.2">
      <c r="A1412" s="166" t="s">
        <v>389</v>
      </c>
      <c r="B1412" s="167" t="s">
        <v>4</v>
      </c>
      <c r="C1412" s="166" t="s">
        <v>5</v>
      </c>
      <c r="D1412" s="166" t="s">
        <v>6</v>
      </c>
      <c r="E1412" s="168" t="s">
        <v>904</v>
      </c>
      <c r="F1412" s="168"/>
      <c r="G1412" s="169" t="s">
        <v>7</v>
      </c>
      <c r="H1412" s="167" t="s">
        <v>8</v>
      </c>
      <c r="I1412" s="167" t="s">
        <v>9</v>
      </c>
      <c r="J1412" s="167" t="s">
        <v>11</v>
      </c>
    </row>
    <row r="1413" spans="1:10" ht="39" customHeight="1" x14ac:dyDescent="0.2">
      <c r="A1413" s="170" t="s">
        <v>4528</v>
      </c>
      <c r="B1413" s="171" t="s">
        <v>390</v>
      </c>
      <c r="C1413" s="170" t="s">
        <v>47</v>
      </c>
      <c r="D1413" s="170" t="s">
        <v>391</v>
      </c>
      <c r="E1413" s="172" t="s">
        <v>5001</v>
      </c>
      <c r="F1413" s="172"/>
      <c r="G1413" s="173" t="s">
        <v>392</v>
      </c>
      <c r="H1413" s="174">
        <v>1</v>
      </c>
      <c r="I1413" s="175">
        <v>474.89</v>
      </c>
      <c r="J1413" s="175">
        <v>474.89</v>
      </c>
    </row>
    <row r="1414" spans="1:10" ht="25.9" customHeight="1" x14ac:dyDescent="0.2">
      <c r="A1414" s="176" t="s">
        <v>4530</v>
      </c>
      <c r="B1414" s="177" t="s">
        <v>4829</v>
      </c>
      <c r="C1414" s="176" t="s">
        <v>19</v>
      </c>
      <c r="D1414" s="176" t="s">
        <v>4830</v>
      </c>
      <c r="E1414" s="178" t="s">
        <v>4550</v>
      </c>
      <c r="F1414" s="178"/>
      <c r="G1414" s="179" t="s">
        <v>916</v>
      </c>
      <c r="H1414" s="180">
        <v>0.5</v>
      </c>
      <c r="I1414" s="181">
        <v>27.59</v>
      </c>
      <c r="J1414" s="181">
        <v>13.79</v>
      </c>
    </row>
    <row r="1415" spans="1:10" ht="24" customHeight="1" x14ac:dyDescent="0.2">
      <c r="A1415" s="182" t="s">
        <v>4533</v>
      </c>
      <c r="B1415" s="183" t="s">
        <v>4219</v>
      </c>
      <c r="C1415" s="182" t="s">
        <v>457</v>
      </c>
      <c r="D1415" s="182" t="s">
        <v>4220</v>
      </c>
      <c r="E1415" s="184" t="s">
        <v>941</v>
      </c>
      <c r="F1415" s="184"/>
      <c r="G1415" s="185" t="s">
        <v>597</v>
      </c>
      <c r="H1415" s="186">
        <v>0.42</v>
      </c>
      <c r="I1415" s="187">
        <v>0.26</v>
      </c>
      <c r="J1415" s="187">
        <v>0.1</v>
      </c>
    </row>
    <row r="1416" spans="1:10" ht="25.9" customHeight="1" x14ac:dyDescent="0.2">
      <c r="A1416" s="182" t="s">
        <v>4533</v>
      </c>
      <c r="B1416" s="183" t="s">
        <v>1241</v>
      </c>
      <c r="C1416" s="182" t="s">
        <v>457</v>
      </c>
      <c r="D1416" s="182" t="s">
        <v>1242</v>
      </c>
      <c r="E1416" s="184" t="s">
        <v>941</v>
      </c>
      <c r="F1416" s="184"/>
      <c r="G1416" s="185" t="s">
        <v>392</v>
      </c>
      <c r="H1416" s="186">
        <v>1</v>
      </c>
      <c r="I1416" s="187">
        <v>461</v>
      </c>
      <c r="J1416" s="187">
        <v>461</v>
      </c>
    </row>
    <row r="1417" spans="1:10" x14ac:dyDescent="0.2">
      <c r="A1417" s="188"/>
      <c r="B1417" s="188"/>
      <c r="C1417" s="188"/>
      <c r="D1417" s="188"/>
      <c r="E1417" s="188" t="s">
        <v>4534</v>
      </c>
      <c r="F1417" s="189">
        <v>9.11</v>
      </c>
      <c r="G1417" s="188" t="s">
        <v>4535</v>
      </c>
      <c r="H1417" s="189">
        <v>0</v>
      </c>
      <c r="I1417" s="188" t="s">
        <v>4536</v>
      </c>
      <c r="J1417" s="189">
        <v>9.11</v>
      </c>
    </row>
    <row r="1418" spans="1:10" x14ac:dyDescent="0.2">
      <c r="A1418" s="188"/>
      <c r="B1418" s="188"/>
      <c r="C1418" s="188"/>
      <c r="D1418" s="188"/>
      <c r="E1418" s="188" t="s">
        <v>4537</v>
      </c>
      <c r="F1418" s="189">
        <v>118.72</v>
      </c>
      <c r="G1418" s="188"/>
      <c r="H1418" s="190" t="s">
        <v>4538</v>
      </c>
      <c r="I1418" s="190"/>
      <c r="J1418" s="189">
        <v>593.61</v>
      </c>
    </row>
    <row r="1419" spans="1:10" ht="49.9" customHeight="1" thickBot="1" x14ac:dyDescent="0.25">
      <c r="A1419" s="191"/>
      <c r="B1419" s="191"/>
      <c r="C1419" s="191"/>
      <c r="D1419" s="191"/>
      <c r="E1419" s="191"/>
      <c r="F1419" s="191"/>
      <c r="G1419" s="191" t="s">
        <v>4539</v>
      </c>
      <c r="H1419" s="192" t="s">
        <v>4985</v>
      </c>
      <c r="I1419" s="191" t="s">
        <v>4541</v>
      </c>
      <c r="J1419" s="193">
        <v>10684.98</v>
      </c>
    </row>
    <row r="1420" spans="1:10" ht="1.1499999999999999" customHeight="1" thickTop="1" x14ac:dyDescent="0.2">
      <c r="A1420" s="194"/>
      <c r="B1420" s="194"/>
      <c r="C1420" s="194"/>
      <c r="D1420" s="194"/>
      <c r="E1420" s="194"/>
      <c r="F1420" s="194"/>
      <c r="G1420" s="194"/>
      <c r="H1420" s="194"/>
      <c r="I1420" s="194"/>
      <c r="J1420" s="194"/>
    </row>
    <row r="1421" spans="1:10" ht="18" customHeight="1" x14ac:dyDescent="0.2">
      <c r="A1421" s="166" t="s">
        <v>393</v>
      </c>
      <c r="B1421" s="167" t="s">
        <v>4</v>
      </c>
      <c r="C1421" s="166" t="s">
        <v>5</v>
      </c>
      <c r="D1421" s="166" t="s">
        <v>6</v>
      </c>
      <c r="E1421" s="168" t="s">
        <v>904</v>
      </c>
      <c r="F1421" s="168"/>
      <c r="G1421" s="169" t="s">
        <v>7</v>
      </c>
      <c r="H1421" s="167" t="s">
        <v>8</v>
      </c>
      <c r="I1421" s="167" t="s">
        <v>9</v>
      </c>
      <c r="J1421" s="167" t="s">
        <v>11</v>
      </c>
    </row>
    <row r="1422" spans="1:10" ht="25.9" customHeight="1" x14ac:dyDescent="0.2">
      <c r="A1422" s="170" t="s">
        <v>4528</v>
      </c>
      <c r="B1422" s="171" t="s">
        <v>394</v>
      </c>
      <c r="C1422" s="170" t="s">
        <v>36</v>
      </c>
      <c r="D1422" s="170" t="s">
        <v>395</v>
      </c>
      <c r="E1422" s="172">
        <v>0</v>
      </c>
      <c r="F1422" s="172"/>
      <c r="G1422" s="173" t="s">
        <v>38</v>
      </c>
      <c r="H1422" s="174">
        <v>1</v>
      </c>
      <c r="I1422" s="175">
        <v>201.16</v>
      </c>
      <c r="J1422" s="175">
        <v>201.16</v>
      </c>
    </row>
    <row r="1423" spans="1:10" ht="24" customHeight="1" x14ac:dyDescent="0.2">
      <c r="A1423" s="182" t="s">
        <v>4533</v>
      </c>
      <c r="B1423" s="183" t="s">
        <v>1080</v>
      </c>
      <c r="C1423" s="182" t="s">
        <v>36</v>
      </c>
      <c r="D1423" s="182" t="s">
        <v>1081</v>
      </c>
      <c r="E1423" s="184" t="s">
        <v>933</v>
      </c>
      <c r="F1423" s="184"/>
      <c r="G1423" s="185" t="s">
        <v>916</v>
      </c>
      <c r="H1423" s="186">
        <v>0.5</v>
      </c>
      <c r="I1423" s="187">
        <v>24.15</v>
      </c>
      <c r="J1423" s="187">
        <v>12.07</v>
      </c>
    </row>
    <row r="1424" spans="1:10" ht="24" customHeight="1" x14ac:dyDescent="0.2">
      <c r="A1424" s="182" t="s">
        <v>4533</v>
      </c>
      <c r="B1424" s="183" t="s">
        <v>2002</v>
      </c>
      <c r="C1424" s="182" t="s">
        <v>36</v>
      </c>
      <c r="D1424" s="182" t="s">
        <v>2003</v>
      </c>
      <c r="E1424" s="184" t="s">
        <v>941</v>
      </c>
      <c r="F1424" s="184"/>
      <c r="G1424" s="185" t="s">
        <v>38</v>
      </c>
      <c r="H1424" s="186">
        <v>1</v>
      </c>
      <c r="I1424" s="187">
        <v>179.54</v>
      </c>
      <c r="J1424" s="187">
        <v>179.54</v>
      </c>
    </row>
    <row r="1425" spans="1:10" ht="24" customHeight="1" x14ac:dyDescent="0.2">
      <c r="A1425" s="182" t="s">
        <v>4533</v>
      </c>
      <c r="B1425" s="183" t="s">
        <v>1121</v>
      </c>
      <c r="C1425" s="182" t="s">
        <v>36</v>
      </c>
      <c r="D1425" s="182" t="s">
        <v>1122</v>
      </c>
      <c r="E1425" s="184" t="s">
        <v>933</v>
      </c>
      <c r="F1425" s="184"/>
      <c r="G1425" s="185" t="s">
        <v>916</v>
      </c>
      <c r="H1425" s="186">
        <v>0.5</v>
      </c>
      <c r="I1425" s="187">
        <v>19.100000000000001</v>
      </c>
      <c r="J1425" s="187">
        <v>9.5500000000000007</v>
      </c>
    </row>
    <row r="1426" spans="1:10" x14ac:dyDescent="0.2">
      <c r="A1426" s="188"/>
      <c r="B1426" s="188"/>
      <c r="C1426" s="188"/>
      <c r="D1426" s="188"/>
      <c r="E1426" s="188" t="s">
        <v>4534</v>
      </c>
      <c r="F1426" s="189">
        <v>21.62</v>
      </c>
      <c r="G1426" s="188" t="s">
        <v>4535</v>
      </c>
      <c r="H1426" s="189">
        <v>0</v>
      </c>
      <c r="I1426" s="188" t="s">
        <v>4536</v>
      </c>
      <c r="J1426" s="189">
        <v>21.62</v>
      </c>
    </row>
    <row r="1427" spans="1:10" x14ac:dyDescent="0.2">
      <c r="A1427" s="188"/>
      <c r="B1427" s="188"/>
      <c r="C1427" s="188"/>
      <c r="D1427" s="188"/>
      <c r="E1427" s="188" t="s">
        <v>4537</v>
      </c>
      <c r="F1427" s="189">
        <v>50.29</v>
      </c>
      <c r="G1427" s="188"/>
      <c r="H1427" s="190" t="s">
        <v>4538</v>
      </c>
      <c r="I1427" s="190"/>
      <c r="J1427" s="189">
        <v>251.45</v>
      </c>
    </row>
    <row r="1428" spans="1:10" ht="49.9" customHeight="1" thickBot="1" x14ac:dyDescent="0.25">
      <c r="A1428" s="191"/>
      <c r="B1428" s="191"/>
      <c r="C1428" s="191"/>
      <c r="D1428" s="191"/>
      <c r="E1428" s="191"/>
      <c r="F1428" s="191"/>
      <c r="G1428" s="191" t="s">
        <v>4539</v>
      </c>
      <c r="H1428" s="192" t="s">
        <v>5002</v>
      </c>
      <c r="I1428" s="191" t="s">
        <v>4541</v>
      </c>
      <c r="J1428" s="193">
        <v>502.9</v>
      </c>
    </row>
    <row r="1429" spans="1:10" ht="1.1499999999999999" customHeight="1" thickTop="1" x14ac:dyDescent="0.2">
      <c r="A1429" s="194"/>
      <c r="B1429" s="194"/>
      <c r="C1429" s="194"/>
      <c r="D1429" s="194"/>
      <c r="E1429" s="194"/>
      <c r="F1429" s="194"/>
      <c r="G1429" s="194"/>
      <c r="H1429" s="194"/>
      <c r="I1429" s="194"/>
      <c r="J1429" s="194"/>
    </row>
    <row r="1430" spans="1:10" ht="18" customHeight="1" x14ac:dyDescent="0.2">
      <c r="A1430" s="166" t="s">
        <v>396</v>
      </c>
      <c r="B1430" s="167" t="s">
        <v>4</v>
      </c>
      <c r="C1430" s="166" t="s">
        <v>5</v>
      </c>
      <c r="D1430" s="166" t="s">
        <v>6</v>
      </c>
      <c r="E1430" s="168" t="s">
        <v>904</v>
      </c>
      <c r="F1430" s="168"/>
      <c r="G1430" s="169" t="s">
        <v>7</v>
      </c>
      <c r="H1430" s="167" t="s">
        <v>8</v>
      </c>
      <c r="I1430" s="167" t="s">
        <v>9</v>
      </c>
      <c r="J1430" s="167" t="s">
        <v>11</v>
      </c>
    </row>
    <row r="1431" spans="1:10" ht="25.9" customHeight="1" x14ac:dyDescent="0.2">
      <c r="A1431" s="170" t="s">
        <v>4528</v>
      </c>
      <c r="B1431" s="171" t="s">
        <v>394</v>
      </c>
      <c r="C1431" s="170" t="s">
        <v>36</v>
      </c>
      <c r="D1431" s="170" t="s">
        <v>395</v>
      </c>
      <c r="E1431" s="172">
        <v>0</v>
      </c>
      <c r="F1431" s="172"/>
      <c r="G1431" s="173" t="s">
        <v>38</v>
      </c>
      <c r="H1431" s="174">
        <v>1</v>
      </c>
      <c r="I1431" s="175">
        <v>201.16</v>
      </c>
      <c r="J1431" s="175">
        <v>201.16</v>
      </c>
    </row>
    <row r="1432" spans="1:10" ht="24" customHeight="1" x14ac:dyDescent="0.2">
      <c r="A1432" s="182" t="s">
        <v>4533</v>
      </c>
      <c r="B1432" s="183" t="s">
        <v>1080</v>
      </c>
      <c r="C1432" s="182" t="s">
        <v>36</v>
      </c>
      <c r="D1432" s="182" t="s">
        <v>1081</v>
      </c>
      <c r="E1432" s="184" t="s">
        <v>933</v>
      </c>
      <c r="F1432" s="184"/>
      <c r="G1432" s="185" t="s">
        <v>916</v>
      </c>
      <c r="H1432" s="186">
        <v>0.5</v>
      </c>
      <c r="I1432" s="187">
        <v>24.15</v>
      </c>
      <c r="J1432" s="187">
        <v>12.07</v>
      </c>
    </row>
    <row r="1433" spans="1:10" ht="24" customHeight="1" x14ac:dyDescent="0.2">
      <c r="A1433" s="182" t="s">
        <v>4533</v>
      </c>
      <c r="B1433" s="183" t="s">
        <v>2002</v>
      </c>
      <c r="C1433" s="182" t="s">
        <v>36</v>
      </c>
      <c r="D1433" s="182" t="s">
        <v>2003</v>
      </c>
      <c r="E1433" s="184" t="s">
        <v>941</v>
      </c>
      <c r="F1433" s="184"/>
      <c r="G1433" s="185" t="s">
        <v>38</v>
      </c>
      <c r="H1433" s="186">
        <v>1</v>
      </c>
      <c r="I1433" s="187">
        <v>179.54</v>
      </c>
      <c r="J1433" s="187">
        <v>179.54</v>
      </c>
    </row>
    <row r="1434" spans="1:10" ht="24" customHeight="1" x14ac:dyDescent="0.2">
      <c r="A1434" s="182" t="s">
        <v>4533</v>
      </c>
      <c r="B1434" s="183" t="s">
        <v>1121</v>
      </c>
      <c r="C1434" s="182" t="s">
        <v>36</v>
      </c>
      <c r="D1434" s="182" t="s">
        <v>1122</v>
      </c>
      <c r="E1434" s="184" t="s">
        <v>933</v>
      </c>
      <c r="F1434" s="184"/>
      <c r="G1434" s="185" t="s">
        <v>916</v>
      </c>
      <c r="H1434" s="186">
        <v>0.5</v>
      </c>
      <c r="I1434" s="187">
        <v>19.100000000000001</v>
      </c>
      <c r="J1434" s="187">
        <v>9.5500000000000007</v>
      </c>
    </row>
    <row r="1435" spans="1:10" x14ac:dyDescent="0.2">
      <c r="A1435" s="188"/>
      <c r="B1435" s="188"/>
      <c r="C1435" s="188"/>
      <c r="D1435" s="188"/>
      <c r="E1435" s="188" t="s">
        <v>4534</v>
      </c>
      <c r="F1435" s="189">
        <v>21.62</v>
      </c>
      <c r="G1435" s="188" t="s">
        <v>4535</v>
      </c>
      <c r="H1435" s="189">
        <v>0</v>
      </c>
      <c r="I1435" s="188" t="s">
        <v>4536</v>
      </c>
      <c r="J1435" s="189">
        <v>21.62</v>
      </c>
    </row>
    <row r="1436" spans="1:10" x14ac:dyDescent="0.2">
      <c r="A1436" s="188"/>
      <c r="B1436" s="188"/>
      <c r="C1436" s="188"/>
      <c r="D1436" s="188"/>
      <c r="E1436" s="188" t="s">
        <v>4537</v>
      </c>
      <c r="F1436" s="189">
        <v>50.29</v>
      </c>
      <c r="G1436" s="188"/>
      <c r="H1436" s="190" t="s">
        <v>4538</v>
      </c>
      <c r="I1436" s="190"/>
      <c r="J1436" s="189">
        <v>251.45</v>
      </c>
    </row>
    <row r="1437" spans="1:10" ht="49.9" customHeight="1" thickBot="1" x14ac:dyDescent="0.25">
      <c r="A1437" s="191"/>
      <c r="B1437" s="191"/>
      <c r="C1437" s="191"/>
      <c r="D1437" s="191"/>
      <c r="E1437" s="191"/>
      <c r="F1437" s="191"/>
      <c r="G1437" s="191" t="s">
        <v>4539</v>
      </c>
      <c r="H1437" s="192" t="s">
        <v>4540</v>
      </c>
      <c r="I1437" s="191" t="s">
        <v>4541</v>
      </c>
      <c r="J1437" s="193">
        <v>1005.8</v>
      </c>
    </row>
    <row r="1438" spans="1:10" ht="1.1499999999999999" customHeight="1" thickTop="1" x14ac:dyDescent="0.2">
      <c r="A1438" s="194"/>
      <c r="B1438" s="194"/>
      <c r="C1438" s="194"/>
      <c r="D1438" s="194"/>
      <c r="E1438" s="194"/>
      <c r="F1438" s="194"/>
      <c r="G1438" s="194"/>
      <c r="H1438" s="194"/>
      <c r="I1438" s="194"/>
      <c r="J1438" s="194"/>
    </row>
    <row r="1439" spans="1:10" ht="18" customHeight="1" x14ac:dyDescent="0.2">
      <c r="A1439" s="166" t="s">
        <v>397</v>
      </c>
      <c r="B1439" s="167" t="s">
        <v>4</v>
      </c>
      <c r="C1439" s="166" t="s">
        <v>5</v>
      </c>
      <c r="D1439" s="166" t="s">
        <v>6</v>
      </c>
      <c r="E1439" s="168" t="s">
        <v>904</v>
      </c>
      <c r="F1439" s="168"/>
      <c r="G1439" s="169" t="s">
        <v>7</v>
      </c>
      <c r="H1439" s="167" t="s">
        <v>8</v>
      </c>
      <c r="I1439" s="167" t="s">
        <v>9</v>
      </c>
      <c r="J1439" s="167" t="s">
        <v>11</v>
      </c>
    </row>
    <row r="1440" spans="1:10" ht="39" customHeight="1" x14ac:dyDescent="0.2">
      <c r="A1440" s="170" t="s">
        <v>4528</v>
      </c>
      <c r="B1440" s="171" t="s">
        <v>398</v>
      </c>
      <c r="C1440" s="170" t="s">
        <v>19</v>
      </c>
      <c r="D1440" s="170" t="s">
        <v>399</v>
      </c>
      <c r="E1440" s="172" t="s">
        <v>4614</v>
      </c>
      <c r="F1440" s="172"/>
      <c r="G1440" s="173" t="s">
        <v>38</v>
      </c>
      <c r="H1440" s="174">
        <v>1</v>
      </c>
      <c r="I1440" s="175">
        <v>204.69</v>
      </c>
      <c r="J1440" s="175">
        <v>204.69</v>
      </c>
    </row>
    <row r="1441" spans="1:10" ht="25.9" customHeight="1" x14ac:dyDescent="0.2">
      <c r="A1441" s="176" t="s">
        <v>4530</v>
      </c>
      <c r="B1441" s="177" t="s">
        <v>4829</v>
      </c>
      <c r="C1441" s="176" t="s">
        <v>19</v>
      </c>
      <c r="D1441" s="176" t="s">
        <v>4830</v>
      </c>
      <c r="E1441" s="178" t="s">
        <v>4550</v>
      </c>
      <c r="F1441" s="178"/>
      <c r="G1441" s="179" t="s">
        <v>916</v>
      </c>
      <c r="H1441" s="180">
        <v>0.16669999999999999</v>
      </c>
      <c r="I1441" s="181">
        <v>27.59</v>
      </c>
      <c r="J1441" s="181">
        <v>4.59</v>
      </c>
    </row>
    <row r="1442" spans="1:10" ht="24" customHeight="1" x14ac:dyDescent="0.2">
      <c r="A1442" s="176" t="s">
        <v>4530</v>
      </c>
      <c r="B1442" s="177" t="s">
        <v>4548</v>
      </c>
      <c r="C1442" s="176" t="s">
        <v>19</v>
      </c>
      <c r="D1442" s="176" t="s">
        <v>4549</v>
      </c>
      <c r="E1442" s="178" t="s">
        <v>4550</v>
      </c>
      <c r="F1442" s="178"/>
      <c r="G1442" s="179" t="s">
        <v>916</v>
      </c>
      <c r="H1442" s="180">
        <v>5.2499999999999998E-2</v>
      </c>
      <c r="I1442" s="181">
        <v>23.43</v>
      </c>
      <c r="J1442" s="181">
        <v>1.23</v>
      </c>
    </row>
    <row r="1443" spans="1:10" ht="25.9" customHeight="1" x14ac:dyDescent="0.2">
      <c r="A1443" s="182" t="s">
        <v>4533</v>
      </c>
      <c r="B1443" s="183" t="s">
        <v>3921</v>
      </c>
      <c r="C1443" s="182" t="s">
        <v>19</v>
      </c>
      <c r="D1443" s="182" t="s">
        <v>3922</v>
      </c>
      <c r="E1443" s="184" t="s">
        <v>941</v>
      </c>
      <c r="F1443" s="184"/>
      <c r="G1443" s="185" t="s">
        <v>38</v>
      </c>
      <c r="H1443" s="186">
        <v>2.1000000000000001E-2</v>
      </c>
      <c r="I1443" s="187">
        <v>1.97</v>
      </c>
      <c r="J1443" s="187">
        <v>0.04</v>
      </c>
    </row>
    <row r="1444" spans="1:10" ht="39" customHeight="1" x14ac:dyDescent="0.2">
      <c r="A1444" s="182" t="s">
        <v>4533</v>
      </c>
      <c r="B1444" s="183" t="s">
        <v>1596</v>
      </c>
      <c r="C1444" s="182" t="s">
        <v>19</v>
      </c>
      <c r="D1444" s="182" t="s">
        <v>1597</v>
      </c>
      <c r="E1444" s="184" t="s">
        <v>941</v>
      </c>
      <c r="F1444" s="184"/>
      <c r="G1444" s="185" t="s">
        <v>38</v>
      </c>
      <c r="H1444" s="186">
        <v>1</v>
      </c>
      <c r="I1444" s="187">
        <v>198.83</v>
      </c>
      <c r="J1444" s="187">
        <v>198.83</v>
      </c>
    </row>
    <row r="1445" spans="1:10" x14ac:dyDescent="0.2">
      <c r="A1445" s="188"/>
      <c r="B1445" s="188"/>
      <c r="C1445" s="188"/>
      <c r="D1445" s="188"/>
      <c r="E1445" s="188" t="s">
        <v>4534</v>
      </c>
      <c r="F1445" s="189">
        <v>3.73</v>
      </c>
      <c r="G1445" s="188" t="s">
        <v>4535</v>
      </c>
      <c r="H1445" s="189">
        <v>0</v>
      </c>
      <c r="I1445" s="188" t="s">
        <v>4536</v>
      </c>
      <c r="J1445" s="189">
        <v>3.73</v>
      </c>
    </row>
    <row r="1446" spans="1:10" x14ac:dyDescent="0.2">
      <c r="A1446" s="188"/>
      <c r="B1446" s="188"/>
      <c r="C1446" s="188"/>
      <c r="D1446" s="188"/>
      <c r="E1446" s="188" t="s">
        <v>4537</v>
      </c>
      <c r="F1446" s="189">
        <v>51.17</v>
      </c>
      <c r="G1446" s="188"/>
      <c r="H1446" s="190" t="s">
        <v>4538</v>
      </c>
      <c r="I1446" s="190"/>
      <c r="J1446" s="189">
        <v>255.86</v>
      </c>
    </row>
    <row r="1447" spans="1:10" ht="49.9" customHeight="1" thickBot="1" x14ac:dyDescent="0.25">
      <c r="A1447" s="191"/>
      <c r="B1447" s="191"/>
      <c r="C1447" s="191"/>
      <c r="D1447" s="191"/>
      <c r="E1447" s="191"/>
      <c r="F1447" s="191"/>
      <c r="G1447" s="191" t="s">
        <v>4539</v>
      </c>
      <c r="H1447" s="192" t="s">
        <v>3896</v>
      </c>
      <c r="I1447" s="191" t="s">
        <v>4541</v>
      </c>
      <c r="J1447" s="193">
        <v>3837.9</v>
      </c>
    </row>
    <row r="1448" spans="1:10" ht="1.1499999999999999" customHeight="1" thickTop="1" x14ac:dyDescent="0.2">
      <c r="A1448" s="194"/>
      <c r="B1448" s="194"/>
      <c r="C1448" s="194"/>
      <c r="D1448" s="194"/>
      <c r="E1448" s="194"/>
      <c r="F1448" s="194"/>
      <c r="G1448" s="194"/>
      <c r="H1448" s="194"/>
      <c r="I1448" s="194"/>
      <c r="J1448" s="194"/>
    </row>
    <row r="1449" spans="1:10" ht="18" customHeight="1" x14ac:dyDescent="0.2">
      <c r="A1449" s="166" t="s">
        <v>400</v>
      </c>
      <c r="B1449" s="167" t="s">
        <v>4</v>
      </c>
      <c r="C1449" s="166" t="s">
        <v>5</v>
      </c>
      <c r="D1449" s="166" t="s">
        <v>6</v>
      </c>
      <c r="E1449" s="168" t="s">
        <v>904</v>
      </c>
      <c r="F1449" s="168"/>
      <c r="G1449" s="169" t="s">
        <v>7</v>
      </c>
      <c r="H1449" s="167" t="s">
        <v>8</v>
      </c>
      <c r="I1449" s="167" t="s">
        <v>9</v>
      </c>
      <c r="J1449" s="167" t="s">
        <v>11</v>
      </c>
    </row>
    <row r="1450" spans="1:10" ht="25.9" customHeight="1" x14ac:dyDescent="0.2">
      <c r="A1450" s="170" t="s">
        <v>4528</v>
      </c>
      <c r="B1450" s="171" t="s">
        <v>401</v>
      </c>
      <c r="C1450" s="170" t="s">
        <v>19</v>
      </c>
      <c r="D1450" s="170" t="s">
        <v>402</v>
      </c>
      <c r="E1450" s="172" t="s">
        <v>4614</v>
      </c>
      <c r="F1450" s="172"/>
      <c r="G1450" s="173" t="s">
        <v>38</v>
      </c>
      <c r="H1450" s="174">
        <v>1</v>
      </c>
      <c r="I1450" s="175">
        <v>23.75</v>
      </c>
      <c r="J1450" s="175">
        <v>23.75</v>
      </c>
    </row>
    <row r="1451" spans="1:10" ht="24" customHeight="1" x14ac:dyDescent="0.2">
      <c r="A1451" s="176" t="s">
        <v>4530</v>
      </c>
      <c r="B1451" s="177" t="s">
        <v>4548</v>
      </c>
      <c r="C1451" s="176" t="s">
        <v>19</v>
      </c>
      <c r="D1451" s="176" t="s">
        <v>4549</v>
      </c>
      <c r="E1451" s="178" t="s">
        <v>4550</v>
      </c>
      <c r="F1451" s="178"/>
      <c r="G1451" s="179" t="s">
        <v>916</v>
      </c>
      <c r="H1451" s="180">
        <v>4.8099999999999997E-2</v>
      </c>
      <c r="I1451" s="181">
        <v>23.43</v>
      </c>
      <c r="J1451" s="181">
        <v>1.1200000000000001</v>
      </c>
    </row>
    <row r="1452" spans="1:10" ht="25.9" customHeight="1" x14ac:dyDescent="0.2">
      <c r="A1452" s="176" t="s">
        <v>4530</v>
      </c>
      <c r="B1452" s="177" t="s">
        <v>4829</v>
      </c>
      <c r="C1452" s="176" t="s">
        <v>19</v>
      </c>
      <c r="D1452" s="176" t="s">
        <v>4830</v>
      </c>
      <c r="E1452" s="178" t="s">
        <v>4550</v>
      </c>
      <c r="F1452" s="178"/>
      <c r="G1452" s="179" t="s">
        <v>916</v>
      </c>
      <c r="H1452" s="180">
        <v>0.1525</v>
      </c>
      <c r="I1452" s="181">
        <v>27.59</v>
      </c>
      <c r="J1452" s="181">
        <v>4.2</v>
      </c>
    </row>
    <row r="1453" spans="1:10" ht="25.9" customHeight="1" x14ac:dyDescent="0.2">
      <c r="A1453" s="182" t="s">
        <v>4533</v>
      </c>
      <c r="B1453" s="183" t="s">
        <v>2601</v>
      </c>
      <c r="C1453" s="182" t="s">
        <v>19</v>
      </c>
      <c r="D1453" s="182" t="s">
        <v>2602</v>
      </c>
      <c r="E1453" s="184" t="s">
        <v>941</v>
      </c>
      <c r="F1453" s="184"/>
      <c r="G1453" s="185" t="s">
        <v>38</v>
      </c>
      <c r="H1453" s="186">
        <v>1</v>
      </c>
      <c r="I1453" s="187">
        <v>18.36</v>
      </c>
      <c r="J1453" s="187">
        <v>18.36</v>
      </c>
    </row>
    <row r="1454" spans="1:10" ht="25.9" customHeight="1" x14ac:dyDescent="0.2">
      <c r="A1454" s="182" t="s">
        <v>4533</v>
      </c>
      <c r="B1454" s="183" t="s">
        <v>3921</v>
      </c>
      <c r="C1454" s="182" t="s">
        <v>19</v>
      </c>
      <c r="D1454" s="182" t="s">
        <v>3922</v>
      </c>
      <c r="E1454" s="184" t="s">
        <v>941</v>
      </c>
      <c r="F1454" s="184"/>
      <c r="G1454" s="185" t="s">
        <v>38</v>
      </c>
      <c r="H1454" s="186">
        <v>3.6499999999999998E-2</v>
      </c>
      <c r="I1454" s="187">
        <v>1.97</v>
      </c>
      <c r="J1454" s="187">
        <v>7.0000000000000007E-2</v>
      </c>
    </row>
    <row r="1455" spans="1:10" x14ac:dyDescent="0.2">
      <c r="A1455" s="188"/>
      <c r="B1455" s="188"/>
      <c r="C1455" s="188"/>
      <c r="D1455" s="188"/>
      <c r="E1455" s="188" t="s">
        <v>4534</v>
      </c>
      <c r="F1455" s="189">
        <v>3.41</v>
      </c>
      <c r="G1455" s="188" t="s">
        <v>4535</v>
      </c>
      <c r="H1455" s="189">
        <v>0</v>
      </c>
      <c r="I1455" s="188" t="s">
        <v>4536</v>
      </c>
      <c r="J1455" s="189">
        <v>3.41</v>
      </c>
    </row>
    <row r="1456" spans="1:10" x14ac:dyDescent="0.2">
      <c r="A1456" s="188"/>
      <c r="B1456" s="188"/>
      <c r="C1456" s="188"/>
      <c r="D1456" s="188"/>
      <c r="E1456" s="188" t="s">
        <v>4537</v>
      </c>
      <c r="F1456" s="189">
        <v>5.93</v>
      </c>
      <c r="G1456" s="188"/>
      <c r="H1456" s="190" t="s">
        <v>4538</v>
      </c>
      <c r="I1456" s="190"/>
      <c r="J1456" s="189">
        <v>29.68</v>
      </c>
    </row>
    <row r="1457" spans="1:10" ht="49.9" customHeight="1" thickBot="1" x14ac:dyDescent="0.25">
      <c r="A1457" s="191"/>
      <c r="B1457" s="191"/>
      <c r="C1457" s="191"/>
      <c r="D1457" s="191"/>
      <c r="E1457" s="191"/>
      <c r="F1457" s="191"/>
      <c r="G1457" s="191" t="s">
        <v>4539</v>
      </c>
      <c r="H1457" s="192" t="s">
        <v>3792</v>
      </c>
      <c r="I1457" s="191" t="s">
        <v>4541</v>
      </c>
      <c r="J1457" s="193">
        <v>623.28</v>
      </c>
    </row>
    <row r="1458" spans="1:10" ht="1.1499999999999999" customHeight="1" thickTop="1" x14ac:dyDescent="0.2">
      <c r="A1458" s="194"/>
      <c r="B1458" s="194"/>
      <c r="C1458" s="194"/>
      <c r="D1458" s="194"/>
      <c r="E1458" s="194"/>
      <c r="F1458" s="194"/>
      <c r="G1458" s="194"/>
      <c r="H1458" s="194"/>
      <c r="I1458" s="194"/>
      <c r="J1458" s="194"/>
    </row>
    <row r="1459" spans="1:10" ht="18" customHeight="1" x14ac:dyDescent="0.2">
      <c r="A1459" s="166" t="s">
        <v>403</v>
      </c>
      <c r="B1459" s="167" t="s">
        <v>4</v>
      </c>
      <c r="C1459" s="166" t="s">
        <v>5</v>
      </c>
      <c r="D1459" s="166" t="s">
        <v>6</v>
      </c>
      <c r="E1459" s="168" t="s">
        <v>904</v>
      </c>
      <c r="F1459" s="168"/>
      <c r="G1459" s="169" t="s">
        <v>7</v>
      </c>
      <c r="H1459" s="167" t="s">
        <v>8</v>
      </c>
      <c r="I1459" s="167" t="s">
        <v>9</v>
      </c>
      <c r="J1459" s="167" t="s">
        <v>11</v>
      </c>
    </row>
    <row r="1460" spans="1:10" ht="39" customHeight="1" x14ac:dyDescent="0.2">
      <c r="A1460" s="170" t="s">
        <v>4528</v>
      </c>
      <c r="B1460" s="171" t="s">
        <v>404</v>
      </c>
      <c r="C1460" s="170" t="s">
        <v>19</v>
      </c>
      <c r="D1460" s="170" t="s">
        <v>405</v>
      </c>
      <c r="E1460" s="172" t="s">
        <v>4614</v>
      </c>
      <c r="F1460" s="172"/>
      <c r="G1460" s="173" t="s">
        <v>38</v>
      </c>
      <c r="H1460" s="174">
        <v>1</v>
      </c>
      <c r="I1460" s="175">
        <v>117.83</v>
      </c>
      <c r="J1460" s="175">
        <v>117.83</v>
      </c>
    </row>
    <row r="1461" spans="1:10" ht="25.9" customHeight="1" x14ac:dyDescent="0.2">
      <c r="A1461" s="176" t="s">
        <v>4530</v>
      </c>
      <c r="B1461" s="177" t="s">
        <v>4829</v>
      </c>
      <c r="C1461" s="176" t="s">
        <v>19</v>
      </c>
      <c r="D1461" s="176" t="s">
        <v>4830</v>
      </c>
      <c r="E1461" s="178" t="s">
        <v>4550</v>
      </c>
      <c r="F1461" s="178"/>
      <c r="G1461" s="179" t="s">
        <v>916</v>
      </c>
      <c r="H1461" s="180">
        <v>9.6000000000000002E-2</v>
      </c>
      <c r="I1461" s="181">
        <v>27.59</v>
      </c>
      <c r="J1461" s="181">
        <v>2.64</v>
      </c>
    </row>
    <row r="1462" spans="1:10" ht="24" customHeight="1" x14ac:dyDescent="0.2">
      <c r="A1462" s="176" t="s">
        <v>4530</v>
      </c>
      <c r="B1462" s="177" t="s">
        <v>4548</v>
      </c>
      <c r="C1462" s="176" t="s">
        <v>19</v>
      </c>
      <c r="D1462" s="176" t="s">
        <v>4549</v>
      </c>
      <c r="E1462" s="178" t="s">
        <v>4550</v>
      </c>
      <c r="F1462" s="178"/>
      <c r="G1462" s="179" t="s">
        <v>916</v>
      </c>
      <c r="H1462" s="180">
        <v>3.0300000000000001E-2</v>
      </c>
      <c r="I1462" s="181">
        <v>23.43</v>
      </c>
      <c r="J1462" s="181">
        <v>0.7</v>
      </c>
    </row>
    <row r="1463" spans="1:10" ht="25.9" customHeight="1" x14ac:dyDescent="0.2">
      <c r="A1463" s="182" t="s">
        <v>4533</v>
      </c>
      <c r="B1463" s="183" t="s">
        <v>3921</v>
      </c>
      <c r="C1463" s="182" t="s">
        <v>19</v>
      </c>
      <c r="D1463" s="182" t="s">
        <v>3922</v>
      </c>
      <c r="E1463" s="184" t="s">
        <v>941</v>
      </c>
      <c r="F1463" s="184"/>
      <c r="G1463" s="185" t="s">
        <v>38</v>
      </c>
      <c r="H1463" s="186">
        <v>2.1000000000000001E-2</v>
      </c>
      <c r="I1463" s="187">
        <v>1.97</v>
      </c>
      <c r="J1463" s="187">
        <v>0.04</v>
      </c>
    </row>
    <row r="1464" spans="1:10" ht="39" customHeight="1" x14ac:dyDescent="0.2">
      <c r="A1464" s="182" t="s">
        <v>4533</v>
      </c>
      <c r="B1464" s="183" t="s">
        <v>1523</v>
      </c>
      <c r="C1464" s="182" t="s">
        <v>19</v>
      </c>
      <c r="D1464" s="182" t="s">
        <v>1524</v>
      </c>
      <c r="E1464" s="184" t="s">
        <v>941</v>
      </c>
      <c r="F1464" s="184"/>
      <c r="G1464" s="185" t="s">
        <v>38</v>
      </c>
      <c r="H1464" s="186">
        <v>1</v>
      </c>
      <c r="I1464" s="187">
        <v>114.45</v>
      </c>
      <c r="J1464" s="187">
        <v>114.45</v>
      </c>
    </row>
    <row r="1465" spans="1:10" x14ac:dyDescent="0.2">
      <c r="A1465" s="188"/>
      <c r="B1465" s="188"/>
      <c r="C1465" s="188"/>
      <c r="D1465" s="188"/>
      <c r="E1465" s="188" t="s">
        <v>4534</v>
      </c>
      <c r="F1465" s="189">
        <v>2.14</v>
      </c>
      <c r="G1465" s="188" t="s">
        <v>4535</v>
      </c>
      <c r="H1465" s="189">
        <v>0</v>
      </c>
      <c r="I1465" s="188" t="s">
        <v>4536</v>
      </c>
      <c r="J1465" s="189">
        <v>2.14</v>
      </c>
    </row>
    <row r="1466" spans="1:10" x14ac:dyDescent="0.2">
      <c r="A1466" s="188"/>
      <c r="B1466" s="188"/>
      <c r="C1466" s="188"/>
      <c r="D1466" s="188"/>
      <c r="E1466" s="188" t="s">
        <v>4537</v>
      </c>
      <c r="F1466" s="189">
        <v>29.45</v>
      </c>
      <c r="G1466" s="188"/>
      <c r="H1466" s="190" t="s">
        <v>4538</v>
      </c>
      <c r="I1466" s="190"/>
      <c r="J1466" s="189">
        <v>147.28</v>
      </c>
    </row>
    <row r="1467" spans="1:10" ht="49.9" customHeight="1" thickBot="1" x14ac:dyDescent="0.25">
      <c r="A1467" s="191"/>
      <c r="B1467" s="191"/>
      <c r="C1467" s="191"/>
      <c r="D1467" s="191"/>
      <c r="E1467" s="191"/>
      <c r="F1467" s="191"/>
      <c r="G1467" s="191" t="s">
        <v>4539</v>
      </c>
      <c r="H1467" s="192" t="s">
        <v>2706</v>
      </c>
      <c r="I1467" s="191" t="s">
        <v>4541</v>
      </c>
      <c r="J1467" s="193">
        <v>4123.84</v>
      </c>
    </row>
    <row r="1468" spans="1:10" ht="1.1499999999999999" customHeight="1" thickTop="1" x14ac:dyDescent="0.2">
      <c r="A1468" s="194"/>
      <c r="B1468" s="194"/>
      <c r="C1468" s="194"/>
      <c r="D1468" s="194"/>
      <c r="E1468" s="194"/>
      <c r="F1468" s="194"/>
      <c r="G1468" s="194"/>
      <c r="H1468" s="194"/>
      <c r="I1468" s="194"/>
      <c r="J1468" s="194"/>
    </row>
    <row r="1469" spans="1:10" ht="18" customHeight="1" x14ac:dyDescent="0.2">
      <c r="A1469" s="166" t="s">
        <v>406</v>
      </c>
      <c r="B1469" s="167" t="s">
        <v>4</v>
      </c>
      <c r="C1469" s="166" t="s">
        <v>5</v>
      </c>
      <c r="D1469" s="166" t="s">
        <v>6</v>
      </c>
      <c r="E1469" s="168" t="s">
        <v>904</v>
      </c>
      <c r="F1469" s="168"/>
      <c r="G1469" s="169" t="s">
        <v>7</v>
      </c>
      <c r="H1469" s="167" t="s">
        <v>8</v>
      </c>
      <c r="I1469" s="167" t="s">
        <v>9</v>
      </c>
      <c r="J1469" s="167" t="s">
        <v>11</v>
      </c>
    </row>
    <row r="1470" spans="1:10" ht="39" customHeight="1" x14ac:dyDescent="0.2">
      <c r="A1470" s="170" t="s">
        <v>4528</v>
      </c>
      <c r="B1470" s="171" t="s">
        <v>404</v>
      </c>
      <c r="C1470" s="170" t="s">
        <v>19</v>
      </c>
      <c r="D1470" s="170" t="s">
        <v>405</v>
      </c>
      <c r="E1470" s="172" t="s">
        <v>4614</v>
      </c>
      <c r="F1470" s="172"/>
      <c r="G1470" s="173" t="s">
        <v>38</v>
      </c>
      <c r="H1470" s="174">
        <v>1</v>
      </c>
      <c r="I1470" s="175">
        <v>117.83</v>
      </c>
      <c r="J1470" s="175">
        <v>117.83</v>
      </c>
    </row>
    <row r="1471" spans="1:10" ht="25.9" customHeight="1" x14ac:dyDescent="0.2">
      <c r="A1471" s="176" t="s">
        <v>4530</v>
      </c>
      <c r="B1471" s="177" t="s">
        <v>4829</v>
      </c>
      <c r="C1471" s="176" t="s">
        <v>19</v>
      </c>
      <c r="D1471" s="176" t="s">
        <v>4830</v>
      </c>
      <c r="E1471" s="178" t="s">
        <v>4550</v>
      </c>
      <c r="F1471" s="178"/>
      <c r="G1471" s="179" t="s">
        <v>916</v>
      </c>
      <c r="H1471" s="180">
        <v>9.6000000000000002E-2</v>
      </c>
      <c r="I1471" s="181">
        <v>27.59</v>
      </c>
      <c r="J1471" s="181">
        <v>2.64</v>
      </c>
    </row>
    <row r="1472" spans="1:10" ht="24" customHeight="1" x14ac:dyDescent="0.2">
      <c r="A1472" s="176" t="s">
        <v>4530</v>
      </c>
      <c r="B1472" s="177" t="s">
        <v>4548</v>
      </c>
      <c r="C1472" s="176" t="s">
        <v>19</v>
      </c>
      <c r="D1472" s="176" t="s">
        <v>4549</v>
      </c>
      <c r="E1472" s="178" t="s">
        <v>4550</v>
      </c>
      <c r="F1472" s="178"/>
      <c r="G1472" s="179" t="s">
        <v>916</v>
      </c>
      <c r="H1472" s="180">
        <v>3.0300000000000001E-2</v>
      </c>
      <c r="I1472" s="181">
        <v>23.43</v>
      </c>
      <c r="J1472" s="181">
        <v>0.7</v>
      </c>
    </row>
    <row r="1473" spans="1:10" ht="25.9" customHeight="1" x14ac:dyDescent="0.2">
      <c r="A1473" s="182" t="s">
        <v>4533</v>
      </c>
      <c r="B1473" s="183" t="s">
        <v>3921</v>
      </c>
      <c r="C1473" s="182" t="s">
        <v>19</v>
      </c>
      <c r="D1473" s="182" t="s">
        <v>3922</v>
      </c>
      <c r="E1473" s="184" t="s">
        <v>941</v>
      </c>
      <c r="F1473" s="184"/>
      <c r="G1473" s="185" t="s">
        <v>38</v>
      </c>
      <c r="H1473" s="186">
        <v>2.1000000000000001E-2</v>
      </c>
      <c r="I1473" s="187">
        <v>1.97</v>
      </c>
      <c r="J1473" s="187">
        <v>0.04</v>
      </c>
    </row>
    <row r="1474" spans="1:10" ht="39" customHeight="1" x14ac:dyDescent="0.2">
      <c r="A1474" s="182" t="s">
        <v>4533</v>
      </c>
      <c r="B1474" s="183" t="s">
        <v>1523</v>
      </c>
      <c r="C1474" s="182" t="s">
        <v>19</v>
      </c>
      <c r="D1474" s="182" t="s">
        <v>1524</v>
      </c>
      <c r="E1474" s="184" t="s">
        <v>941</v>
      </c>
      <c r="F1474" s="184"/>
      <c r="G1474" s="185" t="s">
        <v>38</v>
      </c>
      <c r="H1474" s="186">
        <v>1</v>
      </c>
      <c r="I1474" s="187">
        <v>114.45</v>
      </c>
      <c r="J1474" s="187">
        <v>114.45</v>
      </c>
    </row>
    <row r="1475" spans="1:10" x14ac:dyDescent="0.2">
      <c r="A1475" s="188"/>
      <c r="B1475" s="188"/>
      <c r="C1475" s="188"/>
      <c r="D1475" s="188"/>
      <c r="E1475" s="188" t="s">
        <v>4534</v>
      </c>
      <c r="F1475" s="189">
        <v>2.14</v>
      </c>
      <c r="G1475" s="188" t="s">
        <v>4535</v>
      </c>
      <c r="H1475" s="189">
        <v>0</v>
      </c>
      <c r="I1475" s="188" t="s">
        <v>4536</v>
      </c>
      <c r="J1475" s="189">
        <v>2.14</v>
      </c>
    </row>
    <row r="1476" spans="1:10" x14ac:dyDescent="0.2">
      <c r="A1476" s="188"/>
      <c r="B1476" s="188"/>
      <c r="C1476" s="188"/>
      <c r="D1476" s="188"/>
      <c r="E1476" s="188" t="s">
        <v>4537</v>
      </c>
      <c r="F1476" s="189">
        <v>29.45</v>
      </c>
      <c r="G1476" s="188"/>
      <c r="H1476" s="190" t="s">
        <v>4538</v>
      </c>
      <c r="I1476" s="190"/>
      <c r="J1476" s="189">
        <v>147.28</v>
      </c>
    </row>
    <row r="1477" spans="1:10" ht="49.9" customHeight="1" thickBot="1" x14ac:dyDescent="0.25">
      <c r="A1477" s="191"/>
      <c r="B1477" s="191"/>
      <c r="C1477" s="191"/>
      <c r="D1477" s="191"/>
      <c r="E1477" s="191"/>
      <c r="F1477" s="191"/>
      <c r="G1477" s="191" t="s">
        <v>4539</v>
      </c>
      <c r="H1477" s="192" t="s">
        <v>4540</v>
      </c>
      <c r="I1477" s="191" t="s">
        <v>4541</v>
      </c>
      <c r="J1477" s="193">
        <v>589.12</v>
      </c>
    </row>
    <row r="1478" spans="1:10" ht="1.1499999999999999" customHeight="1" thickTop="1" x14ac:dyDescent="0.2">
      <c r="A1478" s="194"/>
      <c r="B1478" s="194"/>
      <c r="C1478" s="194"/>
      <c r="D1478" s="194"/>
      <c r="E1478" s="194"/>
      <c r="F1478" s="194"/>
      <c r="G1478" s="194"/>
      <c r="H1478" s="194"/>
      <c r="I1478" s="194"/>
      <c r="J1478" s="194"/>
    </row>
    <row r="1479" spans="1:10" ht="18" customHeight="1" x14ac:dyDescent="0.2">
      <c r="A1479" s="166" t="s">
        <v>407</v>
      </c>
      <c r="B1479" s="167" t="s">
        <v>4</v>
      </c>
      <c r="C1479" s="166" t="s">
        <v>5</v>
      </c>
      <c r="D1479" s="166" t="s">
        <v>6</v>
      </c>
      <c r="E1479" s="168" t="s">
        <v>904</v>
      </c>
      <c r="F1479" s="168"/>
      <c r="G1479" s="169" t="s">
        <v>7</v>
      </c>
      <c r="H1479" s="167" t="s">
        <v>8</v>
      </c>
      <c r="I1479" s="167" t="s">
        <v>9</v>
      </c>
      <c r="J1479" s="167" t="s">
        <v>11</v>
      </c>
    </row>
    <row r="1480" spans="1:10" ht="39" customHeight="1" x14ac:dyDescent="0.2">
      <c r="A1480" s="170" t="s">
        <v>4528</v>
      </c>
      <c r="B1480" s="171" t="s">
        <v>408</v>
      </c>
      <c r="C1480" s="170" t="s">
        <v>19</v>
      </c>
      <c r="D1480" s="170" t="s">
        <v>409</v>
      </c>
      <c r="E1480" s="172" t="s">
        <v>4614</v>
      </c>
      <c r="F1480" s="172"/>
      <c r="G1480" s="173" t="s">
        <v>38</v>
      </c>
      <c r="H1480" s="174">
        <v>1</v>
      </c>
      <c r="I1480" s="175">
        <v>47.16</v>
      </c>
      <c r="J1480" s="175">
        <v>47.16</v>
      </c>
    </row>
    <row r="1481" spans="1:10" ht="25.9" customHeight="1" x14ac:dyDescent="0.2">
      <c r="A1481" s="176" t="s">
        <v>4530</v>
      </c>
      <c r="B1481" s="177" t="s">
        <v>4829</v>
      </c>
      <c r="C1481" s="176" t="s">
        <v>19</v>
      </c>
      <c r="D1481" s="176" t="s">
        <v>4830</v>
      </c>
      <c r="E1481" s="178" t="s">
        <v>4550</v>
      </c>
      <c r="F1481" s="178"/>
      <c r="G1481" s="179" t="s">
        <v>916</v>
      </c>
      <c r="H1481" s="180">
        <v>0.31619999999999998</v>
      </c>
      <c r="I1481" s="181">
        <v>27.59</v>
      </c>
      <c r="J1481" s="181">
        <v>8.7200000000000006</v>
      </c>
    </row>
    <row r="1482" spans="1:10" ht="24" customHeight="1" x14ac:dyDescent="0.2">
      <c r="A1482" s="176" t="s">
        <v>4530</v>
      </c>
      <c r="B1482" s="177" t="s">
        <v>4548</v>
      </c>
      <c r="C1482" s="176" t="s">
        <v>19</v>
      </c>
      <c r="D1482" s="176" t="s">
        <v>4549</v>
      </c>
      <c r="E1482" s="178" t="s">
        <v>4550</v>
      </c>
      <c r="F1482" s="178"/>
      <c r="G1482" s="179" t="s">
        <v>916</v>
      </c>
      <c r="H1482" s="180">
        <v>9.9599999999999994E-2</v>
      </c>
      <c r="I1482" s="181">
        <v>23.43</v>
      </c>
      <c r="J1482" s="181">
        <v>2.33</v>
      </c>
    </row>
    <row r="1483" spans="1:10" ht="25.9" customHeight="1" x14ac:dyDescent="0.2">
      <c r="A1483" s="182" t="s">
        <v>4533</v>
      </c>
      <c r="B1483" s="183" t="s">
        <v>2162</v>
      </c>
      <c r="C1483" s="182" t="s">
        <v>19</v>
      </c>
      <c r="D1483" s="182" t="s">
        <v>2163</v>
      </c>
      <c r="E1483" s="184" t="s">
        <v>941</v>
      </c>
      <c r="F1483" s="184"/>
      <c r="G1483" s="185" t="s">
        <v>38</v>
      </c>
      <c r="H1483" s="186">
        <v>1</v>
      </c>
      <c r="I1483" s="187">
        <v>36.11</v>
      </c>
      <c r="J1483" s="187">
        <v>36.11</v>
      </c>
    </row>
    <row r="1484" spans="1:10" x14ac:dyDescent="0.2">
      <c r="A1484" s="188"/>
      <c r="B1484" s="188"/>
      <c r="C1484" s="188"/>
      <c r="D1484" s="188"/>
      <c r="E1484" s="188" t="s">
        <v>4534</v>
      </c>
      <c r="F1484" s="189">
        <v>7.1</v>
      </c>
      <c r="G1484" s="188" t="s">
        <v>4535</v>
      </c>
      <c r="H1484" s="189">
        <v>0</v>
      </c>
      <c r="I1484" s="188" t="s">
        <v>4536</v>
      </c>
      <c r="J1484" s="189">
        <v>7.1</v>
      </c>
    </row>
    <row r="1485" spans="1:10" x14ac:dyDescent="0.2">
      <c r="A1485" s="188"/>
      <c r="B1485" s="188"/>
      <c r="C1485" s="188"/>
      <c r="D1485" s="188"/>
      <c r="E1485" s="188" t="s">
        <v>4537</v>
      </c>
      <c r="F1485" s="189">
        <v>11.79</v>
      </c>
      <c r="G1485" s="188"/>
      <c r="H1485" s="190" t="s">
        <v>4538</v>
      </c>
      <c r="I1485" s="190"/>
      <c r="J1485" s="189">
        <v>58.95</v>
      </c>
    </row>
    <row r="1486" spans="1:10" ht="49.9" customHeight="1" thickBot="1" x14ac:dyDescent="0.25">
      <c r="A1486" s="191"/>
      <c r="B1486" s="191"/>
      <c r="C1486" s="191"/>
      <c r="D1486" s="191"/>
      <c r="E1486" s="191"/>
      <c r="F1486" s="191"/>
      <c r="G1486" s="191" t="s">
        <v>4539</v>
      </c>
      <c r="H1486" s="192" t="s">
        <v>4981</v>
      </c>
      <c r="I1486" s="191" t="s">
        <v>4541</v>
      </c>
      <c r="J1486" s="193">
        <v>1355.85</v>
      </c>
    </row>
    <row r="1487" spans="1:10" ht="1.1499999999999999" customHeight="1" thickTop="1" x14ac:dyDescent="0.2">
      <c r="A1487" s="194"/>
      <c r="B1487" s="194"/>
      <c r="C1487" s="194"/>
      <c r="D1487" s="194"/>
      <c r="E1487" s="194"/>
      <c r="F1487" s="194"/>
      <c r="G1487" s="194"/>
      <c r="H1487" s="194"/>
      <c r="I1487" s="194"/>
      <c r="J1487" s="194"/>
    </row>
    <row r="1488" spans="1:10" ht="18" customHeight="1" x14ac:dyDescent="0.2">
      <c r="A1488" s="166" t="s">
        <v>410</v>
      </c>
      <c r="B1488" s="167" t="s">
        <v>4</v>
      </c>
      <c r="C1488" s="166" t="s">
        <v>5</v>
      </c>
      <c r="D1488" s="166" t="s">
        <v>6</v>
      </c>
      <c r="E1488" s="168" t="s">
        <v>904</v>
      </c>
      <c r="F1488" s="168"/>
      <c r="G1488" s="169" t="s">
        <v>7</v>
      </c>
      <c r="H1488" s="167" t="s">
        <v>8</v>
      </c>
      <c r="I1488" s="167" t="s">
        <v>9</v>
      </c>
      <c r="J1488" s="167" t="s">
        <v>11</v>
      </c>
    </row>
    <row r="1489" spans="1:10" ht="25.9" customHeight="1" x14ac:dyDescent="0.2">
      <c r="A1489" s="170" t="s">
        <v>4528</v>
      </c>
      <c r="B1489" s="171" t="s">
        <v>411</v>
      </c>
      <c r="C1489" s="170" t="s">
        <v>19</v>
      </c>
      <c r="D1489" s="170" t="s">
        <v>412</v>
      </c>
      <c r="E1489" s="172" t="s">
        <v>4614</v>
      </c>
      <c r="F1489" s="172"/>
      <c r="G1489" s="173" t="s">
        <v>38</v>
      </c>
      <c r="H1489" s="174">
        <v>1</v>
      </c>
      <c r="I1489" s="175">
        <v>57.5</v>
      </c>
      <c r="J1489" s="175">
        <v>57.5</v>
      </c>
    </row>
    <row r="1490" spans="1:10" ht="25.9" customHeight="1" x14ac:dyDescent="0.2">
      <c r="A1490" s="176" t="s">
        <v>4530</v>
      </c>
      <c r="B1490" s="177" t="s">
        <v>4829</v>
      </c>
      <c r="C1490" s="176" t="s">
        <v>19</v>
      </c>
      <c r="D1490" s="176" t="s">
        <v>4830</v>
      </c>
      <c r="E1490" s="178" t="s">
        <v>4550</v>
      </c>
      <c r="F1490" s="178"/>
      <c r="G1490" s="179" t="s">
        <v>916</v>
      </c>
      <c r="H1490" s="180">
        <v>0.31619999999999998</v>
      </c>
      <c r="I1490" s="181">
        <v>27.59</v>
      </c>
      <c r="J1490" s="181">
        <v>8.7200000000000006</v>
      </c>
    </row>
    <row r="1491" spans="1:10" ht="24" customHeight="1" x14ac:dyDescent="0.2">
      <c r="A1491" s="176" t="s">
        <v>4530</v>
      </c>
      <c r="B1491" s="177" t="s">
        <v>4548</v>
      </c>
      <c r="C1491" s="176" t="s">
        <v>19</v>
      </c>
      <c r="D1491" s="176" t="s">
        <v>4549</v>
      </c>
      <c r="E1491" s="178" t="s">
        <v>4550</v>
      </c>
      <c r="F1491" s="178"/>
      <c r="G1491" s="179" t="s">
        <v>916</v>
      </c>
      <c r="H1491" s="180">
        <v>9.9599999999999994E-2</v>
      </c>
      <c r="I1491" s="181">
        <v>23.43</v>
      </c>
      <c r="J1491" s="181">
        <v>2.33</v>
      </c>
    </row>
    <row r="1492" spans="1:10" ht="24" customHeight="1" x14ac:dyDescent="0.2">
      <c r="A1492" s="182" t="s">
        <v>4533</v>
      </c>
      <c r="B1492" s="183" t="s">
        <v>2007</v>
      </c>
      <c r="C1492" s="182" t="s">
        <v>19</v>
      </c>
      <c r="D1492" s="182" t="s">
        <v>2008</v>
      </c>
      <c r="E1492" s="184" t="s">
        <v>941</v>
      </c>
      <c r="F1492" s="184"/>
      <c r="G1492" s="185" t="s">
        <v>38</v>
      </c>
      <c r="H1492" s="186">
        <v>1</v>
      </c>
      <c r="I1492" s="187">
        <v>46.45</v>
      </c>
      <c r="J1492" s="187">
        <v>46.45</v>
      </c>
    </row>
    <row r="1493" spans="1:10" x14ac:dyDescent="0.2">
      <c r="A1493" s="188"/>
      <c r="B1493" s="188"/>
      <c r="C1493" s="188"/>
      <c r="D1493" s="188"/>
      <c r="E1493" s="188" t="s">
        <v>4534</v>
      </c>
      <c r="F1493" s="189">
        <v>7.1</v>
      </c>
      <c r="G1493" s="188" t="s">
        <v>4535</v>
      </c>
      <c r="H1493" s="189">
        <v>0</v>
      </c>
      <c r="I1493" s="188" t="s">
        <v>4536</v>
      </c>
      <c r="J1493" s="189">
        <v>7.1</v>
      </c>
    </row>
    <row r="1494" spans="1:10" x14ac:dyDescent="0.2">
      <c r="A1494" s="188"/>
      <c r="B1494" s="188"/>
      <c r="C1494" s="188"/>
      <c r="D1494" s="188"/>
      <c r="E1494" s="188" t="s">
        <v>4537</v>
      </c>
      <c r="F1494" s="189">
        <v>14.37</v>
      </c>
      <c r="G1494" s="188"/>
      <c r="H1494" s="190" t="s">
        <v>4538</v>
      </c>
      <c r="I1494" s="190"/>
      <c r="J1494" s="189">
        <v>71.87</v>
      </c>
    </row>
    <row r="1495" spans="1:10" ht="49.9" customHeight="1" thickBot="1" x14ac:dyDescent="0.25">
      <c r="A1495" s="191"/>
      <c r="B1495" s="191"/>
      <c r="C1495" s="191"/>
      <c r="D1495" s="191"/>
      <c r="E1495" s="191"/>
      <c r="F1495" s="191"/>
      <c r="G1495" s="191" t="s">
        <v>4539</v>
      </c>
      <c r="H1495" s="192" t="s">
        <v>4981</v>
      </c>
      <c r="I1495" s="191" t="s">
        <v>4541</v>
      </c>
      <c r="J1495" s="193">
        <v>1653.01</v>
      </c>
    </row>
    <row r="1496" spans="1:10" ht="1.1499999999999999" customHeight="1" thickTop="1" x14ac:dyDescent="0.2">
      <c r="A1496" s="194"/>
      <c r="B1496" s="194"/>
      <c r="C1496" s="194"/>
      <c r="D1496" s="194"/>
      <c r="E1496" s="194"/>
      <c r="F1496" s="194"/>
      <c r="G1496" s="194"/>
      <c r="H1496" s="194"/>
      <c r="I1496" s="194"/>
      <c r="J1496" s="194"/>
    </row>
    <row r="1497" spans="1:10" ht="18" customHeight="1" x14ac:dyDescent="0.2">
      <c r="A1497" s="166" t="s">
        <v>413</v>
      </c>
      <c r="B1497" s="167" t="s">
        <v>4</v>
      </c>
      <c r="C1497" s="166" t="s">
        <v>5</v>
      </c>
      <c r="D1497" s="166" t="s">
        <v>6</v>
      </c>
      <c r="E1497" s="168" t="s">
        <v>904</v>
      </c>
      <c r="F1497" s="168"/>
      <c r="G1497" s="169" t="s">
        <v>7</v>
      </c>
      <c r="H1497" s="167" t="s">
        <v>8</v>
      </c>
      <c r="I1497" s="167" t="s">
        <v>9</v>
      </c>
      <c r="J1497" s="167" t="s">
        <v>11</v>
      </c>
    </row>
    <row r="1498" spans="1:10" ht="25.9" customHeight="1" x14ac:dyDescent="0.2">
      <c r="A1498" s="170" t="s">
        <v>4528</v>
      </c>
      <c r="B1498" s="171" t="s">
        <v>414</v>
      </c>
      <c r="C1498" s="170" t="s">
        <v>47</v>
      </c>
      <c r="D1498" s="170" t="s">
        <v>415</v>
      </c>
      <c r="E1498" s="172" t="s">
        <v>4550</v>
      </c>
      <c r="F1498" s="172"/>
      <c r="G1498" s="173" t="s">
        <v>392</v>
      </c>
      <c r="H1498" s="174">
        <v>1</v>
      </c>
      <c r="I1498" s="175">
        <v>124.06</v>
      </c>
      <c r="J1498" s="175">
        <v>124.06</v>
      </c>
    </row>
    <row r="1499" spans="1:10" ht="25.9" customHeight="1" x14ac:dyDescent="0.2">
      <c r="A1499" s="182" t="s">
        <v>4533</v>
      </c>
      <c r="B1499" s="183" t="s">
        <v>1060</v>
      </c>
      <c r="C1499" s="182" t="s">
        <v>457</v>
      </c>
      <c r="D1499" s="182" t="s">
        <v>1061</v>
      </c>
      <c r="E1499" s="184" t="s">
        <v>941</v>
      </c>
      <c r="F1499" s="184"/>
      <c r="G1499" s="185" t="s">
        <v>392</v>
      </c>
      <c r="H1499" s="186">
        <v>1</v>
      </c>
      <c r="I1499" s="187">
        <v>99.9</v>
      </c>
      <c r="J1499" s="187">
        <v>99.9</v>
      </c>
    </row>
    <row r="1500" spans="1:10" ht="24" customHeight="1" x14ac:dyDescent="0.2">
      <c r="A1500" s="182" t="s">
        <v>4533</v>
      </c>
      <c r="B1500" s="183" t="s">
        <v>1128</v>
      </c>
      <c r="C1500" s="182" t="s">
        <v>36</v>
      </c>
      <c r="D1500" s="182" t="s">
        <v>1129</v>
      </c>
      <c r="E1500" s="184" t="s">
        <v>933</v>
      </c>
      <c r="F1500" s="184"/>
      <c r="G1500" s="185" t="s">
        <v>916</v>
      </c>
      <c r="H1500" s="186">
        <v>1</v>
      </c>
      <c r="I1500" s="187">
        <v>24.16</v>
      </c>
      <c r="J1500" s="187">
        <v>24.16</v>
      </c>
    </row>
    <row r="1501" spans="1:10" x14ac:dyDescent="0.2">
      <c r="A1501" s="188"/>
      <c r="B1501" s="188"/>
      <c r="C1501" s="188"/>
      <c r="D1501" s="188"/>
      <c r="E1501" s="188" t="s">
        <v>4534</v>
      </c>
      <c r="F1501" s="189">
        <v>24.16</v>
      </c>
      <c r="G1501" s="188" t="s">
        <v>4535</v>
      </c>
      <c r="H1501" s="189">
        <v>0</v>
      </c>
      <c r="I1501" s="188" t="s">
        <v>4536</v>
      </c>
      <c r="J1501" s="189">
        <v>24.16</v>
      </c>
    </row>
    <row r="1502" spans="1:10" x14ac:dyDescent="0.2">
      <c r="A1502" s="188"/>
      <c r="B1502" s="188"/>
      <c r="C1502" s="188"/>
      <c r="D1502" s="188"/>
      <c r="E1502" s="188" t="s">
        <v>4537</v>
      </c>
      <c r="F1502" s="189">
        <v>31.01</v>
      </c>
      <c r="G1502" s="188"/>
      <c r="H1502" s="190" t="s">
        <v>4538</v>
      </c>
      <c r="I1502" s="190"/>
      <c r="J1502" s="189">
        <v>155.07</v>
      </c>
    </row>
    <row r="1503" spans="1:10" ht="49.9" customHeight="1" thickBot="1" x14ac:dyDescent="0.25">
      <c r="A1503" s="191"/>
      <c r="B1503" s="191"/>
      <c r="C1503" s="191"/>
      <c r="D1503" s="191"/>
      <c r="E1503" s="191"/>
      <c r="F1503" s="191"/>
      <c r="G1503" s="191" t="s">
        <v>4539</v>
      </c>
      <c r="H1503" s="192" t="s">
        <v>5003</v>
      </c>
      <c r="I1503" s="191" t="s">
        <v>4541</v>
      </c>
      <c r="J1503" s="193">
        <v>32719.77</v>
      </c>
    </row>
    <row r="1504" spans="1:10" ht="1.1499999999999999" customHeight="1" thickTop="1" x14ac:dyDescent="0.2">
      <c r="A1504" s="194"/>
      <c r="B1504" s="194"/>
      <c r="C1504" s="194"/>
      <c r="D1504" s="194"/>
      <c r="E1504" s="194"/>
      <c r="F1504" s="194"/>
      <c r="G1504" s="194"/>
      <c r="H1504" s="194"/>
      <c r="I1504" s="194"/>
      <c r="J1504" s="194"/>
    </row>
    <row r="1505" spans="1:10" ht="18" customHeight="1" x14ac:dyDescent="0.2">
      <c r="A1505" s="166" t="s">
        <v>416</v>
      </c>
      <c r="B1505" s="167" t="s">
        <v>4</v>
      </c>
      <c r="C1505" s="166" t="s">
        <v>5</v>
      </c>
      <c r="D1505" s="166" t="s">
        <v>6</v>
      </c>
      <c r="E1505" s="168" t="s">
        <v>904</v>
      </c>
      <c r="F1505" s="168"/>
      <c r="G1505" s="169" t="s">
        <v>7</v>
      </c>
      <c r="H1505" s="167" t="s">
        <v>8</v>
      </c>
      <c r="I1505" s="167" t="s">
        <v>9</v>
      </c>
      <c r="J1505" s="167" t="s">
        <v>11</v>
      </c>
    </row>
    <row r="1506" spans="1:10" ht="39" customHeight="1" x14ac:dyDescent="0.2">
      <c r="A1506" s="170" t="s">
        <v>4528</v>
      </c>
      <c r="B1506" s="171" t="s">
        <v>136</v>
      </c>
      <c r="C1506" s="170" t="s">
        <v>19</v>
      </c>
      <c r="D1506" s="170" t="s">
        <v>137</v>
      </c>
      <c r="E1506" s="172" t="s">
        <v>4614</v>
      </c>
      <c r="F1506" s="172"/>
      <c r="G1506" s="173" t="s">
        <v>38</v>
      </c>
      <c r="H1506" s="174">
        <v>1</v>
      </c>
      <c r="I1506" s="175">
        <v>293.69</v>
      </c>
      <c r="J1506" s="175">
        <v>293.69</v>
      </c>
    </row>
    <row r="1507" spans="1:10" ht="24" customHeight="1" x14ac:dyDescent="0.2">
      <c r="A1507" s="176" t="s">
        <v>4530</v>
      </c>
      <c r="B1507" s="177" t="s">
        <v>4548</v>
      </c>
      <c r="C1507" s="176" t="s">
        <v>19</v>
      </c>
      <c r="D1507" s="176" t="s">
        <v>4549</v>
      </c>
      <c r="E1507" s="178" t="s">
        <v>4550</v>
      </c>
      <c r="F1507" s="178"/>
      <c r="G1507" s="179" t="s">
        <v>916</v>
      </c>
      <c r="H1507" s="180">
        <v>0.29880000000000001</v>
      </c>
      <c r="I1507" s="181">
        <v>23.43</v>
      </c>
      <c r="J1507" s="181">
        <v>7</v>
      </c>
    </row>
    <row r="1508" spans="1:10" ht="25.9" customHeight="1" x14ac:dyDescent="0.2">
      <c r="A1508" s="176" t="s">
        <v>4530</v>
      </c>
      <c r="B1508" s="177" t="s">
        <v>4829</v>
      </c>
      <c r="C1508" s="176" t="s">
        <v>19</v>
      </c>
      <c r="D1508" s="176" t="s">
        <v>4830</v>
      </c>
      <c r="E1508" s="178" t="s">
        <v>4550</v>
      </c>
      <c r="F1508" s="178"/>
      <c r="G1508" s="179" t="s">
        <v>916</v>
      </c>
      <c r="H1508" s="180">
        <v>0.94850000000000001</v>
      </c>
      <c r="I1508" s="181">
        <v>27.59</v>
      </c>
      <c r="J1508" s="181">
        <v>26.16</v>
      </c>
    </row>
    <row r="1509" spans="1:10" ht="25.9" customHeight="1" x14ac:dyDescent="0.2">
      <c r="A1509" s="182" t="s">
        <v>4533</v>
      </c>
      <c r="B1509" s="183" t="s">
        <v>1234</v>
      </c>
      <c r="C1509" s="182" t="s">
        <v>19</v>
      </c>
      <c r="D1509" s="182" t="s">
        <v>1235</v>
      </c>
      <c r="E1509" s="184" t="s">
        <v>941</v>
      </c>
      <c r="F1509" s="184"/>
      <c r="G1509" s="185" t="s">
        <v>38</v>
      </c>
      <c r="H1509" s="186">
        <v>1</v>
      </c>
      <c r="I1509" s="187">
        <v>149.59</v>
      </c>
      <c r="J1509" s="187">
        <v>149.59</v>
      </c>
    </row>
    <row r="1510" spans="1:10" ht="39" customHeight="1" x14ac:dyDescent="0.2">
      <c r="A1510" s="182" t="s">
        <v>4533</v>
      </c>
      <c r="B1510" s="183" t="s">
        <v>1285</v>
      </c>
      <c r="C1510" s="182" t="s">
        <v>19</v>
      </c>
      <c r="D1510" s="182" t="s">
        <v>1286</v>
      </c>
      <c r="E1510" s="184" t="s">
        <v>941</v>
      </c>
      <c r="F1510" s="184"/>
      <c r="G1510" s="185" t="s">
        <v>38</v>
      </c>
      <c r="H1510" s="186">
        <v>6</v>
      </c>
      <c r="I1510" s="187">
        <v>18.489999999999998</v>
      </c>
      <c r="J1510" s="187">
        <v>110.94</v>
      </c>
    </row>
    <row r="1511" spans="1:10" x14ac:dyDescent="0.2">
      <c r="A1511" s="188"/>
      <c r="B1511" s="188"/>
      <c r="C1511" s="188"/>
      <c r="D1511" s="188"/>
      <c r="E1511" s="188" t="s">
        <v>4534</v>
      </c>
      <c r="F1511" s="189">
        <v>21.31</v>
      </c>
      <c r="G1511" s="188" t="s">
        <v>4535</v>
      </c>
      <c r="H1511" s="189">
        <v>0</v>
      </c>
      <c r="I1511" s="188" t="s">
        <v>4536</v>
      </c>
      <c r="J1511" s="189">
        <v>21.31</v>
      </c>
    </row>
    <row r="1512" spans="1:10" x14ac:dyDescent="0.2">
      <c r="A1512" s="188"/>
      <c r="B1512" s="188"/>
      <c r="C1512" s="188"/>
      <c r="D1512" s="188"/>
      <c r="E1512" s="188" t="s">
        <v>4537</v>
      </c>
      <c r="F1512" s="189">
        <v>73.42</v>
      </c>
      <c r="G1512" s="188"/>
      <c r="H1512" s="190" t="s">
        <v>4538</v>
      </c>
      <c r="I1512" s="190"/>
      <c r="J1512" s="189">
        <v>367.11</v>
      </c>
    </row>
    <row r="1513" spans="1:10" ht="49.9" customHeight="1" thickBot="1" x14ac:dyDescent="0.25">
      <c r="A1513" s="191"/>
      <c r="B1513" s="191"/>
      <c r="C1513" s="191"/>
      <c r="D1513" s="191"/>
      <c r="E1513" s="191"/>
      <c r="F1513" s="191"/>
      <c r="G1513" s="191" t="s">
        <v>4539</v>
      </c>
      <c r="H1513" s="192" t="s">
        <v>4779</v>
      </c>
      <c r="I1513" s="191" t="s">
        <v>4541</v>
      </c>
      <c r="J1513" s="193">
        <v>3303.99</v>
      </c>
    </row>
    <row r="1514" spans="1:10" ht="1.1499999999999999" customHeight="1" thickTop="1" x14ac:dyDescent="0.2">
      <c r="A1514" s="194"/>
      <c r="B1514" s="194"/>
      <c r="C1514" s="194"/>
      <c r="D1514" s="194"/>
      <c r="E1514" s="194"/>
      <c r="F1514" s="194"/>
      <c r="G1514" s="194"/>
      <c r="H1514" s="194"/>
      <c r="I1514" s="194"/>
      <c r="J1514" s="194"/>
    </row>
    <row r="1515" spans="1:10" ht="18" customHeight="1" x14ac:dyDescent="0.2">
      <c r="A1515" s="166" t="s">
        <v>417</v>
      </c>
      <c r="B1515" s="167" t="s">
        <v>4</v>
      </c>
      <c r="C1515" s="166" t="s">
        <v>5</v>
      </c>
      <c r="D1515" s="166" t="s">
        <v>6</v>
      </c>
      <c r="E1515" s="168" t="s">
        <v>904</v>
      </c>
      <c r="F1515" s="168"/>
      <c r="G1515" s="169" t="s">
        <v>7</v>
      </c>
      <c r="H1515" s="167" t="s">
        <v>8</v>
      </c>
      <c r="I1515" s="167" t="s">
        <v>9</v>
      </c>
      <c r="J1515" s="167" t="s">
        <v>11</v>
      </c>
    </row>
    <row r="1516" spans="1:10" ht="39" customHeight="1" x14ac:dyDescent="0.2">
      <c r="A1516" s="170" t="s">
        <v>4528</v>
      </c>
      <c r="B1516" s="171" t="s">
        <v>136</v>
      </c>
      <c r="C1516" s="170" t="s">
        <v>19</v>
      </c>
      <c r="D1516" s="170" t="s">
        <v>137</v>
      </c>
      <c r="E1516" s="172" t="s">
        <v>4614</v>
      </c>
      <c r="F1516" s="172"/>
      <c r="G1516" s="173" t="s">
        <v>38</v>
      </c>
      <c r="H1516" s="174">
        <v>1</v>
      </c>
      <c r="I1516" s="175">
        <v>293.69</v>
      </c>
      <c r="J1516" s="175">
        <v>293.69</v>
      </c>
    </row>
    <row r="1517" spans="1:10" ht="24" customHeight="1" x14ac:dyDescent="0.2">
      <c r="A1517" s="176" t="s">
        <v>4530</v>
      </c>
      <c r="B1517" s="177" t="s">
        <v>4548</v>
      </c>
      <c r="C1517" s="176" t="s">
        <v>19</v>
      </c>
      <c r="D1517" s="176" t="s">
        <v>4549</v>
      </c>
      <c r="E1517" s="178" t="s">
        <v>4550</v>
      </c>
      <c r="F1517" s="178"/>
      <c r="G1517" s="179" t="s">
        <v>916</v>
      </c>
      <c r="H1517" s="180">
        <v>0.29880000000000001</v>
      </c>
      <c r="I1517" s="181">
        <v>23.43</v>
      </c>
      <c r="J1517" s="181">
        <v>7</v>
      </c>
    </row>
    <row r="1518" spans="1:10" ht="25.9" customHeight="1" x14ac:dyDescent="0.2">
      <c r="A1518" s="176" t="s">
        <v>4530</v>
      </c>
      <c r="B1518" s="177" t="s">
        <v>4829</v>
      </c>
      <c r="C1518" s="176" t="s">
        <v>19</v>
      </c>
      <c r="D1518" s="176" t="s">
        <v>4830</v>
      </c>
      <c r="E1518" s="178" t="s">
        <v>4550</v>
      </c>
      <c r="F1518" s="178"/>
      <c r="G1518" s="179" t="s">
        <v>916</v>
      </c>
      <c r="H1518" s="180">
        <v>0.94850000000000001</v>
      </c>
      <c r="I1518" s="181">
        <v>27.59</v>
      </c>
      <c r="J1518" s="181">
        <v>26.16</v>
      </c>
    </row>
    <row r="1519" spans="1:10" ht="25.9" customHeight="1" x14ac:dyDescent="0.2">
      <c r="A1519" s="182" t="s">
        <v>4533</v>
      </c>
      <c r="B1519" s="183" t="s">
        <v>1234</v>
      </c>
      <c r="C1519" s="182" t="s">
        <v>19</v>
      </c>
      <c r="D1519" s="182" t="s">
        <v>1235</v>
      </c>
      <c r="E1519" s="184" t="s">
        <v>941</v>
      </c>
      <c r="F1519" s="184"/>
      <c r="G1519" s="185" t="s">
        <v>38</v>
      </c>
      <c r="H1519" s="186">
        <v>1</v>
      </c>
      <c r="I1519" s="187">
        <v>149.59</v>
      </c>
      <c r="J1519" s="187">
        <v>149.59</v>
      </c>
    </row>
    <row r="1520" spans="1:10" ht="39" customHeight="1" x14ac:dyDescent="0.2">
      <c r="A1520" s="182" t="s">
        <v>4533</v>
      </c>
      <c r="B1520" s="183" t="s">
        <v>1285</v>
      </c>
      <c r="C1520" s="182" t="s">
        <v>19</v>
      </c>
      <c r="D1520" s="182" t="s">
        <v>1286</v>
      </c>
      <c r="E1520" s="184" t="s">
        <v>941</v>
      </c>
      <c r="F1520" s="184"/>
      <c r="G1520" s="185" t="s">
        <v>38</v>
      </c>
      <c r="H1520" s="186">
        <v>6</v>
      </c>
      <c r="I1520" s="187">
        <v>18.489999999999998</v>
      </c>
      <c r="J1520" s="187">
        <v>110.94</v>
      </c>
    </row>
    <row r="1521" spans="1:10" x14ac:dyDescent="0.2">
      <c r="A1521" s="188"/>
      <c r="B1521" s="188"/>
      <c r="C1521" s="188"/>
      <c r="D1521" s="188"/>
      <c r="E1521" s="188" t="s">
        <v>4534</v>
      </c>
      <c r="F1521" s="189">
        <v>21.31</v>
      </c>
      <c r="G1521" s="188" t="s">
        <v>4535</v>
      </c>
      <c r="H1521" s="189">
        <v>0</v>
      </c>
      <c r="I1521" s="188" t="s">
        <v>4536</v>
      </c>
      <c r="J1521" s="189">
        <v>21.31</v>
      </c>
    </row>
    <row r="1522" spans="1:10" x14ac:dyDescent="0.2">
      <c r="A1522" s="188"/>
      <c r="B1522" s="188"/>
      <c r="C1522" s="188"/>
      <c r="D1522" s="188"/>
      <c r="E1522" s="188" t="s">
        <v>4537</v>
      </c>
      <c r="F1522" s="189">
        <v>73.42</v>
      </c>
      <c r="G1522" s="188"/>
      <c r="H1522" s="190" t="s">
        <v>4538</v>
      </c>
      <c r="I1522" s="190"/>
      <c r="J1522" s="189">
        <v>367.11</v>
      </c>
    </row>
    <row r="1523" spans="1:10" ht="49.9" customHeight="1" thickBot="1" x14ac:dyDescent="0.25">
      <c r="A1523" s="191"/>
      <c r="B1523" s="191"/>
      <c r="C1523" s="191"/>
      <c r="D1523" s="191"/>
      <c r="E1523" s="191"/>
      <c r="F1523" s="191"/>
      <c r="G1523" s="191" t="s">
        <v>4539</v>
      </c>
      <c r="H1523" s="192" t="s">
        <v>4826</v>
      </c>
      <c r="I1523" s="191" t="s">
        <v>4541</v>
      </c>
      <c r="J1523" s="193">
        <v>2202.66</v>
      </c>
    </row>
    <row r="1524" spans="1:10" ht="1.1499999999999999" customHeight="1" thickTop="1" x14ac:dyDescent="0.2">
      <c r="A1524" s="194"/>
      <c r="B1524" s="194"/>
      <c r="C1524" s="194"/>
      <c r="D1524" s="194"/>
      <c r="E1524" s="194"/>
      <c r="F1524" s="194"/>
      <c r="G1524" s="194"/>
      <c r="H1524" s="194"/>
      <c r="I1524" s="194"/>
      <c r="J1524" s="194"/>
    </row>
    <row r="1525" spans="1:10" ht="18" customHeight="1" x14ac:dyDescent="0.2">
      <c r="A1525" s="166" t="s">
        <v>418</v>
      </c>
      <c r="B1525" s="167" t="s">
        <v>4</v>
      </c>
      <c r="C1525" s="166" t="s">
        <v>5</v>
      </c>
      <c r="D1525" s="166" t="s">
        <v>6</v>
      </c>
      <c r="E1525" s="168" t="s">
        <v>904</v>
      </c>
      <c r="F1525" s="168"/>
      <c r="G1525" s="169" t="s">
        <v>7</v>
      </c>
      <c r="H1525" s="167" t="s">
        <v>8</v>
      </c>
      <c r="I1525" s="167" t="s">
        <v>9</v>
      </c>
      <c r="J1525" s="167" t="s">
        <v>11</v>
      </c>
    </row>
    <row r="1526" spans="1:10" ht="39" customHeight="1" x14ac:dyDescent="0.2">
      <c r="A1526" s="170" t="s">
        <v>4528</v>
      </c>
      <c r="B1526" s="171" t="s">
        <v>136</v>
      </c>
      <c r="C1526" s="170" t="s">
        <v>19</v>
      </c>
      <c r="D1526" s="170" t="s">
        <v>137</v>
      </c>
      <c r="E1526" s="172" t="s">
        <v>4614</v>
      </c>
      <c r="F1526" s="172"/>
      <c r="G1526" s="173" t="s">
        <v>38</v>
      </c>
      <c r="H1526" s="174">
        <v>1</v>
      </c>
      <c r="I1526" s="175">
        <v>293.69</v>
      </c>
      <c r="J1526" s="175">
        <v>293.69</v>
      </c>
    </row>
    <row r="1527" spans="1:10" ht="24" customHeight="1" x14ac:dyDescent="0.2">
      <c r="A1527" s="176" t="s">
        <v>4530</v>
      </c>
      <c r="B1527" s="177" t="s">
        <v>4548</v>
      </c>
      <c r="C1527" s="176" t="s">
        <v>19</v>
      </c>
      <c r="D1527" s="176" t="s">
        <v>4549</v>
      </c>
      <c r="E1527" s="178" t="s">
        <v>4550</v>
      </c>
      <c r="F1527" s="178"/>
      <c r="G1527" s="179" t="s">
        <v>916</v>
      </c>
      <c r="H1527" s="180">
        <v>0.29880000000000001</v>
      </c>
      <c r="I1527" s="181">
        <v>23.43</v>
      </c>
      <c r="J1527" s="181">
        <v>7</v>
      </c>
    </row>
    <row r="1528" spans="1:10" ht="25.9" customHeight="1" x14ac:dyDescent="0.2">
      <c r="A1528" s="176" t="s">
        <v>4530</v>
      </c>
      <c r="B1528" s="177" t="s">
        <v>4829</v>
      </c>
      <c r="C1528" s="176" t="s">
        <v>19</v>
      </c>
      <c r="D1528" s="176" t="s">
        <v>4830</v>
      </c>
      <c r="E1528" s="178" t="s">
        <v>4550</v>
      </c>
      <c r="F1528" s="178"/>
      <c r="G1528" s="179" t="s">
        <v>916</v>
      </c>
      <c r="H1528" s="180">
        <v>0.94850000000000001</v>
      </c>
      <c r="I1528" s="181">
        <v>27.59</v>
      </c>
      <c r="J1528" s="181">
        <v>26.16</v>
      </c>
    </row>
    <row r="1529" spans="1:10" ht="25.9" customHeight="1" x14ac:dyDescent="0.2">
      <c r="A1529" s="182" t="s">
        <v>4533</v>
      </c>
      <c r="B1529" s="183" t="s">
        <v>1234</v>
      </c>
      <c r="C1529" s="182" t="s">
        <v>19</v>
      </c>
      <c r="D1529" s="182" t="s">
        <v>1235</v>
      </c>
      <c r="E1529" s="184" t="s">
        <v>941</v>
      </c>
      <c r="F1529" s="184"/>
      <c r="G1529" s="185" t="s">
        <v>38</v>
      </c>
      <c r="H1529" s="186">
        <v>1</v>
      </c>
      <c r="I1529" s="187">
        <v>149.59</v>
      </c>
      <c r="J1529" s="187">
        <v>149.59</v>
      </c>
    </row>
    <row r="1530" spans="1:10" ht="39" customHeight="1" x14ac:dyDescent="0.2">
      <c r="A1530" s="182" t="s">
        <v>4533</v>
      </c>
      <c r="B1530" s="183" t="s">
        <v>1285</v>
      </c>
      <c r="C1530" s="182" t="s">
        <v>19</v>
      </c>
      <c r="D1530" s="182" t="s">
        <v>1286</v>
      </c>
      <c r="E1530" s="184" t="s">
        <v>941</v>
      </c>
      <c r="F1530" s="184"/>
      <c r="G1530" s="185" t="s">
        <v>38</v>
      </c>
      <c r="H1530" s="186">
        <v>6</v>
      </c>
      <c r="I1530" s="187">
        <v>18.489999999999998</v>
      </c>
      <c r="J1530" s="187">
        <v>110.94</v>
      </c>
    </row>
    <row r="1531" spans="1:10" x14ac:dyDescent="0.2">
      <c r="A1531" s="188"/>
      <c r="B1531" s="188"/>
      <c r="C1531" s="188"/>
      <c r="D1531" s="188"/>
      <c r="E1531" s="188" t="s">
        <v>4534</v>
      </c>
      <c r="F1531" s="189">
        <v>21.31</v>
      </c>
      <c r="G1531" s="188" t="s">
        <v>4535</v>
      </c>
      <c r="H1531" s="189">
        <v>0</v>
      </c>
      <c r="I1531" s="188" t="s">
        <v>4536</v>
      </c>
      <c r="J1531" s="189">
        <v>21.31</v>
      </c>
    </row>
    <row r="1532" spans="1:10" x14ac:dyDescent="0.2">
      <c r="A1532" s="188"/>
      <c r="B1532" s="188"/>
      <c r="C1532" s="188"/>
      <c r="D1532" s="188"/>
      <c r="E1532" s="188" t="s">
        <v>4537</v>
      </c>
      <c r="F1532" s="189">
        <v>73.42</v>
      </c>
      <c r="G1532" s="188"/>
      <c r="H1532" s="190" t="s">
        <v>4538</v>
      </c>
      <c r="I1532" s="190"/>
      <c r="J1532" s="189">
        <v>367.11</v>
      </c>
    </row>
    <row r="1533" spans="1:10" ht="49.9" customHeight="1" thickBot="1" x14ac:dyDescent="0.25">
      <c r="A1533" s="191"/>
      <c r="B1533" s="191"/>
      <c r="C1533" s="191"/>
      <c r="D1533" s="191"/>
      <c r="E1533" s="191"/>
      <c r="F1533" s="191"/>
      <c r="G1533" s="191" t="s">
        <v>4539</v>
      </c>
      <c r="H1533" s="192" t="s">
        <v>5004</v>
      </c>
      <c r="I1533" s="191" t="s">
        <v>4541</v>
      </c>
      <c r="J1533" s="193">
        <v>5139.54</v>
      </c>
    </row>
    <row r="1534" spans="1:10" ht="1.1499999999999999" customHeight="1" thickTop="1" x14ac:dyDescent="0.2">
      <c r="A1534" s="194"/>
      <c r="B1534" s="194"/>
      <c r="C1534" s="194"/>
      <c r="D1534" s="194"/>
      <c r="E1534" s="194"/>
      <c r="F1534" s="194"/>
      <c r="G1534" s="194"/>
      <c r="H1534" s="194"/>
      <c r="I1534" s="194"/>
      <c r="J1534" s="194"/>
    </row>
    <row r="1535" spans="1:10" ht="18" customHeight="1" x14ac:dyDescent="0.2">
      <c r="A1535" s="166" t="s">
        <v>419</v>
      </c>
      <c r="B1535" s="167" t="s">
        <v>4</v>
      </c>
      <c r="C1535" s="166" t="s">
        <v>5</v>
      </c>
      <c r="D1535" s="166" t="s">
        <v>6</v>
      </c>
      <c r="E1535" s="168" t="s">
        <v>904</v>
      </c>
      <c r="F1535" s="168"/>
      <c r="G1535" s="169" t="s">
        <v>7</v>
      </c>
      <c r="H1535" s="167" t="s">
        <v>8</v>
      </c>
      <c r="I1535" s="167" t="s">
        <v>9</v>
      </c>
      <c r="J1535" s="167" t="s">
        <v>11</v>
      </c>
    </row>
    <row r="1536" spans="1:10" ht="25.9" customHeight="1" x14ac:dyDescent="0.2">
      <c r="A1536" s="170" t="s">
        <v>4528</v>
      </c>
      <c r="B1536" s="171" t="s">
        <v>420</v>
      </c>
      <c r="C1536" s="170" t="s">
        <v>36</v>
      </c>
      <c r="D1536" s="170" t="s">
        <v>421</v>
      </c>
      <c r="E1536" s="172">
        <v>0</v>
      </c>
      <c r="F1536" s="172"/>
      <c r="G1536" s="173" t="s">
        <v>38</v>
      </c>
      <c r="H1536" s="174">
        <v>1</v>
      </c>
      <c r="I1536" s="175">
        <v>694.46</v>
      </c>
      <c r="J1536" s="175">
        <v>694.46</v>
      </c>
    </row>
    <row r="1537" spans="1:10" ht="25.9" customHeight="1" x14ac:dyDescent="0.2">
      <c r="A1537" s="182" t="s">
        <v>4533</v>
      </c>
      <c r="B1537" s="183" t="s">
        <v>2303</v>
      </c>
      <c r="C1537" s="182" t="s">
        <v>36</v>
      </c>
      <c r="D1537" s="182" t="s">
        <v>421</v>
      </c>
      <c r="E1537" s="184" t="s">
        <v>941</v>
      </c>
      <c r="F1537" s="184"/>
      <c r="G1537" s="185" t="s">
        <v>38</v>
      </c>
      <c r="H1537" s="186">
        <v>1</v>
      </c>
      <c r="I1537" s="187">
        <v>683.65</v>
      </c>
      <c r="J1537" s="187">
        <v>683.65</v>
      </c>
    </row>
    <row r="1538" spans="1:10" ht="24" customHeight="1" x14ac:dyDescent="0.2">
      <c r="A1538" s="182" t="s">
        <v>4533</v>
      </c>
      <c r="B1538" s="183" t="s">
        <v>2069</v>
      </c>
      <c r="C1538" s="182" t="s">
        <v>36</v>
      </c>
      <c r="D1538" s="182" t="s">
        <v>2070</v>
      </c>
      <c r="E1538" s="184" t="s">
        <v>933</v>
      </c>
      <c r="F1538" s="184"/>
      <c r="G1538" s="185" t="s">
        <v>916</v>
      </c>
      <c r="H1538" s="186">
        <v>0.25</v>
      </c>
      <c r="I1538" s="187">
        <v>19.100000000000001</v>
      </c>
      <c r="J1538" s="187">
        <v>4.7699999999999996</v>
      </c>
    </row>
    <row r="1539" spans="1:10" ht="24" customHeight="1" x14ac:dyDescent="0.2">
      <c r="A1539" s="182" t="s">
        <v>4533</v>
      </c>
      <c r="B1539" s="183" t="s">
        <v>4042</v>
      </c>
      <c r="C1539" s="182" t="s">
        <v>36</v>
      </c>
      <c r="D1539" s="182" t="s">
        <v>4043</v>
      </c>
      <c r="E1539" s="184" t="s">
        <v>933</v>
      </c>
      <c r="F1539" s="184"/>
      <c r="G1539" s="185" t="s">
        <v>916</v>
      </c>
      <c r="H1539" s="186">
        <v>0.25</v>
      </c>
      <c r="I1539" s="187">
        <v>24.16</v>
      </c>
      <c r="J1539" s="187">
        <v>6.04</v>
      </c>
    </row>
    <row r="1540" spans="1:10" x14ac:dyDescent="0.2">
      <c r="A1540" s="188"/>
      <c r="B1540" s="188"/>
      <c r="C1540" s="188"/>
      <c r="D1540" s="188"/>
      <c r="E1540" s="188" t="s">
        <v>4534</v>
      </c>
      <c r="F1540" s="189">
        <v>10.81</v>
      </c>
      <c r="G1540" s="188" t="s">
        <v>4535</v>
      </c>
      <c r="H1540" s="189">
        <v>0</v>
      </c>
      <c r="I1540" s="188" t="s">
        <v>4536</v>
      </c>
      <c r="J1540" s="189">
        <v>10.81</v>
      </c>
    </row>
    <row r="1541" spans="1:10" x14ac:dyDescent="0.2">
      <c r="A1541" s="188"/>
      <c r="B1541" s="188"/>
      <c r="C1541" s="188"/>
      <c r="D1541" s="188"/>
      <c r="E1541" s="188" t="s">
        <v>4537</v>
      </c>
      <c r="F1541" s="189">
        <v>173.61</v>
      </c>
      <c r="G1541" s="188"/>
      <c r="H1541" s="190" t="s">
        <v>4538</v>
      </c>
      <c r="I1541" s="190"/>
      <c r="J1541" s="189">
        <v>868.07</v>
      </c>
    </row>
    <row r="1542" spans="1:10" ht="49.9" customHeight="1" thickBot="1" x14ac:dyDescent="0.25">
      <c r="A1542" s="191"/>
      <c r="B1542" s="191"/>
      <c r="C1542" s="191"/>
      <c r="D1542" s="191"/>
      <c r="E1542" s="191"/>
      <c r="F1542" s="191"/>
      <c r="G1542" s="191" t="s">
        <v>4539</v>
      </c>
      <c r="H1542" s="192" t="s">
        <v>4567</v>
      </c>
      <c r="I1542" s="191" t="s">
        <v>4541</v>
      </c>
      <c r="J1542" s="193">
        <v>868.07</v>
      </c>
    </row>
    <row r="1543" spans="1:10" ht="1.1499999999999999" customHeight="1" thickTop="1" x14ac:dyDescent="0.2">
      <c r="A1543" s="194"/>
      <c r="B1543" s="194"/>
      <c r="C1543" s="194"/>
      <c r="D1543" s="194"/>
      <c r="E1543" s="194"/>
      <c r="F1543" s="194"/>
      <c r="G1543" s="194"/>
      <c r="H1543" s="194"/>
      <c r="I1543" s="194"/>
      <c r="J1543" s="194"/>
    </row>
    <row r="1544" spans="1:10" ht="18" customHeight="1" x14ac:dyDescent="0.2">
      <c r="A1544" s="166" t="s">
        <v>422</v>
      </c>
      <c r="B1544" s="167" t="s">
        <v>4</v>
      </c>
      <c r="C1544" s="166" t="s">
        <v>5</v>
      </c>
      <c r="D1544" s="166" t="s">
        <v>6</v>
      </c>
      <c r="E1544" s="168" t="s">
        <v>904</v>
      </c>
      <c r="F1544" s="168"/>
      <c r="G1544" s="169" t="s">
        <v>7</v>
      </c>
      <c r="H1544" s="167" t="s">
        <v>8</v>
      </c>
      <c r="I1544" s="167" t="s">
        <v>9</v>
      </c>
      <c r="J1544" s="167" t="s">
        <v>11</v>
      </c>
    </row>
    <row r="1545" spans="1:10" ht="39" customHeight="1" x14ac:dyDescent="0.2">
      <c r="A1545" s="170" t="s">
        <v>4528</v>
      </c>
      <c r="B1545" s="171" t="s">
        <v>136</v>
      </c>
      <c r="C1545" s="170" t="s">
        <v>19</v>
      </c>
      <c r="D1545" s="170" t="s">
        <v>137</v>
      </c>
      <c r="E1545" s="172" t="s">
        <v>4614</v>
      </c>
      <c r="F1545" s="172"/>
      <c r="G1545" s="173" t="s">
        <v>38</v>
      </c>
      <c r="H1545" s="174">
        <v>1</v>
      </c>
      <c r="I1545" s="175">
        <v>293.69</v>
      </c>
      <c r="J1545" s="175">
        <v>293.69</v>
      </c>
    </row>
    <row r="1546" spans="1:10" ht="24" customHeight="1" x14ac:dyDescent="0.2">
      <c r="A1546" s="176" t="s">
        <v>4530</v>
      </c>
      <c r="B1546" s="177" t="s">
        <v>4548</v>
      </c>
      <c r="C1546" s="176" t="s">
        <v>19</v>
      </c>
      <c r="D1546" s="176" t="s">
        <v>4549</v>
      </c>
      <c r="E1546" s="178" t="s">
        <v>4550</v>
      </c>
      <c r="F1546" s="178"/>
      <c r="G1546" s="179" t="s">
        <v>916</v>
      </c>
      <c r="H1546" s="180">
        <v>0.29880000000000001</v>
      </c>
      <c r="I1546" s="181">
        <v>23.43</v>
      </c>
      <c r="J1546" s="181">
        <v>7</v>
      </c>
    </row>
    <row r="1547" spans="1:10" ht="25.9" customHeight="1" x14ac:dyDescent="0.2">
      <c r="A1547" s="176" t="s">
        <v>4530</v>
      </c>
      <c r="B1547" s="177" t="s">
        <v>4829</v>
      </c>
      <c r="C1547" s="176" t="s">
        <v>19</v>
      </c>
      <c r="D1547" s="176" t="s">
        <v>4830</v>
      </c>
      <c r="E1547" s="178" t="s">
        <v>4550</v>
      </c>
      <c r="F1547" s="178"/>
      <c r="G1547" s="179" t="s">
        <v>916</v>
      </c>
      <c r="H1547" s="180">
        <v>0.94850000000000001</v>
      </c>
      <c r="I1547" s="181">
        <v>27.59</v>
      </c>
      <c r="J1547" s="181">
        <v>26.16</v>
      </c>
    </row>
    <row r="1548" spans="1:10" ht="25.9" customHeight="1" x14ac:dyDescent="0.2">
      <c r="A1548" s="182" t="s">
        <v>4533</v>
      </c>
      <c r="B1548" s="183" t="s">
        <v>1234</v>
      </c>
      <c r="C1548" s="182" t="s">
        <v>19</v>
      </c>
      <c r="D1548" s="182" t="s">
        <v>1235</v>
      </c>
      <c r="E1548" s="184" t="s">
        <v>941</v>
      </c>
      <c r="F1548" s="184"/>
      <c r="G1548" s="185" t="s">
        <v>38</v>
      </c>
      <c r="H1548" s="186">
        <v>1</v>
      </c>
      <c r="I1548" s="187">
        <v>149.59</v>
      </c>
      <c r="J1548" s="187">
        <v>149.59</v>
      </c>
    </row>
    <row r="1549" spans="1:10" ht="39" customHeight="1" x14ac:dyDescent="0.2">
      <c r="A1549" s="182" t="s">
        <v>4533</v>
      </c>
      <c r="B1549" s="183" t="s">
        <v>1285</v>
      </c>
      <c r="C1549" s="182" t="s">
        <v>19</v>
      </c>
      <c r="D1549" s="182" t="s">
        <v>1286</v>
      </c>
      <c r="E1549" s="184" t="s">
        <v>941</v>
      </c>
      <c r="F1549" s="184"/>
      <c r="G1549" s="185" t="s">
        <v>38</v>
      </c>
      <c r="H1549" s="186">
        <v>6</v>
      </c>
      <c r="I1549" s="187">
        <v>18.489999999999998</v>
      </c>
      <c r="J1549" s="187">
        <v>110.94</v>
      </c>
    </row>
    <row r="1550" spans="1:10" x14ac:dyDescent="0.2">
      <c r="A1550" s="188"/>
      <c r="B1550" s="188"/>
      <c r="C1550" s="188"/>
      <c r="D1550" s="188"/>
      <c r="E1550" s="188" t="s">
        <v>4534</v>
      </c>
      <c r="F1550" s="189">
        <v>21.31</v>
      </c>
      <c r="G1550" s="188" t="s">
        <v>4535</v>
      </c>
      <c r="H1550" s="189">
        <v>0</v>
      </c>
      <c r="I1550" s="188" t="s">
        <v>4536</v>
      </c>
      <c r="J1550" s="189">
        <v>21.31</v>
      </c>
    </row>
    <row r="1551" spans="1:10" x14ac:dyDescent="0.2">
      <c r="A1551" s="188"/>
      <c r="B1551" s="188"/>
      <c r="C1551" s="188"/>
      <c r="D1551" s="188"/>
      <c r="E1551" s="188" t="s">
        <v>4537</v>
      </c>
      <c r="F1551" s="189">
        <v>73.42</v>
      </c>
      <c r="G1551" s="188"/>
      <c r="H1551" s="190" t="s">
        <v>4538</v>
      </c>
      <c r="I1551" s="190"/>
      <c r="J1551" s="189">
        <v>367.11</v>
      </c>
    </row>
    <row r="1552" spans="1:10" ht="49.9" customHeight="1" thickBot="1" x14ac:dyDescent="0.25">
      <c r="A1552" s="191"/>
      <c r="B1552" s="191"/>
      <c r="C1552" s="191"/>
      <c r="D1552" s="191"/>
      <c r="E1552" s="191"/>
      <c r="F1552" s="191"/>
      <c r="G1552" s="191" t="s">
        <v>4539</v>
      </c>
      <c r="H1552" s="192" t="s">
        <v>5005</v>
      </c>
      <c r="I1552" s="191" t="s">
        <v>4541</v>
      </c>
      <c r="J1552" s="193">
        <v>7121.93</v>
      </c>
    </row>
    <row r="1553" spans="1:10" ht="1.1499999999999999" customHeight="1" thickTop="1" x14ac:dyDescent="0.2">
      <c r="A1553" s="194"/>
      <c r="B1553" s="194"/>
      <c r="C1553" s="194"/>
      <c r="D1553" s="194"/>
      <c r="E1553" s="194"/>
      <c r="F1553" s="194"/>
      <c r="G1553" s="194"/>
      <c r="H1553" s="194"/>
      <c r="I1553" s="194"/>
      <c r="J1553" s="194"/>
    </row>
    <row r="1554" spans="1:10" ht="24" customHeight="1" x14ac:dyDescent="0.2">
      <c r="A1554" s="162" t="s">
        <v>423</v>
      </c>
      <c r="B1554" s="162"/>
      <c r="C1554" s="162"/>
      <c r="D1554" s="162" t="s">
        <v>424</v>
      </c>
      <c r="E1554" s="162"/>
      <c r="F1554" s="163"/>
      <c r="G1554" s="163"/>
      <c r="H1554" s="164"/>
      <c r="I1554" s="162"/>
      <c r="J1554" s="165">
        <v>4401.6400000000003</v>
      </c>
    </row>
    <row r="1555" spans="1:10" ht="18" customHeight="1" x14ac:dyDescent="0.2">
      <c r="A1555" s="166" t="s">
        <v>425</v>
      </c>
      <c r="B1555" s="167" t="s">
        <v>4</v>
      </c>
      <c r="C1555" s="166" t="s">
        <v>5</v>
      </c>
      <c r="D1555" s="166" t="s">
        <v>6</v>
      </c>
      <c r="E1555" s="168" t="s">
        <v>904</v>
      </c>
      <c r="F1555" s="168"/>
      <c r="G1555" s="169" t="s">
        <v>7</v>
      </c>
      <c r="H1555" s="167" t="s">
        <v>8</v>
      </c>
      <c r="I1555" s="167" t="s">
        <v>9</v>
      </c>
      <c r="J1555" s="167" t="s">
        <v>11</v>
      </c>
    </row>
    <row r="1556" spans="1:10" ht="64.900000000000006" customHeight="1" x14ac:dyDescent="0.2">
      <c r="A1556" s="170" t="s">
        <v>4528</v>
      </c>
      <c r="B1556" s="171" t="s">
        <v>426</v>
      </c>
      <c r="C1556" s="170" t="s">
        <v>19</v>
      </c>
      <c r="D1556" s="170" t="s">
        <v>427</v>
      </c>
      <c r="E1556" s="172" t="s">
        <v>4635</v>
      </c>
      <c r="F1556" s="172"/>
      <c r="G1556" s="173" t="s">
        <v>30</v>
      </c>
      <c r="H1556" s="174">
        <v>1</v>
      </c>
      <c r="I1556" s="175">
        <v>751.41</v>
      </c>
      <c r="J1556" s="175">
        <v>751.41</v>
      </c>
    </row>
    <row r="1557" spans="1:10" ht="24" customHeight="1" x14ac:dyDescent="0.2">
      <c r="A1557" s="176" t="s">
        <v>4530</v>
      </c>
      <c r="B1557" s="177" t="s">
        <v>4548</v>
      </c>
      <c r="C1557" s="176" t="s">
        <v>19</v>
      </c>
      <c r="D1557" s="176" t="s">
        <v>4549</v>
      </c>
      <c r="E1557" s="178" t="s">
        <v>4550</v>
      </c>
      <c r="F1557" s="178"/>
      <c r="G1557" s="179" t="s">
        <v>916</v>
      </c>
      <c r="H1557" s="180">
        <v>0.37112469999999997</v>
      </c>
      <c r="I1557" s="181">
        <v>23.43</v>
      </c>
      <c r="J1557" s="181">
        <v>8.69</v>
      </c>
    </row>
    <row r="1558" spans="1:10" ht="24" customHeight="1" x14ac:dyDescent="0.2">
      <c r="A1558" s="176" t="s">
        <v>4530</v>
      </c>
      <c r="B1558" s="177" t="s">
        <v>4745</v>
      </c>
      <c r="C1558" s="176" t="s">
        <v>19</v>
      </c>
      <c r="D1558" s="176" t="s">
        <v>4746</v>
      </c>
      <c r="E1558" s="178" t="s">
        <v>4550</v>
      </c>
      <c r="F1558" s="178"/>
      <c r="G1558" s="179" t="s">
        <v>916</v>
      </c>
      <c r="H1558" s="180">
        <v>0.7422493</v>
      </c>
      <c r="I1558" s="181">
        <v>28.29</v>
      </c>
      <c r="J1558" s="181">
        <v>20.99</v>
      </c>
    </row>
    <row r="1559" spans="1:10" ht="39" customHeight="1" x14ac:dyDescent="0.2">
      <c r="A1559" s="182" t="s">
        <v>4533</v>
      </c>
      <c r="B1559" s="183" t="s">
        <v>2364</v>
      </c>
      <c r="C1559" s="182" t="s">
        <v>19</v>
      </c>
      <c r="D1559" s="182" t="s">
        <v>2365</v>
      </c>
      <c r="E1559" s="184" t="s">
        <v>941</v>
      </c>
      <c r="F1559" s="184"/>
      <c r="G1559" s="185" t="s">
        <v>38</v>
      </c>
      <c r="H1559" s="186">
        <v>17.413</v>
      </c>
      <c r="I1559" s="187">
        <v>0.2</v>
      </c>
      <c r="J1559" s="187">
        <v>3.48</v>
      </c>
    </row>
    <row r="1560" spans="1:10" ht="52.15" customHeight="1" x14ac:dyDescent="0.2">
      <c r="A1560" s="182" t="s">
        <v>4533</v>
      </c>
      <c r="B1560" s="183" t="s">
        <v>3003</v>
      </c>
      <c r="C1560" s="182" t="s">
        <v>19</v>
      </c>
      <c r="D1560" s="182" t="s">
        <v>3004</v>
      </c>
      <c r="E1560" s="184" t="s">
        <v>941</v>
      </c>
      <c r="F1560" s="184"/>
      <c r="G1560" s="185" t="s">
        <v>141</v>
      </c>
      <c r="H1560" s="186">
        <v>1</v>
      </c>
      <c r="I1560" s="187">
        <v>692.85</v>
      </c>
      <c r="J1560" s="187">
        <v>692.85</v>
      </c>
    </row>
    <row r="1561" spans="1:10" ht="24" customHeight="1" x14ac:dyDescent="0.2">
      <c r="A1561" s="182" t="s">
        <v>4533</v>
      </c>
      <c r="B1561" s="183" t="s">
        <v>1536</v>
      </c>
      <c r="C1561" s="182" t="s">
        <v>19</v>
      </c>
      <c r="D1561" s="182" t="s">
        <v>1537</v>
      </c>
      <c r="E1561" s="184" t="s">
        <v>941</v>
      </c>
      <c r="F1561" s="184"/>
      <c r="G1561" s="185" t="s">
        <v>38</v>
      </c>
      <c r="H1561" s="186">
        <v>1.1688000000000001</v>
      </c>
      <c r="I1561" s="187">
        <v>21.74</v>
      </c>
      <c r="J1561" s="187">
        <v>25.4</v>
      </c>
    </row>
    <row r="1562" spans="1:10" x14ac:dyDescent="0.2">
      <c r="A1562" s="188"/>
      <c r="B1562" s="188"/>
      <c r="C1562" s="188"/>
      <c r="D1562" s="188"/>
      <c r="E1562" s="188" t="s">
        <v>4534</v>
      </c>
      <c r="F1562" s="189">
        <v>18.57</v>
      </c>
      <c r="G1562" s="188" t="s">
        <v>4535</v>
      </c>
      <c r="H1562" s="189">
        <v>0</v>
      </c>
      <c r="I1562" s="188" t="s">
        <v>4536</v>
      </c>
      <c r="J1562" s="189">
        <v>18.57</v>
      </c>
    </row>
    <row r="1563" spans="1:10" x14ac:dyDescent="0.2">
      <c r="A1563" s="188"/>
      <c r="B1563" s="188"/>
      <c r="C1563" s="188"/>
      <c r="D1563" s="188"/>
      <c r="E1563" s="188" t="s">
        <v>4537</v>
      </c>
      <c r="F1563" s="189">
        <v>187.85</v>
      </c>
      <c r="G1563" s="188"/>
      <c r="H1563" s="190" t="s">
        <v>4538</v>
      </c>
      <c r="I1563" s="190"/>
      <c r="J1563" s="189">
        <v>939.26</v>
      </c>
    </row>
    <row r="1564" spans="1:10" ht="49.9" customHeight="1" thickBot="1" x14ac:dyDescent="0.25">
      <c r="A1564" s="191"/>
      <c r="B1564" s="191"/>
      <c r="C1564" s="191"/>
      <c r="D1564" s="191"/>
      <c r="E1564" s="191"/>
      <c r="F1564" s="191"/>
      <c r="G1564" s="191" t="s">
        <v>4539</v>
      </c>
      <c r="H1564" s="192" t="s">
        <v>5006</v>
      </c>
      <c r="I1564" s="191" t="s">
        <v>4541</v>
      </c>
      <c r="J1564" s="193">
        <v>225.42</v>
      </c>
    </row>
    <row r="1565" spans="1:10" ht="1.1499999999999999" customHeight="1" thickTop="1" x14ac:dyDescent="0.2">
      <c r="A1565" s="194"/>
      <c r="B1565" s="194"/>
      <c r="C1565" s="194"/>
      <c r="D1565" s="194"/>
      <c r="E1565" s="194"/>
      <c r="F1565" s="194"/>
      <c r="G1565" s="194"/>
      <c r="H1565" s="194"/>
      <c r="I1565" s="194"/>
      <c r="J1565" s="194"/>
    </row>
    <row r="1566" spans="1:10" ht="18" customHeight="1" x14ac:dyDescent="0.2">
      <c r="A1566" s="166" t="s">
        <v>428</v>
      </c>
      <c r="B1566" s="167" t="s">
        <v>4</v>
      </c>
      <c r="C1566" s="166" t="s">
        <v>5</v>
      </c>
      <c r="D1566" s="166" t="s">
        <v>6</v>
      </c>
      <c r="E1566" s="168" t="s">
        <v>904</v>
      </c>
      <c r="F1566" s="168"/>
      <c r="G1566" s="169" t="s">
        <v>7</v>
      </c>
      <c r="H1566" s="167" t="s">
        <v>8</v>
      </c>
      <c r="I1566" s="167" t="s">
        <v>9</v>
      </c>
      <c r="J1566" s="167" t="s">
        <v>11</v>
      </c>
    </row>
    <row r="1567" spans="1:10" ht="52.15" customHeight="1" x14ac:dyDescent="0.2">
      <c r="A1567" s="170" t="s">
        <v>4528</v>
      </c>
      <c r="B1567" s="171" t="s">
        <v>429</v>
      </c>
      <c r="C1567" s="170" t="s">
        <v>19</v>
      </c>
      <c r="D1567" s="170" t="s">
        <v>430</v>
      </c>
      <c r="E1567" s="172" t="s">
        <v>4614</v>
      </c>
      <c r="F1567" s="172"/>
      <c r="G1567" s="173" t="s">
        <v>71</v>
      </c>
      <c r="H1567" s="174">
        <v>1</v>
      </c>
      <c r="I1567" s="175">
        <v>39.950000000000003</v>
      </c>
      <c r="J1567" s="175">
        <v>39.950000000000003</v>
      </c>
    </row>
    <row r="1568" spans="1:10" ht="25.9" customHeight="1" x14ac:dyDescent="0.2">
      <c r="A1568" s="176" t="s">
        <v>4530</v>
      </c>
      <c r="B1568" s="177" t="s">
        <v>4829</v>
      </c>
      <c r="C1568" s="176" t="s">
        <v>19</v>
      </c>
      <c r="D1568" s="176" t="s">
        <v>4830</v>
      </c>
      <c r="E1568" s="178" t="s">
        <v>4550</v>
      </c>
      <c r="F1568" s="178"/>
      <c r="G1568" s="179" t="s">
        <v>916</v>
      </c>
      <c r="H1568" s="180">
        <v>0.29699999999999999</v>
      </c>
      <c r="I1568" s="181">
        <v>27.59</v>
      </c>
      <c r="J1568" s="181">
        <v>8.19</v>
      </c>
    </row>
    <row r="1569" spans="1:10" ht="25.9" customHeight="1" x14ac:dyDescent="0.2">
      <c r="A1569" s="176" t="s">
        <v>4530</v>
      </c>
      <c r="B1569" s="177" t="s">
        <v>4976</v>
      </c>
      <c r="C1569" s="176" t="s">
        <v>19</v>
      </c>
      <c r="D1569" s="176" t="s">
        <v>4977</v>
      </c>
      <c r="E1569" s="178" t="s">
        <v>4550</v>
      </c>
      <c r="F1569" s="178"/>
      <c r="G1569" s="179" t="s">
        <v>916</v>
      </c>
      <c r="H1569" s="180">
        <v>0.29699999999999999</v>
      </c>
      <c r="I1569" s="181">
        <v>24.04</v>
      </c>
      <c r="J1569" s="181">
        <v>7.13</v>
      </c>
    </row>
    <row r="1570" spans="1:10" ht="39" customHeight="1" x14ac:dyDescent="0.2">
      <c r="A1570" s="182" t="s">
        <v>4533</v>
      </c>
      <c r="B1570" s="183" t="s">
        <v>1957</v>
      </c>
      <c r="C1570" s="182" t="s">
        <v>19</v>
      </c>
      <c r="D1570" s="182" t="s">
        <v>1958</v>
      </c>
      <c r="E1570" s="184" t="s">
        <v>941</v>
      </c>
      <c r="F1570" s="184"/>
      <c r="G1570" s="185" t="s">
        <v>71</v>
      </c>
      <c r="H1570" s="186">
        <v>1.0389999999999999</v>
      </c>
      <c r="I1570" s="187">
        <v>23.71</v>
      </c>
      <c r="J1570" s="187">
        <v>24.63</v>
      </c>
    </row>
    <row r="1571" spans="1:10" x14ac:dyDescent="0.2">
      <c r="A1571" s="188"/>
      <c r="B1571" s="188"/>
      <c r="C1571" s="188"/>
      <c r="D1571" s="188"/>
      <c r="E1571" s="188" t="s">
        <v>4534</v>
      </c>
      <c r="F1571" s="189">
        <v>9.76</v>
      </c>
      <c r="G1571" s="188" t="s">
        <v>4535</v>
      </c>
      <c r="H1571" s="189">
        <v>0</v>
      </c>
      <c r="I1571" s="188" t="s">
        <v>4536</v>
      </c>
      <c r="J1571" s="189">
        <v>9.76</v>
      </c>
    </row>
    <row r="1572" spans="1:10" x14ac:dyDescent="0.2">
      <c r="A1572" s="188"/>
      <c r="B1572" s="188"/>
      <c r="C1572" s="188"/>
      <c r="D1572" s="188"/>
      <c r="E1572" s="188" t="s">
        <v>4537</v>
      </c>
      <c r="F1572" s="189">
        <v>9.98</v>
      </c>
      <c r="G1572" s="188"/>
      <c r="H1572" s="190" t="s">
        <v>4538</v>
      </c>
      <c r="I1572" s="190"/>
      <c r="J1572" s="189">
        <v>49.93</v>
      </c>
    </row>
    <row r="1573" spans="1:10" ht="49.9" customHeight="1" thickBot="1" x14ac:dyDescent="0.25">
      <c r="A1573" s="191"/>
      <c r="B1573" s="191"/>
      <c r="C1573" s="191"/>
      <c r="D1573" s="191"/>
      <c r="E1573" s="191"/>
      <c r="F1573" s="191"/>
      <c r="G1573" s="191" t="s">
        <v>4539</v>
      </c>
      <c r="H1573" s="192" t="s">
        <v>5007</v>
      </c>
      <c r="I1573" s="191" t="s">
        <v>4541</v>
      </c>
      <c r="J1573" s="193">
        <v>2286.79</v>
      </c>
    </row>
    <row r="1574" spans="1:10" ht="1.1499999999999999" customHeight="1" thickTop="1" x14ac:dyDescent="0.2">
      <c r="A1574" s="194"/>
      <c r="B1574" s="194"/>
      <c r="C1574" s="194"/>
      <c r="D1574" s="194"/>
      <c r="E1574" s="194"/>
      <c r="F1574" s="194"/>
      <c r="G1574" s="194"/>
      <c r="H1574" s="194"/>
      <c r="I1574" s="194"/>
      <c r="J1574" s="194"/>
    </row>
    <row r="1575" spans="1:10" ht="18" customHeight="1" x14ac:dyDescent="0.2">
      <c r="A1575" s="166" t="s">
        <v>431</v>
      </c>
      <c r="B1575" s="167" t="s">
        <v>4</v>
      </c>
      <c r="C1575" s="166" t="s">
        <v>5</v>
      </c>
      <c r="D1575" s="166" t="s">
        <v>6</v>
      </c>
      <c r="E1575" s="168" t="s">
        <v>904</v>
      </c>
      <c r="F1575" s="168"/>
      <c r="G1575" s="169" t="s">
        <v>7</v>
      </c>
      <c r="H1575" s="167" t="s">
        <v>8</v>
      </c>
      <c r="I1575" s="167" t="s">
        <v>9</v>
      </c>
      <c r="J1575" s="167" t="s">
        <v>11</v>
      </c>
    </row>
    <row r="1576" spans="1:10" ht="24" customHeight="1" x14ac:dyDescent="0.2">
      <c r="A1576" s="170" t="s">
        <v>4528</v>
      </c>
      <c r="B1576" s="171" t="s">
        <v>432</v>
      </c>
      <c r="C1576" s="170" t="s">
        <v>47</v>
      </c>
      <c r="D1576" s="170" t="s">
        <v>433</v>
      </c>
      <c r="E1576" s="172" t="s">
        <v>5008</v>
      </c>
      <c r="F1576" s="172"/>
      <c r="G1576" s="173" t="s">
        <v>392</v>
      </c>
      <c r="H1576" s="174">
        <v>1</v>
      </c>
      <c r="I1576" s="175">
        <v>38.119999999999997</v>
      </c>
      <c r="J1576" s="175">
        <v>38.119999999999997</v>
      </c>
    </row>
    <row r="1577" spans="1:10" ht="25.9" customHeight="1" x14ac:dyDescent="0.2">
      <c r="A1577" s="182" t="s">
        <v>4533</v>
      </c>
      <c r="B1577" s="183" t="s">
        <v>1763</v>
      </c>
      <c r="C1577" s="182" t="s">
        <v>19</v>
      </c>
      <c r="D1577" s="182" t="s">
        <v>1764</v>
      </c>
      <c r="E1577" s="184" t="s">
        <v>933</v>
      </c>
      <c r="F1577" s="184"/>
      <c r="G1577" s="185" t="s">
        <v>916</v>
      </c>
      <c r="H1577" s="186">
        <v>0.15</v>
      </c>
      <c r="I1577" s="187">
        <v>14.42</v>
      </c>
      <c r="J1577" s="187">
        <v>2.16</v>
      </c>
    </row>
    <row r="1578" spans="1:10" ht="25.9" customHeight="1" x14ac:dyDescent="0.2">
      <c r="A1578" s="182" t="s">
        <v>4533</v>
      </c>
      <c r="B1578" s="183" t="s">
        <v>3069</v>
      </c>
      <c r="C1578" s="182" t="s">
        <v>19</v>
      </c>
      <c r="D1578" s="182" t="s">
        <v>3070</v>
      </c>
      <c r="E1578" s="184" t="s">
        <v>941</v>
      </c>
      <c r="F1578" s="184"/>
      <c r="G1578" s="185" t="s">
        <v>38</v>
      </c>
      <c r="H1578" s="186">
        <v>5.7</v>
      </c>
      <c r="I1578" s="187">
        <v>6.31</v>
      </c>
      <c r="J1578" s="187">
        <v>35.96</v>
      </c>
    </row>
    <row r="1579" spans="1:10" x14ac:dyDescent="0.2">
      <c r="A1579" s="188"/>
      <c r="B1579" s="188"/>
      <c r="C1579" s="188"/>
      <c r="D1579" s="188"/>
      <c r="E1579" s="188" t="s">
        <v>4534</v>
      </c>
      <c r="F1579" s="189">
        <v>2.16</v>
      </c>
      <c r="G1579" s="188" t="s">
        <v>4535</v>
      </c>
      <c r="H1579" s="189">
        <v>0</v>
      </c>
      <c r="I1579" s="188" t="s">
        <v>4536</v>
      </c>
      <c r="J1579" s="189">
        <v>2.16</v>
      </c>
    </row>
    <row r="1580" spans="1:10" x14ac:dyDescent="0.2">
      <c r="A1580" s="188"/>
      <c r="B1580" s="188"/>
      <c r="C1580" s="188"/>
      <c r="D1580" s="188"/>
      <c r="E1580" s="188" t="s">
        <v>4537</v>
      </c>
      <c r="F1580" s="189">
        <v>9.5299999999999994</v>
      </c>
      <c r="G1580" s="188"/>
      <c r="H1580" s="190" t="s">
        <v>4538</v>
      </c>
      <c r="I1580" s="190"/>
      <c r="J1580" s="189">
        <v>47.65</v>
      </c>
    </row>
    <row r="1581" spans="1:10" ht="49.9" customHeight="1" thickBot="1" x14ac:dyDescent="0.25">
      <c r="A1581" s="191"/>
      <c r="B1581" s="191"/>
      <c r="C1581" s="191"/>
      <c r="D1581" s="191"/>
      <c r="E1581" s="191"/>
      <c r="F1581" s="191"/>
      <c r="G1581" s="191" t="s">
        <v>4539</v>
      </c>
      <c r="H1581" s="192" t="s">
        <v>4540</v>
      </c>
      <c r="I1581" s="191" t="s">
        <v>4541</v>
      </c>
      <c r="J1581" s="193">
        <v>190.6</v>
      </c>
    </row>
    <row r="1582" spans="1:10" ht="1.1499999999999999" customHeight="1" thickTop="1" x14ac:dyDescent="0.2">
      <c r="A1582" s="194"/>
      <c r="B1582" s="194"/>
      <c r="C1582" s="194"/>
      <c r="D1582" s="194"/>
      <c r="E1582" s="194"/>
      <c r="F1582" s="194"/>
      <c r="G1582" s="194"/>
      <c r="H1582" s="194"/>
      <c r="I1582" s="194"/>
      <c r="J1582" s="194"/>
    </row>
    <row r="1583" spans="1:10" ht="18" customHeight="1" x14ac:dyDescent="0.2">
      <c r="A1583" s="166" t="s">
        <v>434</v>
      </c>
      <c r="B1583" s="167" t="s">
        <v>4</v>
      </c>
      <c r="C1583" s="166" t="s">
        <v>5</v>
      </c>
      <c r="D1583" s="166" t="s">
        <v>6</v>
      </c>
      <c r="E1583" s="168" t="s">
        <v>904</v>
      </c>
      <c r="F1583" s="168"/>
      <c r="G1583" s="169" t="s">
        <v>7</v>
      </c>
      <c r="H1583" s="167" t="s">
        <v>8</v>
      </c>
      <c r="I1583" s="167" t="s">
        <v>9</v>
      </c>
      <c r="J1583" s="167" t="s">
        <v>11</v>
      </c>
    </row>
    <row r="1584" spans="1:10" ht="24" customHeight="1" x14ac:dyDescent="0.2">
      <c r="A1584" s="170" t="s">
        <v>4528</v>
      </c>
      <c r="B1584" s="171" t="s">
        <v>435</v>
      </c>
      <c r="C1584" s="170" t="s">
        <v>47</v>
      </c>
      <c r="D1584" s="170" t="s">
        <v>436</v>
      </c>
      <c r="E1584" s="172" t="s">
        <v>5008</v>
      </c>
      <c r="F1584" s="172"/>
      <c r="G1584" s="173" t="s">
        <v>392</v>
      </c>
      <c r="H1584" s="174">
        <v>1</v>
      </c>
      <c r="I1584" s="175">
        <v>50.39</v>
      </c>
      <c r="J1584" s="175">
        <v>50.39</v>
      </c>
    </row>
    <row r="1585" spans="1:10" ht="25.9" customHeight="1" x14ac:dyDescent="0.2">
      <c r="A1585" s="176" t="s">
        <v>4530</v>
      </c>
      <c r="B1585" s="177" t="s">
        <v>4829</v>
      </c>
      <c r="C1585" s="176" t="s">
        <v>19</v>
      </c>
      <c r="D1585" s="176" t="s">
        <v>4830</v>
      </c>
      <c r="E1585" s="178" t="s">
        <v>4550</v>
      </c>
      <c r="F1585" s="178"/>
      <c r="G1585" s="179" t="s">
        <v>916</v>
      </c>
      <c r="H1585" s="180">
        <v>0.5</v>
      </c>
      <c r="I1585" s="181">
        <v>27.59</v>
      </c>
      <c r="J1585" s="181">
        <v>13.79</v>
      </c>
    </row>
    <row r="1586" spans="1:10" ht="25.9" customHeight="1" x14ac:dyDescent="0.2">
      <c r="A1586" s="182" t="s">
        <v>4533</v>
      </c>
      <c r="B1586" s="183" t="s">
        <v>3251</v>
      </c>
      <c r="C1586" s="182" t="s">
        <v>19</v>
      </c>
      <c r="D1586" s="182" t="s">
        <v>3252</v>
      </c>
      <c r="E1586" s="184" t="s">
        <v>941</v>
      </c>
      <c r="F1586" s="184"/>
      <c r="G1586" s="185" t="s">
        <v>38</v>
      </c>
      <c r="H1586" s="186">
        <v>1</v>
      </c>
      <c r="I1586" s="187">
        <v>27.65</v>
      </c>
      <c r="J1586" s="187">
        <v>27.65</v>
      </c>
    </row>
    <row r="1587" spans="1:10" ht="24" customHeight="1" x14ac:dyDescent="0.2">
      <c r="A1587" s="182" t="s">
        <v>4533</v>
      </c>
      <c r="B1587" s="183" t="s">
        <v>1175</v>
      </c>
      <c r="C1587" s="182" t="s">
        <v>19</v>
      </c>
      <c r="D1587" s="182" t="s">
        <v>1176</v>
      </c>
      <c r="E1587" s="184" t="s">
        <v>933</v>
      </c>
      <c r="F1587" s="184"/>
      <c r="G1587" s="185" t="s">
        <v>916</v>
      </c>
      <c r="H1587" s="186">
        <v>0.5</v>
      </c>
      <c r="I1587" s="187">
        <v>17.899999999999999</v>
      </c>
      <c r="J1587" s="187">
        <v>8.9499999999999993</v>
      </c>
    </row>
    <row r="1588" spans="1:10" x14ac:dyDescent="0.2">
      <c r="A1588" s="188"/>
      <c r="B1588" s="188"/>
      <c r="C1588" s="188"/>
      <c r="D1588" s="188"/>
      <c r="E1588" s="188" t="s">
        <v>4534</v>
      </c>
      <c r="F1588" s="189">
        <v>18.059999999999999</v>
      </c>
      <c r="G1588" s="188" t="s">
        <v>4535</v>
      </c>
      <c r="H1588" s="189">
        <v>0</v>
      </c>
      <c r="I1588" s="188" t="s">
        <v>4536</v>
      </c>
      <c r="J1588" s="189">
        <v>18.059999999999999</v>
      </c>
    </row>
    <row r="1589" spans="1:10" x14ac:dyDescent="0.2">
      <c r="A1589" s="188"/>
      <c r="B1589" s="188"/>
      <c r="C1589" s="188"/>
      <c r="D1589" s="188"/>
      <c r="E1589" s="188" t="s">
        <v>4537</v>
      </c>
      <c r="F1589" s="189">
        <v>12.59</v>
      </c>
      <c r="G1589" s="188"/>
      <c r="H1589" s="190" t="s">
        <v>4538</v>
      </c>
      <c r="I1589" s="190"/>
      <c r="J1589" s="189">
        <v>62.98</v>
      </c>
    </row>
    <row r="1590" spans="1:10" ht="49.9" customHeight="1" thickBot="1" x14ac:dyDescent="0.25">
      <c r="A1590" s="191"/>
      <c r="B1590" s="191"/>
      <c r="C1590" s="191"/>
      <c r="D1590" s="191"/>
      <c r="E1590" s="191"/>
      <c r="F1590" s="191"/>
      <c r="G1590" s="191" t="s">
        <v>4539</v>
      </c>
      <c r="H1590" s="192" t="s">
        <v>4567</v>
      </c>
      <c r="I1590" s="191" t="s">
        <v>4541</v>
      </c>
      <c r="J1590" s="193">
        <v>62.98</v>
      </c>
    </row>
    <row r="1591" spans="1:10" ht="1.1499999999999999" customHeight="1" thickTop="1" x14ac:dyDescent="0.2">
      <c r="A1591" s="194"/>
      <c r="B1591" s="194"/>
      <c r="C1591" s="194"/>
      <c r="D1591" s="194"/>
      <c r="E1591" s="194"/>
      <c r="F1591" s="194"/>
      <c r="G1591" s="194"/>
      <c r="H1591" s="194"/>
      <c r="I1591" s="194"/>
      <c r="J1591" s="194"/>
    </row>
    <row r="1592" spans="1:10" ht="18" customHeight="1" x14ac:dyDescent="0.2">
      <c r="A1592" s="166" t="s">
        <v>437</v>
      </c>
      <c r="B1592" s="167" t="s">
        <v>4</v>
      </c>
      <c r="C1592" s="166" t="s">
        <v>5</v>
      </c>
      <c r="D1592" s="166" t="s">
        <v>6</v>
      </c>
      <c r="E1592" s="168" t="s">
        <v>904</v>
      </c>
      <c r="F1592" s="168"/>
      <c r="G1592" s="169" t="s">
        <v>7</v>
      </c>
      <c r="H1592" s="167" t="s">
        <v>8</v>
      </c>
      <c r="I1592" s="167" t="s">
        <v>9</v>
      </c>
      <c r="J1592" s="167" t="s">
        <v>11</v>
      </c>
    </row>
    <row r="1593" spans="1:10" ht="24" customHeight="1" x14ac:dyDescent="0.2">
      <c r="A1593" s="170" t="s">
        <v>4528</v>
      </c>
      <c r="B1593" s="171" t="s">
        <v>438</v>
      </c>
      <c r="C1593" s="170" t="s">
        <v>47</v>
      </c>
      <c r="D1593" s="170" t="s">
        <v>439</v>
      </c>
      <c r="E1593" s="172" t="s">
        <v>5008</v>
      </c>
      <c r="F1593" s="172"/>
      <c r="G1593" s="173" t="s">
        <v>392</v>
      </c>
      <c r="H1593" s="174">
        <v>1</v>
      </c>
      <c r="I1593" s="175">
        <v>68.709999999999994</v>
      </c>
      <c r="J1593" s="175">
        <v>68.709999999999994</v>
      </c>
    </row>
    <row r="1594" spans="1:10" ht="24" customHeight="1" x14ac:dyDescent="0.2">
      <c r="A1594" s="176" t="s">
        <v>4530</v>
      </c>
      <c r="B1594" s="177" t="s">
        <v>4548</v>
      </c>
      <c r="C1594" s="176" t="s">
        <v>19</v>
      </c>
      <c r="D1594" s="176" t="s">
        <v>4549</v>
      </c>
      <c r="E1594" s="178" t="s">
        <v>4550</v>
      </c>
      <c r="F1594" s="178"/>
      <c r="G1594" s="179" t="s">
        <v>916</v>
      </c>
      <c r="H1594" s="180">
        <v>0.5</v>
      </c>
      <c r="I1594" s="181">
        <v>23.43</v>
      </c>
      <c r="J1594" s="181">
        <v>11.71</v>
      </c>
    </row>
    <row r="1595" spans="1:10" ht="25.9" customHeight="1" x14ac:dyDescent="0.2">
      <c r="A1595" s="176" t="s">
        <v>4530</v>
      </c>
      <c r="B1595" s="177" t="s">
        <v>4829</v>
      </c>
      <c r="C1595" s="176" t="s">
        <v>19</v>
      </c>
      <c r="D1595" s="176" t="s">
        <v>4830</v>
      </c>
      <c r="E1595" s="178" t="s">
        <v>4550</v>
      </c>
      <c r="F1595" s="178"/>
      <c r="G1595" s="179" t="s">
        <v>916</v>
      </c>
      <c r="H1595" s="180">
        <v>0.5</v>
      </c>
      <c r="I1595" s="181">
        <v>27.59</v>
      </c>
      <c r="J1595" s="181">
        <v>13.79</v>
      </c>
    </row>
    <row r="1596" spans="1:10" ht="25.9" customHeight="1" x14ac:dyDescent="0.2">
      <c r="A1596" s="182" t="s">
        <v>4533</v>
      </c>
      <c r="B1596" s="183" t="s">
        <v>3251</v>
      </c>
      <c r="C1596" s="182" t="s">
        <v>19</v>
      </c>
      <c r="D1596" s="182" t="s">
        <v>3252</v>
      </c>
      <c r="E1596" s="184" t="s">
        <v>941</v>
      </c>
      <c r="F1596" s="184"/>
      <c r="G1596" s="185" t="s">
        <v>38</v>
      </c>
      <c r="H1596" s="186">
        <v>1</v>
      </c>
      <c r="I1596" s="187">
        <v>27.65</v>
      </c>
      <c r="J1596" s="187">
        <v>27.65</v>
      </c>
    </row>
    <row r="1597" spans="1:10" ht="24" customHeight="1" x14ac:dyDescent="0.2">
      <c r="A1597" s="182" t="s">
        <v>4533</v>
      </c>
      <c r="B1597" s="183" t="s">
        <v>989</v>
      </c>
      <c r="C1597" s="182" t="s">
        <v>19</v>
      </c>
      <c r="D1597" s="182" t="s">
        <v>990</v>
      </c>
      <c r="E1597" s="184" t="s">
        <v>933</v>
      </c>
      <c r="F1597" s="184"/>
      <c r="G1597" s="185" t="s">
        <v>916</v>
      </c>
      <c r="H1597" s="186">
        <v>0.5</v>
      </c>
      <c r="I1597" s="187">
        <v>13.22</v>
      </c>
      <c r="J1597" s="187">
        <v>6.61</v>
      </c>
    </row>
    <row r="1598" spans="1:10" ht="24" customHeight="1" x14ac:dyDescent="0.2">
      <c r="A1598" s="182" t="s">
        <v>4533</v>
      </c>
      <c r="B1598" s="183" t="s">
        <v>1175</v>
      </c>
      <c r="C1598" s="182" t="s">
        <v>19</v>
      </c>
      <c r="D1598" s="182" t="s">
        <v>1176</v>
      </c>
      <c r="E1598" s="184" t="s">
        <v>933</v>
      </c>
      <c r="F1598" s="184"/>
      <c r="G1598" s="185" t="s">
        <v>916</v>
      </c>
      <c r="H1598" s="186">
        <v>0.5</v>
      </c>
      <c r="I1598" s="187">
        <v>17.899999999999999</v>
      </c>
      <c r="J1598" s="187">
        <v>8.9499999999999993</v>
      </c>
    </row>
    <row r="1599" spans="1:10" x14ac:dyDescent="0.2">
      <c r="A1599" s="188"/>
      <c r="B1599" s="188"/>
      <c r="C1599" s="188"/>
      <c r="D1599" s="188"/>
      <c r="E1599" s="188" t="s">
        <v>4534</v>
      </c>
      <c r="F1599" s="189">
        <v>31.42</v>
      </c>
      <c r="G1599" s="188" t="s">
        <v>4535</v>
      </c>
      <c r="H1599" s="189">
        <v>0</v>
      </c>
      <c r="I1599" s="188" t="s">
        <v>4536</v>
      </c>
      <c r="J1599" s="189">
        <v>31.42</v>
      </c>
    </row>
    <row r="1600" spans="1:10" x14ac:dyDescent="0.2">
      <c r="A1600" s="188"/>
      <c r="B1600" s="188"/>
      <c r="C1600" s="188"/>
      <c r="D1600" s="188"/>
      <c r="E1600" s="188" t="s">
        <v>4537</v>
      </c>
      <c r="F1600" s="189">
        <v>17.170000000000002</v>
      </c>
      <c r="G1600" s="188"/>
      <c r="H1600" s="190" t="s">
        <v>4538</v>
      </c>
      <c r="I1600" s="190"/>
      <c r="J1600" s="189">
        <v>85.88</v>
      </c>
    </row>
    <row r="1601" spans="1:10" ht="49.9" customHeight="1" thickBot="1" x14ac:dyDescent="0.25">
      <c r="A1601" s="191"/>
      <c r="B1601" s="191"/>
      <c r="C1601" s="191"/>
      <c r="D1601" s="191"/>
      <c r="E1601" s="191"/>
      <c r="F1601" s="191"/>
      <c r="G1601" s="191" t="s">
        <v>4539</v>
      </c>
      <c r="H1601" s="192" t="s">
        <v>5002</v>
      </c>
      <c r="I1601" s="191" t="s">
        <v>4541</v>
      </c>
      <c r="J1601" s="193">
        <v>171.76</v>
      </c>
    </row>
    <row r="1602" spans="1:10" ht="1.1499999999999999" customHeight="1" thickTop="1" x14ac:dyDescent="0.2">
      <c r="A1602" s="194"/>
      <c r="B1602" s="194"/>
      <c r="C1602" s="194"/>
      <c r="D1602" s="194"/>
      <c r="E1602" s="194"/>
      <c r="F1602" s="194"/>
      <c r="G1602" s="194"/>
      <c r="H1602" s="194"/>
      <c r="I1602" s="194"/>
      <c r="J1602" s="194"/>
    </row>
    <row r="1603" spans="1:10" ht="18" customHeight="1" x14ac:dyDescent="0.2">
      <c r="A1603" s="166" t="s">
        <v>440</v>
      </c>
      <c r="B1603" s="167" t="s">
        <v>4</v>
      </c>
      <c r="C1603" s="166" t="s">
        <v>5</v>
      </c>
      <c r="D1603" s="166" t="s">
        <v>6</v>
      </c>
      <c r="E1603" s="168" t="s">
        <v>904</v>
      </c>
      <c r="F1603" s="168"/>
      <c r="G1603" s="169" t="s">
        <v>7</v>
      </c>
      <c r="H1603" s="167" t="s">
        <v>8</v>
      </c>
      <c r="I1603" s="167" t="s">
        <v>9</v>
      </c>
      <c r="J1603" s="167" t="s">
        <v>11</v>
      </c>
    </row>
    <row r="1604" spans="1:10" ht="25.9" customHeight="1" x14ac:dyDescent="0.2">
      <c r="A1604" s="170" t="s">
        <v>4528</v>
      </c>
      <c r="B1604" s="171" t="s">
        <v>441</v>
      </c>
      <c r="C1604" s="170" t="s">
        <v>47</v>
      </c>
      <c r="D1604" s="170" t="s">
        <v>442</v>
      </c>
      <c r="E1604" s="172" t="s">
        <v>5008</v>
      </c>
      <c r="F1604" s="172"/>
      <c r="G1604" s="173" t="s">
        <v>392</v>
      </c>
      <c r="H1604" s="174">
        <v>1</v>
      </c>
      <c r="I1604" s="175">
        <v>1073.1300000000001</v>
      </c>
      <c r="J1604" s="175">
        <v>1073.1300000000001</v>
      </c>
    </row>
    <row r="1605" spans="1:10" ht="39" customHeight="1" x14ac:dyDescent="0.2">
      <c r="A1605" s="182" t="s">
        <v>4533</v>
      </c>
      <c r="B1605" s="183" t="s">
        <v>3953</v>
      </c>
      <c r="C1605" s="182" t="s">
        <v>19</v>
      </c>
      <c r="D1605" s="182" t="s">
        <v>3954</v>
      </c>
      <c r="E1605" s="184" t="s">
        <v>941</v>
      </c>
      <c r="F1605" s="184"/>
      <c r="G1605" s="185" t="s">
        <v>71</v>
      </c>
      <c r="H1605" s="186">
        <v>0.5</v>
      </c>
      <c r="I1605" s="187">
        <v>18.29</v>
      </c>
      <c r="J1605" s="187">
        <v>9.14</v>
      </c>
    </row>
    <row r="1606" spans="1:10" ht="24" customHeight="1" x14ac:dyDescent="0.2">
      <c r="A1606" s="182" t="s">
        <v>4533</v>
      </c>
      <c r="B1606" s="183" t="s">
        <v>3310</v>
      </c>
      <c r="C1606" s="182" t="s">
        <v>3311</v>
      </c>
      <c r="D1606" s="182" t="s">
        <v>3312</v>
      </c>
      <c r="E1606" s="184" t="s">
        <v>941</v>
      </c>
      <c r="F1606" s="184"/>
      <c r="G1606" s="185" t="s">
        <v>38</v>
      </c>
      <c r="H1606" s="186">
        <v>2</v>
      </c>
      <c r="I1606" s="187">
        <v>35.93</v>
      </c>
      <c r="J1606" s="187">
        <v>71.86</v>
      </c>
    </row>
    <row r="1607" spans="1:10" ht="24" customHeight="1" x14ac:dyDescent="0.2">
      <c r="A1607" s="182" t="s">
        <v>4533</v>
      </c>
      <c r="B1607" s="183" t="s">
        <v>1175</v>
      </c>
      <c r="C1607" s="182" t="s">
        <v>19</v>
      </c>
      <c r="D1607" s="182" t="s">
        <v>1176</v>
      </c>
      <c r="E1607" s="184" t="s">
        <v>933</v>
      </c>
      <c r="F1607" s="184"/>
      <c r="G1607" s="185" t="s">
        <v>916</v>
      </c>
      <c r="H1607" s="186">
        <v>0.9</v>
      </c>
      <c r="I1607" s="187">
        <v>17.899999999999999</v>
      </c>
      <c r="J1607" s="187">
        <v>16.11</v>
      </c>
    </row>
    <row r="1608" spans="1:10" ht="25.9" customHeight="1" x14ac:dyDescent="0.2">
      <c r="A1608" s="182" t="s">
        <v>4533</v>
      </c>
      <c r="B1608" s="183" t="s">
        <v>4242</v>
      </c>
      <c r="C1608" s="182" t="s">
        <v>19</v>
      </c>
      <c r="D1608" s="182" t="s">
        <v>4243</v>
      </c>
      <c r="E1608" s="184" t="s">
        <v>941</v>
      </c>
      <c r="F1608" s="184"/>
      <c r="G1608" s="185" t="s">
        <v>38</v>
      </c>
      <c r="H1608" s="186">
        <v>6</v>
      </c>
      <c r="I1608" s="187">
        <v>0.35</v>
      </c>
      <c r="J1608" s="187">
        <v>2.1</v>
      </c>
    </row>
    <row r="1609" spans="1:10" ht="25.9" customHeight="1" x14ac:dyDescent="0.2">
      <c r="A1609" s="182" t="s">
        <v>4533</v>
      </c>
      <c r="B1609" s="183" t="s">
        <v>2314</v>
      </c>
      <c r="C1609" s="182" t="s">
        <v>457</v>
      </c>
      <c r="D1609" s="182" t="s">
        <v>2315</v>
      </c>
      <c r="E1609" s="184" t="s">
        <v>941</v>
      </c>
      <c r="F1609" s="184"/>
      <c r="G1609" s="185" t="s">
        <v>392</v>
      </c>
      <c r="H1609" s="186">
        <v>1</v>
      </c>
      <c r="I1609" s="187">
        <v>673.45</v>
      </c>
      <c r="J1609" s="187">
        <v>673.45</v>
      </c>
    </row>
    <row r="1610" spans="1:10" ht="24" customHeight="1" x14ac:dyDescent="0.2">
      <c r="A1610" s="182" t="s">
        <v>4533</v>
      </c>
      <c r="B1610" s="183" t="s">
        <v>4359</v>
      </c>
      <c r="C1610" s="182" t="s">
        <v>19</v>
      </c>
      <c r="D1610" s="182" t="s">
        <v>4360</v>
      </c>
      <c r="E1610" s="184" t="s">
        <v>941</v>
      </c>
      <c r="F1610" s="184"/>
      <c r="G1610" s="185" t="s">
        <v>38</v>
      </c>
      <c r="H1610" s="186">
        <v>0.2</v>
      </c>
      <c r="I1610" s="187">
        <v>3.43</v>
      </c>
      <c r="J1610" s="187">
        <v>0.68</v>
      </c>
    </row>
    <row r="1611" spans="1:10" ht="24" customHeight="1" x14ac:dyDescent="0.2">
      <c r="A1611" s="182" t="s">
        <v>4533</v>
      </c>
      <c r="B1611" s="183" t="s">
        <v>4160</v>
      </c>
      <c r="C1611" s="182" t="s">
        <v>19</v>
      </c>
      <c r="D1611" s="182" t="s">
        <v>4161</v>
      </c>
      <c r="E1611" s="184" t="s">
        <v>941</v>
      </c>
      <c r="F1611" s="184"/>
      <c r="G1611" s="185" t="s">
        <v>1054</v>
      </c>
      <c r="H1611" s="186">
        <v>0.1</v>
      </c>
      <c r="I1611" s="187">
        <v>32.909999999999997</v>
      </c>
      <c r="J1611" s="187">
        <v>3.29</v>
      </c>
    </row>
    <row r="1612" spans="1:10" ht="25.9" customHeight="1" x14ac:dyDescent="0.2">
      <c r="A1612" s="182" t="s">
        <v>4533</v>
      </c>
      <c r="B1612" s="183" t="s">
        <v>3613</v>
      </c>
      <c r="C1612" s="182" t="s">
        <v>19</v>
      </c>
      <c r="D1612" s="182" t="s">
        <v>3614</v>
      </c>
      <c r="E1612" s="184" t="s">
        <v>941</v>
      </c>
      <c r="F1612" s="184"/>
      <c r="G1612" s="185" t="s">
        <v>38</v>
      </c>
      <c r="H1612" s="186">
        <v>1</v>
      </c>
      <c r="I1612" s="187">
        <v>32.659999999999997</v>
      </c>
      <c r="J1612" s="187">
        <v>32.659999999999997</v>
      </c>
    </row>
    <row r="1613" spans="1:10" ht="24" customHeight="1" x14ac:dyDescent="0.2">
      <c r="A1613" s="182" t="s">
        <v>4533</v>
      </c>
      <c r="B1613" s="183" t="s">
        <v>3206</v>
      </c>
      <c r="C1613" s="182" t="s">
        <v>457</v>
      </c>
      <c r="D1613" s="182" t="s">
        <v>3207</v>
      </c>
      <c r="E1613" s="184" t="s">
        <v>941</v>
      </c>
      <c r="F1613" s="184"/>
      <c r="G1613" s="185" t="s">
        <v>392</v>
      </c>
      <c r="H1613" s="186">
        <v>2</v>
      </c>
      <c r="I1613" s="187">
        <v>48.31</v>
      </c>
      <c r="J1613" s="187">
        <v>96.62</v>
      </c>
    </row>
    <row r="1614" spans="1:10" ht="25.9" customHeight="1" x14ac:dyDescent="0.2">
      <c r="A1614" s="182" t="s">
        <v>4533</v>
      </c>
      <c r="B1614" s="183" t="s">
        <v>3861</v>
      </c>
      <c r="C1614" s="182" t="s">
        <v>19</v>
      </c>
      <c r="D1614" s="182" t="s">
        <v>3862</v>
      </c>
      <c r="E1614" s="184" t="s">
        <v>941</v>
      </c>
      <c r="F1614" s="184"/>
      <c r="G1614" s="185" t="s">
        <v>38</v>
      </c>
      <c r="H1614" s="186">
        <v>2</v>
      </c>
      <c r="I1614" s="187">
        <v>7.28</v>
      </c>
      <c r="J1614" s="187">
        <v>14.56</v>
      </c>
    </row>
    <row r="1615" spans="1:10" ht="24" customHeight="1" x14ac:dyDescent="0.2">
      <c r="A1615" s="182" t="s">
        <v>4533</v>
      </c>
      <c r="B1615" s="183" t="s">
        <v>4264</v>
      </c>
      <c r="C1615" s="182" t="s">
        <v>342</v>
      </c>
      <c r="D1615" s="182" t="s">
        <v>4265</v>
      </c>
      <c r="E1615" s="184" t="s">
        <v>941</v>
      </c>
      <c r="F1615" s="184"/>
      <c r="G1615" s="185" t="s">
        <v>71</v>
      </c>
      <c r="H1615" s="186">
        <v>3.75</v>
      </c>
      <c r="I1615" s="187">
        <v>0.45</v>
      </c>
      <c r="J1615" s="187">
        <v>1.68</v>
      </c>
    </row>
    <row r="1616" spans="1:10" ht="24" customHeight="1" x14ac:dyDescent="0.2">
      <c r="A1616" s="182" t="s">
        <v>4533</v>
      </c>
      <c r="B1616" s="183" t="s">
        <v>3829</v>
      </c>
      <c r="C1616" s="182" t="s">
        <v>19</v>
      </c>
      <c r="D1616" s="182" t="s">
        <v>3830</v>
      </c>
      <c r="E1616" s="184" t="s">
        <v>933</v>
      </c>
      <c r="F1616" s="184"/>
      <c r="G1616" s="185" t="s">
        <v>916</v>
      </c>
      <c r="H1616" s="186">
        <v>0.9</v>
      </c>
      <c r="I1616" s="187">
        <v>14.14</v>
      </c>
      <c r="J1616" s="187">
        <v>12.72</v>
      </c>
    </row>
    <row r="1617" spans="1:10" ht="39" customHeight="1" x14ac:dyDescent="0.2">
      <c r="A1617" s="182" t="s">
        <v>4533</v>
      </c>
      <c r="B1617" s="183" t="s">
        <v>3667</v>
      </c>
      <c r="C1617" s="182" t="s">
        <v>19</v>
      </c>
      <c r="D1617" s="182" t="s">
        <v>3668</v>
      </c>
      <c r="E1617" s="184" t="s">
        <v>941</v>
      </c>
      <c r="F1617" s="184"/>
      <c r="G1617" s="185" t="s">
        <v>38</v>
      </c>
      <c r="H1617" s="186">
        <v>2</v>
      </c>
      <c r="I1617" s="187">
        <v>12.72</v>
      </c>
      <c r="J1617" s="187">
        <v>25.44</v>
      </c>
    </row>
    <row r="1618" spans="1:10" ht="39" customHeight="1" x14ac:dyDescent="0.2">
      <c r="A1618" s="182" t="s">
        <v>4533</v>
      </c>
      <c r="B1618" s="183" t="s">
        <v>1957</v>
      </c>
      <c r="C1618" s="182" t="s">
        <v>19</v>
      </c>
      <c r="D1618" s="182" t="s">
        <v>1958</v>
      </c>
      <c r="E1618" s="184" t="s">
        <v>941</v>
      </c>
      <c r="F1618" s="184"/>
      <c r="G1618" s="185" t="s">
        <v>71</v>
      </c>
      <c r="H1618" s="186">
        <v>2</v>
      </c>
      <c r="I1618" s="187">
        <v>23.71</v>
      </c>
      <c r="J1618" s="187">
        <v>47.42</v>
      </c>
    </row>
    <row r="1619" spans="1:10" ht="25.9" customHeight="1" x14ac:dyDescent="0.2">
      <c r="A1619" s="182" t="s">
        <v>4533</v>
      </c>
      <c r="B1619" s="183" t="s">
        <v>4068</v>
      </c>
      <c r="C1619" s="182" t="s">
        <v>19</v>
      </c>
      <c r="D1619" s="182" t="s">
        <v>4069</v>
      </c>
      <c r="E1619" s="184" t="s">
        <v>941</v>
      </c>
      <c r="F1619" s="184"/>
      <c r="G1619" s="185" t="s">
        <v>38</v>
      </c>
      <c r="H1619" s="186">
        <v>3</v>
      </c>
      <c r="I1619" s="187">
        <v>1.82</v>
      </c>
      <c r="J1619" s="187">
        <v>5.46</v>
      </c>
    </row>
    <row r="1620" spans="1:10" ht="25.9" customHeight="1" x14ac:dyDescent="0.2">
      <c r="A1620" s="182" t="s">
        <v>4533</v>
      </c>
      <c r="B1620" s="183" t="s">
        <v>3463</v>
      </c>
      <c r="C1620" s="182" t="s">
        <v>3311</v>
      </c>
      <c r="D1620" s="182" t="s">
        <v>3464</v>
      </c>
      <c r="E1620" s="184" t="s">
        <v>941</v>
      </c>
      <c r="F1620" s="184"/>
      <c r="G1620" s="185" t="s">
        <v>38</v>
      </c>
      <c r="H1620" s="186">
        <v>2</v>
      </c>
      <c r="I1620" s="187">
        <v>23.1</v>
      </c>
      <c r="J1620" s="187">
        <v>46.2</v>
      </c>
    </row>
    <row r="1621" spans="1:10" ht="24" customHeight="1" x14ac:dyDescent="0.2">
      <c r="A1621" s="182" t="s">
        <v>4533</v>
      </c>
      <c r="B1621" s="183" t="s">
        <v>4090</v>
      </c>
      <c r="C1621" s="182" t="s">
        <v>19</v>
      </c>
      <c r="D1621" s="182" t="s">
        <v>4091</v>
      </c>
      <c r="E1621" s="184" t="s">
        <v>933</v>
      </c>
      <c r="F1621" s="184"/>
      <c r="G1621" s="185" t="s">
        <v>916</v>
      </c>
      <c r="H1621" s="186">
        <v>0.36</v>
      </c>
      <c r="I1621" s="187">
        <v>14.42</v>
      </c>
      <c r="J1621" s="187">
        <v>5.19</v>
      </c>
    </row>
    <row r="1622" spans="1:10" ht="24" customHeight="1" x14ac:dyDescent="0.2">
      <c r="A1622" s="182" t="s">
        <v>4533</v>
      </c>
      <c r="B1622" s="183" t="s">
        <v>947</v>
      </c>
      <c r="C1622" s="182" t="s">
        <v>19</v>
      </c>
      <c r="D1622" s="182" t="s">
        <v>948</v>
      </c>
      <c r="E1622" s="184" t="s">
        <v>933</v>
      </c>
      <c r="F1622" s="184"/>
      <c r="G1622" s="185" t="s">
        <v>916</v>
      </c>
      <c r="H1622" s="186">
        <v>0.36</v>
      </c>
      <c r="I1622" s="187">
        <v>17.899999999999999</v>
      </c>
      <c r="J1622" s="187">
        <v>6.44</v>
      </c>
    </row>
    <row r="1623" spans="1:10" ht="24" customHeight="1" x14ac:dyDescent="0.2">
      <c r="A1623" s="182" t="s">
        <v>4533</v>
      </c>
      <c r="B1623" s="183" t="s">
        <v>3911</v>
      </c>
      <c r="C1623" s="182" t="s">
        <v>19</v>
      </c>
      <c r="D1623" s="182" t="s">
        <v>3912</v>
      </c>
      <c r="E1623" s="184" t="s">
        <v>941</v>
      </c>
      <c r="F1623" s="184"/>
      <c r="G1623" s="185" t="s">
        <v>1054</v>
      </c>
      <c r="H1623" s="186">
        <v>0.06</v>
      </c>
      <c r="I1623" s="187">
        <v>35.200000000000003</v>
      </c>
      <c r="J1623" s="187">
        <v>2.11</v>
      </c>
    </row>
    <row r="1624" spans="1:10" x14ac:dyDescent="0.2">
      <c r="A1624" s="188"/>
      <c r="B1624" s="188"/>
      <c r="C1624" s="188"/>
      <c r="D1624" s="188"/>
      <c r="E1624" s="188" t="s">
        <v>4534</v>
      </c>
      <c r="F1624" s="189">
        <v>40.46</v>
      </c>
      <c r="G1624" s="188" t="s">
        <v>4535</v>
      </c>
      <c r="H1624" s="189">
        <v>0</v>
      </c>
      <c r="I1624" s="188" t="s">
        <v>4536</v>
      </c>
      <c r="J1624" s="189">
        <v>40.46</v>
      </c>
    </row>
    <row r="1625" spans="1:10" x14ac:dyDescent="0.2">
      <c r="A1625" s="188"/>
      <c r="B1625" s="188"/>
      <c r="C1625" s="188"/>
      <c r="D1625" s="188"/>
      <c r="E1625" s="188" t="s">
        <v>4537</v>
      </c>
      <c r="F1625" s="189">
        <v>268.27999999999997</v>
      </c>
      <c r="G1625" s="188"/>
      <c r="H1625" s="190" t="s">
        <v>4538</v>
      </c>
      <c r="I1625" s="190"/>
      <c r="J1625" s="189">
        <v>1341.41</v>
      </c>
    </row>
    <row r="1626" spans="1:10" ht="49.9" customHeight="1" thickBot="1" x14ac:dyDescent="0.25">
      <c r="A1626" s="191"/>
      <c r="B1626" s="191"/>
      <c r="C1626" s="191"/>
      <c r="D1626" s="191"/>
      <c r="E1626" s="191"/>
      <c r="F1626" s="191"/>
      <c r="G1626" s="191" t="s">
        <v>4539</v>
      </c>
      <c r="H1626" s="192" t="s">
        <v>4567</v>
      </c>
      <c r="I1626" s="191" t="s">
        <v>4541</v>
      </c>
      <c r="J1626" s="193">
        <v>1341.41</v>
      </c>
    </row>
    <row r="1627" spans="1:10" ht="1.1499999999999999" customHeight="1" thickTop="1" x14ac:dyDescent="0.2">
      <c r="A1627" s="194"/>
      <c r="B1627" s="194"/>
      <c r="C1627" s="194"/>
      <c r="D1627" s="194"/>
      <c r="E1627" s="194"/>
      <c r="F1627" s="194"/>
      <c r="G1627" s="194"/>
      <c r="H1627" s="194"/>
      <c r="I1627" s="194"/>
      <c r="J1627" s="194"/>
    </row>
    <row r="1628" spans="1:10" ht="18" customHeight="1" x14ac:dyDescent="0.2">
      <c r="A1628" s="166" t="s">
        <v>443</v>
      </c>
      <c r="B1628" s="167" t="s">
        <v>4</v>
      </c>
      <c r="C1628" s="166" t="s">
        <v>5</v>
      </c>
      <c r="D1628" s="166" t="s">
        <v>6</v>
      </c>
      <c r="E1628" s="168" t="s">
        <v>904</v>
      </c>
      <c r="F1628" s="168"/>
      <c r="G1628" s="169" t="s">
        <v>7</v>
      </c>
      <c r="H1628" s="167" t="s">
        <v>8</v>
      </c>
      <c r="I1628" s="167" t="s">
        <v>9</v>
      </c>
      <c r="J1628" s="167" t="s">
        <v>11</v>
      </c>
    </row>
    <row r="1629" spans="1:10" ht="25.9" customHeight="1" x14ac:dyDescent="0.2">
      <c r="A1629" s="170" t="s">
        <v>4528</v>
      </c>
      <c r="B1629" s="171" t="s">
        <v>444</v>
      </c>
      <c r="C1629" s="170" t="s">
        <v>47</v>
      </c>
      <c r="D1629" s="170" t="s">
        <v>445</v>
      </c>
      <c r="E1629" s="172" t="s">
        <v>5008</v>
      </c>
      <c r="F1629" s="172"/>
      <c r="G1629" s="173" t="s">
        <v>392</v>
      </c>
      <c r="H1629" s="174">
        <v>1</v>
      </c>
      <c r="I1629" s="175">
        <v>47.72</v>
      </c>
      <c r="J1629" s="175">
        <v>47.72</v>
      </c>
    </row>
    <row r="1630" spans="1:10" ht="24" customHeight="1" x14ac:dyDescent="0.2">
      <c r="A1630" s="182" t="s">
        <v>4533</v>
      </c>
      <c r="B1630" s="183" t="s">
        <v>3829</v>
      </c>
      <c r="C1630" s="182" t="s">
        <v>19</v>
      </c>
      <c r="D1630" s="182" t="s">
        <v>3830</v>
      </c>
      <c r="E1630" s="184" t="s">
        <v>933</v>
      </c>
      <c r="F1630" s="184"/>
      <c r="G1630" s="185" t="s">
        <v>916</v>
      </c>
      <c r="H1630" s="186">
        <v>0.2</v>
      </c>
      <c r="I1630" s="187">
        <v>14.14</v>
      </c>
      <c r="J1630" s="187">
        <v>2.82</v>
      </c>
    </row>
    <row r="1631" spans="1:10" ht="24" customHeight="1" x14ac:dyDescent="0.2">
      <c r="A1631" s="182" t="s">
        <v>4533</v>
      </c>
      <c r="B1631" s="183" t="s">
        <v>1101</v>
      </c>
      <c r="C1631" s="182" t="s">
        <v>19</v>
      </c>
      <c r="D1631" s="182" t="s">
        <v>1102</v>
      </c>
      <c r="E1631" s="184" t="s">
        <v>933</v>
      </c>
      <c r="F1631" s="184"/>
      <c r="G1631" s="185" t="s">
        <v>916</v>
      </c>
      <c r="H1631" s="186">
        <v>0.1</v>
      </c>
      <c r="I1631" s="187">
        <v>17.899999999999999</v>
      </c>
      <c r="J1631" s="187">
        <v>1.79</v>
      </c>
    </row>
    <row r="1632" spans="1:10" ht="52.15" customHeight="1" x14ac:dyDescent="0.2">
      <c r="A1632" s="182" t="s">
        <v>4533</v>
      </c>
      <c r="B1632" s="183" t="s">
        <v>3236</v>
      </c>
      <c r="C1632" s="182" t="s">
        <v>19</v>
      </c>
      <c r="D1632" s="182" t="s">
        <v>3237</v>
      </c>
      <c r="E1632" s="184" t="s">
        <v>941</v>
      </c>
      <c r="F1632" s="184"/>
      <c r="G1632" s="185" t="s">
        <v>38</v>
      </c>
      <c r="H1632" s="186">
        <v>1</v>
      </c>
      <c r="I1632" s="187">
        <v>43.11</v>
      </c>
      <c r="J1632" s="187">
        <v>43.11</v>
      </c>
    </row>
    <row r="1633" spans="1:10" x14ac:dyDescent="0.2">
      <c r="A1633" s="188"/>
      <c r="B1633" s="188"/>
      <c r="C1633" s="188"/>
      <c r="D1633" s="188"/>
      <c r="E1633" s="188" t="s">
        <v>4534</v>
      </c>
      <c r="F1633" s="189">
        <v>4.6100000000000003</v>
      </c>
      <c r="G1633" s="188" t="s">
        <v>4535</v>
      </c>
      <c r="H1633" s="189">
        <v>0</v>
      </c>
      <c r="I1633" s="188" t="s">
        <v>4536</v>
      </c>
      <c r="J1633" s="189">
        <v>4.6100000000000003</v>
      </c>
    </row>
    <row r="1634" spans="1:10" x14ac:dyDescent="0.2">
      <c r="A1634" s="188"/>
      <c r="B1634" s="188"/>
      <c r="C1634" s="188"/>
      <c r="D1634" s="188"/>
      <c r="E1634" s="188" t="s">
        <v>4537</v>
      </c>
      <c r="F1634" s="189">
        <v>11.93</v>
      </c>
      <c r="G1634" s="188"/>
      <c r="H1634" s="190" t="s">
        <v>4538</v>
      </c>
      <c r="I1634" s="190"/>
      <c r="J1634" s="189">
        <v>59.65</v>
      </c>
    </row>
    <row r="1635" spans="1:10" ht="49.9" customHeight="1" thickBot="1" x14ac:dyDescent="0.25">
      <c r="A1635" s="191"/>
      <c r="B1635" s="191"/>
      <c r="C1635" s="191"/>
      <c r="D1635" s="191"/>
      <c r="E1635" s="191"/>
      <c r="F1635" s="191"/>
      <c r="G1635" s="191" t="s">
        <v>4539</v>
      </c>
      <c r="H1635" s="192" t="s">
        <v>4567</v>
      </c>
      <c r="I1635" s="191" t="s">
        <v>4541</v>
      </c>
      <c r="J1635" s="193">
        <v>59.65</v>
      </c>
    </row>
    <row r="1636" spans="1:10" ht="1.1499999999999999" customHeight="1" thickTop="1" x14ac:dyDescent="0.2">
      <c r="A1636" s="194"/>
      <c r="B1636" s="194"/>
      <c r="C1636" s="194"/>
      <c r="D1636" s="194"/>
      <c r="E1636" s="194"/>
      <c r="F1636" s="194"/>
      <c r="G1636" s="194"/>
      <c r="H1636" s="194"/>
      <c r="I1636" s="194"/>
      <c r="J1636" s="194"/>
    </row>
    <row r="1637" spans="1:10" ht="18" customHeight="1" x14ac:dyDescent="0.2">
      <c r="A1637" s="166" t="s">
        <v>446</v>
      </c>
      <c r="B1637" s="167" t="s">
        <v>4</v>
      </c>
      <c r="C1637" s="166" t="s">
        <v>5</v>
      </c>
      <c r="D1637" s="166" t="s">
        <v>6</v>
      </c>
      <c r="E1637" s="168" t="s">
        <v>904</v>
      </c>
      <c r="F1637" s="168"/>
      <c r="G1637" s="169" t="s">
        <v>7</v>
      </c>
      <c r="H1637" s="167" t="s">
        <v>8</v>
      </c>
      <c r="I1637" s="167" t="s">
        <v>9</v>
      </c>
      <c r="J1637" s="167" t="s">
        <v>11</v>
      </c>
    </row>
    <row r="1638" spans="1:10" ht="25.9" customHeight="1" x14ac:dyDescent="0.2">
      <c r="A1638" s="170" t="s">
        <v>4528</v>
      </c>
      <c r="B1638" s="171" t="s">
        <v>447</v>
      </c>
      <c r="C1638" s="170" t="s">
        <v>47</v>
      </c>
      <c r="D1638" s="170" t="s">
        <v>448</v>
      </c>
      <c r="E1638" s="172" t="s">
        <v>5009</v>
      </c>
      <c r="F1638" s="172"/>
      <c r="G1638" s="173" t="s">
        <v>392</v>
      </c>
      <c r="H1638" s="174">
        <v>1</v>
      </c>
      <c r="I1638" s="175">
        <v>50.43</v>
      </c>
      <c r="J1638" s="175">
        <v>50.43</v>
      </c>
    </row>
    <row r="1639" spans="1:10" ht="24" customHeight="1" x14ac:dyDescent="0.2">
      <c r="A1639" s="176" t="s">
        <v>4530</v>
      </c>
      <c r="B1639" s="177" t="s">
        <v>4548</v>
      </c>
      <c r="C1639" s="176" t="s">
        <v>19</v>
      </c>
      <c r="D1639" s="176" t="s">
        <v>4549</v>
      </c>
      <c r="E1639" s="178" t="s">
        <v>4550</v>
      </c>
      <c r="F1639" s="178"/>
      <c r="G1639" s="179" t="s">
        <v>916</v>
      </c>
      <c r="H1639" s="180">
        <v>0.2</v>
      </c>
      <c r="I1639" s="181">
        <v>23.43</v>
      </c>
      <c r="J1639" s="181">
        <v>4.68</v>
      </c>
    </row>
    <row r="1640" spans="1:10" ht="24" customHeight="1" x14ac:dyDescent="0.2">
      <c r="A1640" s="182" t="s">
        <v>4533</v>
      </c>
      <c r="B1640" s="183" t="s">
        <v>989</v>
      </c>
      <c r="C1640" s="182" t="s">
        <v>19</v>
      </c>
      <c r="D1640" s="182" t="s">
        <v>990</v>
      </c>
      <c r="E1640" s="184" t="s">
        <v>933</v>
      </c>
      <c r="F1640" s="184"/>
      <c r="G1640" s="185" t="s">
        <v>916</v>
      </c>
      <c r="H1640" s="186">
        <v>0.2</v>
      </c>
      <c r="I1640" s="187">
        <v>13.22</v>
      </c>
      <c r="J1640" s="187">
        <v>2.64</v>
      </c>
    </row>
    <row r="1641" spans="1:10" ht="52.15" customHeight="1" x14ac:dyDescent="0.2">
      <c r="A1641" s="182" t="s">
        <v>4533</v>
      </c>
      <c r="B1641" s="183" t="s">
        <v>3236</v>
      </c>
      <c r="C1641" s="182" t="s">
        <v>19</v>
      </c>
      <c r="D1641" s="182" t="s">
        <v>3237</v>
      </c>
      <c r="E1641" s="184" t="s">
        <v>941</v>
      </c>
      <c r="F1641" s="184"/>
      <c r="G1641" s="185" t="s">
        <v>38</v>
      </c>
      <c r="H1641" s="186">
        <v>1</v>
      </c>
      <c r="I1641" s="187">
        <v>43.11</v>
      </c>
      <c r="J1641" s="187">
        <v>43.11</v>
      </c>
    </row>
    <row r="1642" spans="1:10" x14ac:dyDescent="0.2">
      <c r="A1642" s="188"/>
      <c r="B1642" s="188"/>
      <c r="C1642" s="188"/>
      <c r="D1642" s="188"/>
      <c r="E1642" s="188" t="s">
        <v>4534</v>
      </c>
      <c r="F1642" s="189">
        <v>5.34</v>
      </c>
      <c r="G1642" s="188" t="s">
        <v>4535</v>
      </c>
      <c r="H1642" s="189">
        <v>0</v>
      </c>
      <c r="I1642" s="188" t="s">
        <v>4536</v>
      </c>
      <c r="J1642" s="189">
        <v>5.34</v>
      </c>
    </row>
    <row r="1643" spans="1:10" x14ac:dyDescent="0.2">
      <c r="A1643" s="188"/>
      <c r="B1643" s="188"/>
      <c r="C1643" s="188"/>
      <c r="D1643" s="188"/>
      <c r="E1643" s="188" t="s">
        <v>4537</v>
      </c>
      <c r="F1643" s="189">
        <v>12.6</v>
      </c>
      <c r="G1643" s="188"/>
      <c r="H1643" s="190" t="s">
        <v>4538</v>
      </c>
      <c r="I1643" s="190"/>
      <c r="J1643" s="189">
        <v>63.03</v>
      </c>
    </row>
    <row r="1644" spans="1:10" ht="49.9" customHeight="1" thickBot="1" x14ac:dyDescent="0.25">
      <c r="A1644" s="191"/>
      <c r="B1644" s="191"/>
      <c r="C1644" s="191"/>
      <c r="D1644" s="191"/>
      <c r="E1644" s="191"/>
      <c r="F1644" s="191"/>
      <c r="G1644" s="191" t="s">
        <v>4539</v>
      </c>
      <c r="H1644" s="192" t="s">
        <v>4567</v>
      </c>
      <c r="I1644" s="191" t="s">
        <v>4541</v>
      </c>
      <c r="J1644" s="193">
        <v>63.03</v>
      </c>
    </row>
    <row r="1645" spans="1:10" ht="1.1499999999999999" customHeight="1" thickTop="1" x14ac:dyDescent="0.2">
      <c r="A1645" s="194"/>
      <c r="B1645" s="194"/>
      <c r="C1645" s="194"/>
      <c r="D1645" s="194"/>
      <c r="E1645" s="194"/>
      <c r="F1645" s="194"/>
      <c r="G1645" s="194"/>
      <c r="H1645" s="194"/>
      <c r="I1645" s="194"/>
      <c r="J1645" s="194"/>
    </row>
    <row r="1646" spans="1:10" ht="24" customHeight="1" x14ac:dyDescent="0.2">
      <c r="A1646" s="162" t="s">
        <v>449</v>
      </c>
      <c r="B1646" s="162"/>
      <c r="C1646" s="162"/>
      <c r="D1646" s="162" t="s">
        <v>450</v>
      </c>
      <c r="E1646" s="162"/>
      <c r="F1646" s="163"/>
      <c r="G1646" s="163"/>
      <c r="H1646" s="164"/>
      <c r="I1646" s="162"/>
      <c r="J1646" s="165">
        <v>28003.06</v>
      </c>
    </row>
    <row r="1647" spans="1:10" ht="18" customHeight="1" x14ac:dyDescent="0.2">
      <c r="A1647" s="166" t="s">
        <v>451</v>
      </c>
      <c r="B1647" s="167" t="s">
        <v>4</v>
      </c>
      <c r="C1647" s="166" t="s">
        <v>5</v>
      </c>
      <c r="D1647" s="166" t="s">
        <v>6</v>
      </c>
      <c r="E1647" s="168" t="s">
        <v>904</v>
      </c>
      <c r="F1647" s="168"/>
      <c r="G1647" s="169" t="s">
        <v>7</v>
      </c>
      <c r="H1647" s="167" t="s">
        <v>8</v>
      </c>
      <c r="I1647" s="167" t="s">
        <v>9</v>
      </c>
      <c r="J1647" s="167" t="s">
        <v>11</v>
      </c>
    </row>
    <row r="1648" spans="1:10" ht="39" customHeight="1" x14ac:dyDescent="0.2">
      <c r="A1648" s="170" t="s">
        <v>4528</v>
      </c>
      <c r="B1648" s="171" t="s">
        <v>452</v>
      </c>
      <c r="C1648" s="170" t="s">
        <v>19</v>
      </c>
      <c r="D1648" s="170" t="s">
        <v>453</v>
      </c>
      <c r="E1648" s="172" t="s">
        <v>5008</v>
      </c>
      <c r="F1648" s="172"/>
      <c r="G1648" s="173" t="s">
        <v>38</v>
      </c>
      <c r="H1648" s="174">
        <v>1</v>
      </c>
      <c r="I1648" s="175">
        <v>820</v>
      </c>
      <c r="J1648" s="175">
        <v>820</v>
      </c>
    </row>
    <row r="1649" spans="1:10" ht="25.9" customHeight="1" x14ac:dyDescent="0.2">
      <c r="A1649" s="176" t="s">
        <v>4530</v>
      </c>
      <c r="B1649" s="177" t="s">
        <v>4829</v>
      </c>
      <c r="C1649" s="176" t="s">
        <v>19</v>
      </c>
      <c r="D1649" s="176" t="s">
        <v>4830</v>
      </c>
      <c r="E1649" s="178" t="s">
        <v>4550</v>
      </c>
      <c r="F1649" s="178"/>
      <c r="G1649" s="179" t="s">
        <v>916</v>
      </c>
      <c r="H1649" s="180">
        <v>0.45739999999999997</v>
      </c>
      <c r="I1649" s="181">
        <v>27.59</v>
      </c>
      <c r="J1649" s="181">
        <v>12.61</v>
      </c>
    </row>
    <row r="1650" spans="1:10" ht="25.9" customHeight="1" x14ac:dyDescent="0.2">
      <c r="A1650" s="176" t="s">
        <v>4530</v>
      </c>
      <c r="B1650" s="177" t="s">
        <v>4976</v>
      </c>
      <c r="C1650" s="176" t="s">
        <v>19</v>
      </c>
      <c r="D1650" s="176" t="s">
        <v>4977</v>
      </c>
      <c r="E1650" s="178" t="s">
        <v>4550</v>
      </c>
      <c r="F1650" s="178"/>
      <c r="G1650" s="179" t="s">
        <v>916</v>
      </c>
      <c r="H1650" s="180">
        <v>0.45739999999999997</v>
      </c>
      <c r="I1650" s="181">
        <v>24.04</v>
      </c>
      <c r="J1650" s="181">
        <v>10.99</v>
      </c>
    </row>
    <row r="1651" spans="1:10" ht="39" customHeight="1" x14ac:dyDescent="0.2">
      <c r="A1651" s="182" t="s">
        <v>4533</v>
      </c>
      <c r="B1651" s="183" t="s">
        <v>3853</v>
      </c>
      <c r="C1651" s="182" t="s">
        <v>19</v>
      </c>
      <c r="D1651" s="182" t="s">
        <v>3854</v>
      </c>
      <c r="E1651" s="184" t="s">
        <v>941</v>
      </c>
      <c r="F1651" s="184"/>
      <c r="G1651" s="185" t="s">
        <v>38</v>
      </c>
      <c r="H1651" s="186">
        <v>2</v>
      </c>
      <c r="I1651" s="187">
        <v>0.7</v>
      </c>
      <c r="J1651" s="187">
        <v>1.4</v>
      </c>
    </row>
    <row r="1652" spans="1:10" ht="25.9" customHeight="1" x14ac:dyDescent="0.2">
      <c r="A1652" s="182" t="s">
        <v>4533</v>
      </c>
      <c r="B1652" s="183" t="s">
        <v>1266</v>
      </c>
      <c r="C1652" s="182" t="s">
        <v>19</v>
      </c>
      <c r="D1652" s="182" t="s">
        <v>1267</v>
      </c>
      <c r="E1652" s="184" t="s">
        <v>941</v>
      </c>
      <c r="F1652" s="184"/>
      <c r="G1652" s="185" t="s">
        <v>38</v>
      </c>
      <c r="H1652" s="186">
        <v>1</v>
      </c>
      <c r="I1652" s="187">
        <v>795</v>
      </c>
      <c r="J1652" s="187">
        <v>795</v>
      </c>
    </row>
    <row r="1653" spans="1:10" x14ac:dyDescent="0.2">
      <c r="A1653" s="188"/>
      <c r="B1653" s="188"/>
      <c r="C1653" s="188"/>
      <c r="D1653" s="188"/>
      <c r="E1653" s="188" t="s">
        <v>4534</v>
      </c>
      <c r="F1653" s="189">
        <v>15.04</v>
      </c>
      <c r="G1653" s="188" t="s">
        <v>4535</v>
      </c>
      <c r="H1653" s="189">
        <v>0</v>
      </c>
      <c r="I1653" s="188" t="s">
        <v>4536</v>
      </c>
      <c r="J1653" s="189">
        <v>15.04</v>
      </c>
    </row>
    <row r="1654" spans="1:10" x14ac:dyDescent="0.2">
      <c r="A1654" s="188"/>
      <c r="B1654" s="188"/>
      <c r="C1654" s="188"/>
      <c r="D1654" s="188"/>
      <c r="E1654" s="188" t="s">
        <v>4537</v>
      </c>
      <c r="F1654" s="189">
        <v>205</v>
      </c>
      <c r="G1654" s="188"/>
      <c r="H1654" s="190" t="s">
        <v>4538</v>
      </c>
      <c r="I1654" s="190"/>
      <c r="J1654" s="189">
        <v>1025</v>
      </c>
    </row>
    <row r="1655" spans="1:10" ht="49.9" customHeight="1" thickBot="1" x14ac:dyDescent="0.25">
      <c r="A1655" s="191"/>
      <c r="B1655" s="191"/>
      <c r="C1655" s="191"/>
      <c r="D1655" s="191"/>
      <c r="E1655" s="191"/>
      <c r="F1655" s="191"/>
      <c r="G1655" s="191" t="s">
        <v>4539</v>
      </c>
      <c r="H1655" s="192" t="s">
        <v>1137</v>
      </c>
      <c r="I1655" s="191" t="s">
        <v>4541</v>
      </c>
      <c r="J1655" s="193">
        <v>8200</v>
      </c>
    </row>
    <row r="1656" spans="1:10" ht="1.1499999999999999" customHeight="1" thickTop="1" x14ac:dyDescent="0.2">
      <c r="A1656" s="194"/>
      <c r="B1656" s="194"/>
      <c r="C1656" s="194"/>
      <c r="D1656" s="194"/>
      <c r="E1656" s="194"/>
      <c r="F1656" s="194"/>
      <c r="G1656" s="194"/>
      <c r="H1656" s="194"/>
      <c r="I1656" s="194"/>
      <c r="J1656" s="194"/>
    </row>
    <row r="1657" spans="1:10" ht="18" customHeight="1" x14ac:dyDescent="0.2">
      <c r="A1657" s="166" t="s">
        <v>454</v>
      </c>
      <c r="B1657" s="167" t="s">
        <v>4</v>
      </c>
      <c r="C1657" s="166" t="s">
        <v>5</v>
      </c>
      <c r="D1657" s="166" t="s">
        <v>6</v>
      </c>
      <c r="E1657" s="168" t="s">
        <v>904</v>
      </c>
      <c r="F1657" s="168"/>
      <c r="G1657" s="169" t="s">
        <v>7</v>
      </c>
      <c r="H1657" s="167" t="s">
        <v>8</v>
      </c>
      <c r="I1657" s="167" t="s">
        <v>9</v>
      </c>
      <c r="J1657" s="167" t="s">
        <v>11</v>
      </c>
    </row>
    <row r="1658" spans="1:10" ht="39" customHeight="1" x14ac:dyDescent="0.2">
      <c r="A1658" s="170" t="s">
        <v>4528</v>
      </c>
      <c r="B1658" s="171" t="s">
        <v>452</v>
      </c>
      <c r="C1658" s="170" t="s">
        <v>19</v>
      </c>
      <c r="D1658" s="170" t="s">
        <v>453</v>
      </c>
      <c r="E1658" s="172" t="s">
        <v>5008</v>
      </c>
      <c r="F1658" s="172"/>
      <c r="G1658" s="173" t="s">
        <v>38</v>
      </c>
      <c r="H1658" s="174">
        <v>1</v>
      </c>
      <c r="I1658" s="175">
        <v>820</v>
      </c>
      <c r="J1658" s="175">
        <v>820</v>
      </c>
    </row>
    <row r="1659" spans="1:10" ht="25.9" customHeight="1" x14ac:dyDescent="0.2">
      <c r="A1659" s="176" t="s">
        <v>4530</v>
      </c>
      <c r="B1659" s="177" t="s">
        <v>4829</v>
      </c>
      <c r="C1659" s="176" t="s">
        <v>19</v>
      </c>
      <c r="D1659" s="176" t="s">
        <v>4830</v>
      </c>
      <c r="E1659" s="178" t="s">
        <v>4550</v>
      </c>
      <c r="F1659" s="178"/>
      <c r="G1659" s="179" t="s">
        <v>916</v>
      </c>
      <c r="H1659" s="180">
        <v>0.45739999999999997</v>
      </c>
      <c r="I1659" s="181">
        <v>27.59</v>
      </c>
      <c r="J1659" s="181">
        <v>12.61</v>
      </c>
    </row>
    <row r="1660" spans="1:10" ht="25.9" customHeight="1" x14ac:dyDescent="0.2">
      <c r="A1660" s="176" t="s">
        <v>4530</v>
      </c>
      <c r="B1660" s="177" t="s">
        <v>4976</v>
      </c>
      <c r="C1660" s="176" t="s">
        <v>19</v>
      </c>
      <c r="D1660" s="176" t="s">
        <v>4977</v>
      </c>
      <c r="E1660" s="178" t="s">
        <v>4550</v>
      </c>
      <c r="F1660" s="178"/>
      <c r="G1660" s="179" t="s">
        <v>916</v>
      </c>
      <c r="H1660" s="180">
        <v>0.45739999999999997</v>
      </c>
      <c r="I1660" s="181">
        <v>24.04</v>
      </c>
      <c r="J1660" s="181">
        <v>10.99</v>
      </c>
    </row>
    <row r="1661" spans="1:10" ht="39" customHeight="1" x14ac:dyDescent="0.2">
      <c r="A1661" s="182" t="s">
        <v>4533</v>
      </c>
      <c r="B1661" s="183" t="s">
        <v>3853</v>
      </c>
      <c r="C1661" s="182" t="s">
        <v>19</v>
      </c>
      <c r="D1661" s="182" t="s">
        <v>3854</v>
      </c>
      <c r="E1661" s="184" t="s">
        <v>941</v>
      </c>
      <c r="F1661" s="184"/>
      <c r="G1661" s="185" t="s">
        <v>38</v>
      </c>
      <c r="H1661" s="186">
        <v>2</v>
      </c>
      <c r="I1661" s="187">
        <v>0.7</v>
      </c>
      <c r="J1661" s="187">
        <v>1.4</v>
      </c>
    </row>
    <row r="1662" spans="1:10" ht="25.9" customHeight="1" x14ac:dyDescent="0.2">
      <c r="A1662" s="182" t="s">
        <v>4533</v>
      </c>
      <c r="B1662" s="183" t="s">
        <v>1266</v>
      </c>
      <c r="C1662" s="182" t="s">
        <v>19</v>
      </c>
      <c r="D1662" s="182" t="s">
        <v>1267</v>
      </c>
      <c r="E1662" s="184" t="s">
        <v>941</v>
      </c>
      <c r="F1662" s="184"/>
      <c r="G1662" s="185" t="s">
        <v>38</v>
      </c>
      <c r="H1662" s="186">
        <v>1</v>
      </c>
      <c r="I1662" s="187">
        <v>795</v>
      </c>
      <c r="J1662" s="187">
        <v>795</v>
      </c>
    </row>
    <row r="1663" spans="1:10" x14ac:dyDescent="0.2">
      <c r="A1663" s="188"/>
      <c r="B1663" s="188"/>
      <c r="C1663" s="188"/>
      <c r="D1663" s="188"/>
      <c r="E1663" s="188" t="s">
        <v>4534</v>
      </c>
      <c r="F1663" s="189">
        <v>15.04</v>
      </c>
      <c r="G1663" s="188" t="s">
        <v>4535</v>
      </c>
      <c r="H1663" s="189">
        <v>0</v>
      </c>
      <c r="I1663" s="188" t="s">
        <v>4536</v>
      </c>
      <c r="J1663" s="189">
        <v>15.04</v>
      </c>
    </row>
    <row r="1664" spans="1:10" x14ac:dyDescent="0.2">
      <c r="A1664" s="188"/>
      <c r="B1664" s="188"/>
      <c r="C1664" s="188"/>
      <c r="D1664" s="188"/>
      <c r="E1664" s="188" t="s">
        <v>4537</v>
      </c>
      <c r="F1664" s="189">
        <v>205</v>
      </c>
      <c r="G1664" s="188"/>
      <c r="H1664" s="190" t="s">
        <v>4538</v>
      </c>
      <c r="I1664" s="190"/>
      <c r="J1664" s="189">
        <v>1025</v>
      </c>
    </row>
    <row r="1665" spans="1:10" ht="49.9" customHeight="1" thickBot="1" x14ac:dyDescent="0.25">
      <c r="A1665" s="191"/>
      <c r="B1665" s="191"/>
      <c r="C1665" s="191"/>
      <c r="D1665" s="191"/>
      <c r="E1665" s="191"/>
      <c r="F1665" s="191"/>
      <c r="G1665" s="191" t="s">
        <v>4539</v>
      </c>
      <c r="H1665" s="192" t="s">
        <v>5002</v>
      </c>
      <c r="I1665" s="191" t="s">
        <v>4541</v>
      </c>
      <c r="J1665" s="193">
        <v>2050</v>
      </c>
    </row>
    <row r="1666" spans="1:10" ht="1.1499999999999999" customHeight="1" thickTop="1" x14ac:dyDescent="0.2">
      <c r="A1666" s="194"/>
      <c r="B1666" s="194"/>
      <c r="C1666" s="194"/>
      <c r="D1666" s="194"/>
      <c r="E1666" s="194"/>
      <c r="F1666" s="194"/>
      <c r="G1666" s="194"/>
      <c r="H1666" s="194"/>
      <c r="I1666" s="194"/>
      <c r="J1666" s="194"/>
    </row>
    <row r="1667" spans="1:10" ht="18" customHeight="1" x14ac:dyDescent="0.2">
      <c r="A1667" s="166" t="s">
        <v>455</v>
      </c>
      <c r="B1667" s="167" t="s">
        <v>4</v>
      </c>
      <c r="C1667" s="166" t="s">
        <v>5</v>
      </c>
      <c r="D1667" s="166" t="s">
        <v>6</v>
      </c>
      <c r="E1667" s="168" t="s">
        <v>904</v>
      </c>
      <c r="F1667" s="168"/>
      <c r="G1667" s="169" t="s">
        <v>7</v>
      </c>
      <c r="H1667" s="167" t="s">
        <v>8</v>
      </c>
      <c r="I1667" s="167" t="s">
        <v>9</v>
      </c>
      <c r="J1667" s="167" t="s">
        <v>11</v>
      </c>
    </row>
    <row r="1668" spans="1:10" ht="25.9" customHeight="1" x14ac:dyDescent="0.2">
      <c r="A1668" s="170" t="s">
        <v>4528</v>
      </c>
      <c r="B1668" s="171" t="s">
        <v>456</v>
      </c>
      <c r="C1668" s="170" t="s">
        <v>457</v>
      </c>
      <c r="D1668" s="170" t="s">
        <v>458</v>
      </c>
      <c r="E1668" s="172" t="s">
        <v>5010</v>
      </c>
      <c r="F1668" s="172"/>
      <c r="G1668" s="173" t="s">
        <v>392</v>
      </c>
      <c r="H1668" s="174">
        <v>1</v>
      </c>
      <c r="I1668" s="175">
        <v>212.27</v>
      </c>
      <c r="J1668" s="175">
        <v>212.27</v>
      </c>
    </row>
    <row r="1669" spans="1:10" ht="15" customHeight="1" x14ac:dyDescent="0.2">
      <c r="A1669" s="166" t="s">
        <v>3</v>
      </c>
      <c r="B1669" s="167" t="s">
        <v>4</v>
      </c>
      <c r="C1669" s="166" t="s">
        <v>5</v>
      </c>
      <c r="D1669" s="166" t="s">
        <v>6</v>
      </c>
      <c r="E1669" s="168" t="s">
        <v>904</v>
      </c>
      <c r="F1669" s="195"/>
      <c r="G1669" s="169" t="s">
        <v>7</v>
      </c>
      <c r="H1669" s="167" t="s">
        <v>8</v>
      </c>
      <c r="I1669" s="167" t="s">
        <v>9</v>
      </c>
      <c r="J1669" s="167" t="s">
        <v>11</v>
      </c>
    </row>
    <row r="1670" spans="1:10" ht="24" customHeight="1" x14ac:dyDescent="0.2">
      <c r="A1670" s="176" t="s">
        <v>4528</v>
      </c>
      <c r="B1670" s="177" t="s">
        <v>5011</v>
      </c>
      <c r="C1670" s="176" t="s">
        <v>457</v>
      </c>
      <c r="D1670" s="176" t="s">
        <v>5012</v>
      </c>
      <c r="E1670" s="178" t="s">
        <v>4854</v>
      </c>
      <c r="F1670" s="178"/>
      <c r="G1670" s="179" t="s">
        <v>1340</v>
      </c>
      <c r="H1670" s="180">
        <v>0.185</v>
      </c>
      <c r="I1670" s="181" t="s">
        <v>1502</v>
      </c>
      <c r="J1670" s="196" t="s">
        <v>4370</v>
      </c>
    </row>
    <row r="1671" spans="1:10" ht="24" customHeight="1" x14ac:dyDescent="0.2">
      <c r="A1671" s="176" t="s">
        <v>4528</v>
      </c>
      <c r="B1671" s="177" t="s">
        <v>4855</v>
      </c>
      <c r="C1671" s="176" t="s">
        <v>457</v>
      </c>
      <c r="D1671" s="176" t="s">
        <v>4856</v>
      </c>
      <c r="E1671" s="178" t="s">
        <v>4854</v>
      </c>
      <c r="F1671" s="178"/>
      <c r="G1671" s="179" t="s">
        <v>1340</v>
      </c>
      <c r="H1671" s="180">
        <v>0.185</v>
      </c>
      <c r="I1671" s="181" t="s">
        <v>5013</v>
      </c>
      <c r="J1671" s="196" t="s">
        <v>5014</v>
      </c>
    </row>
    <row r="1672" spans="1:10" ht="25.9" customHeight="1" x14ac:dyDescent="0.2">
      <c r="A1672" s="182" t="s">
        <v>4533</v>
      </c>
      <c r="B1672" s="183" t="s">
        <v>2938</v>
      </c>
      <c r="C1672" s="182" t="s">
        <v>457</v>
      </c>
      <c r="D1672" s="182" t="s">
        <v>2939</v>
      </c>
      <c r="E1672" s="184" t="s">
        <v>941</v>
      </c>
      <c r="F1672" s="184"/>
      <c r="G1672" s="185" t="s">
        <v>392</v>
      </c>
      <c r="H1672" s="186">
        <v>1</v>
      </c>
      <c r="I1672" s="187" t="s">
        <v>5015</v>
      </c>
      <c r="J1672" s="197" t="s">
        <v>5015</v>
      </c>
    </row>
    <row r="1673" spans="1:10" ht="24" customHeight="1" x14ac:dyDescent="0.2">
      <c r="A1673" s="182" t="s">
        <v>4533</v>
      </c>
      <c r="B1673" s="183" t="s">
        <v>1338</v>
      </c>
      <c r="C1673" s="182" t="s">
        <v>457</v>
      </c>
      <c r="D1673" s="182" t="s">
        <v>1339</v>
      </c>
      <c r="E1673" s="184" t="s">
        <v>933</v>
      </c>
      <c r="F1673" s="184"/>
      <c r="G1673" s="185" t="s">
        <v>1340</v>
      </c>
      <c r="H1673" s="186">
        <v>0.185</v>
      </c>
      <c r="I1673" s="187" t="s">
        <v>3907</v>
      </c>
      <c r="J1673" s="197" t="s">
        <v>5016</v>
      </c>
    </row>
    <row r="1674" spans="1:10" ht="24" customHeight="1" x14ac:dyDescent="0.2">
      <c r="A1674" s="182" t="s">
        <v>4533</v>
      </c>
      <c r="B1674" s="183" t="s">
        <v>4255</v>
      </c>
      <c r="C1674" s="182" t="s">
        <v>457</v>
      </c>
      <c r="D1674" s="182" t="s">
        <v>4256</v>
      </c>
      <c r="E1674" s="184" t="s">
        <v>941</v>
      </c>
      <c r="F1674" s="184"/>
      <c r="G1674" s="185" t="s">
        <v>3282</v>
      </c>
      <c r="H1674" s="186">
        <v>2.5999999999999999E-2</v>
      </c>
      <c r="I1674" s="187" t="s">
        <v>5017</v>
      </c>
      <c r="J1674" s="197" t="s">
        <v>5018</v>
      </c>
    </row>
    <row r="1675" spans="1:10" ht="24" customHeight="1" x14ac:dyDescent="0.2">
      <c r="A1675" s="182" t="s">
        <v>4533</v>
      </c>
      <c r="B1675" s="183" t="s">
        <v>4148</v>
      </c>
      <c r="C1675" s="182" t="s">
        <v>457</v>
      </c>
      <c r="D1675" s="182" t="s">
        <v>4149</v>
      </c>
      <c r="E1675" s="184" t="s">
        <v>933</v>
      </c>
      <c r="F1675" s="184"/>
      <c r="G1675" s="185" t="s">
        <v>1340</v>
      </c>
      <c r="H1675" s="186">
        <v>0.185</v>
      </c>
      <c r="I1675" s="187" t="s">
        <v>5019</v>
      </c>
      <c r="J1675" s="197" t="s">
        <v>5020</v>
      </c>
    </row>
    <row r="1676" spans="1:10" ht="24" customHeight="1" x14ac:dyDescent="0.2">
      <c r="A1676" s="182" t="s">
        <v>4533</v>
      </c>
      <c r="B1676" s="183" t="s">
        <v>4219</v>
      </c>
      <c r="C1676" s="182" t="s">
        <v>457</v>
      </c>
      <c r="D1676" s="182" t="s">
        <v>4220</v>
      </c>
      <c r="E1676" s="184" t="s">
        <v>941</v>
      </c>
      <c r="F1676" s="184"/>
      <c r="G1676" s="185" t="s">
        <v>597</v>
      </c>
      <c r="H1676" s="186">
        <v>2.36</v>
      </c>
      <c r="I1676" s="187" t="s">
        <v>5021</v>
      </c>
      <c r="J1676" s="197" t="s">
        <v>5022</v>
      </c>
    </row>
    <row r="1677" spans="1:10" ht="24" customHeight="1" x14ac:dyDescent="0.2">
      <c r="A1677" s="182" t="s">
        <v>4533</v>
      </c>
      <c r="B1677" s="183" t="s">
        <v>4316</v>
      </c>
      <c r="C1677" s="182" t="s">
        <v>457</v>
      </c>
      <c r="D1677" s="182" t="s">
        <v>4317</v>
      </c>
      <c r="E1677" s="184" t="s">
        <v>941</v>
      </c>
      <c r="F1677" s="184"/>
      <c r="G1677" s="185" t="s">
        <v>1970</v>
      </c>
      <c r="H1677" s="186">
        <v>1.7000000000000001E-2</v>
      </c>
      <c r="I1677" s="187" t="s">
        <v>5023</v>
      </c>
      <c r="J1677" s="197" t="s">
        <v>5024</v>
      </c>
    </row>
    <row r="1678" spans="1:10" ht="40.15" customHeight="1" x14ac:dyDescent="0.2">
      <c r="A1678" s="198" t="s">
        <v>5025</v>
      </c>
      <c r="B1678" s="195"/>
      <c r="C1678" s="195"/>
      <c r="D1678" s="195"/>
      <c r="E1678" s="195"/>
      <c r="F1678" s="195"/>
      <c r="G1678" s="195"/>
      <c r="H1678" s="195"/>
      <c r="I1678" s="195"/>
      <c r="J1678" s="195"/>
    </row>
    <row r="1679" spans="1:10" ht="15" customHeight="1" x14ac:dyDescent="0.2">
      <c r="A1679" s="166" t="s">
        <v>3</v>
      </c>
      <c r="B1679" s="167" t="s">
        <v>4</v>
      </c>
      <c r="C1679" s="166" t="s">
        <v>5</v>
      </c>
      <c r="D1679" s="166" t="s">
        <v>6</v>
      </c>
      <c r="E1679" s="168" t="s">
        <v>904</v>
      </c>
      <c r="F1679" s="195"/>
      <c r="G1679" s="169" t="s">
        <v>7</v>
      </c>
      <c r="H1679" s="167" t="s">
        <v>8</v>
      </c>
      <c r="I1679" s="167" t="s">
        <v>9</v>
      </c>
      <c r="J1679" s="167" t="s">
        <v>11</v>
      </c>
    </row>
    <row r="1680" spans="1:10" ht="25.9" customHeight="1" x14ac:dyDescent="0.2">
      <c r="A1680" s="182" t="s">
        <v>4533</v>
      </c>
      <c r="B1680" s="183" t="s">
        <v>3899</v>
      </c>
      <c r="C1680" s="182" t="s">
        <v>457</v>
      </c>
      <c r="D1680" s="182" t="s">
        <v>3900</v>
      </c>
      <c r="E1680" s="184" t="s">
        <v>941</v>
      </c>
      <c r="F1680" s="184"/>
      <c r="G1680" s="185" t="s">
        <v>392</v>
      </c>
      <c r="H1680" s="186">
        <v>2.22E-4</v>
      </c>
      <c r="I1680" s="187" t="s">
        <v>5004</v>
      </c>
      <c r="J1680" s="197" t="s">
        <v>922</v>
      </c>
    </row>
    <row r="1681" spans="1:10" ht="25.9" customHeight="1" x14ac:dyDescent="0.2">
      <c r="A1681" s="182" t="s">
        <v>4533</v>
      </c>
      <c r="B1681" s="183" t="s">
        <v>3230</v>
      </c>
      <c r="C1681" s="182" t="s">
        <v>457</v>
      </c>
      <c r="D1681" s="182" t="s">
        <v>3231</v>
      </c>
      <c r="E1681" s="184" t="s">
        <v>941</v>
      </c>
      <c r="F1681" s="184"/>
      <c r="G1681" s="185" t="s">
        <v>3232</v>
      </c>
      <c r="H1681" s="186">
        <v>2.9599999999999998E-4</v>
      </c>
      <c r="I1681" s="187" t="s">
        <v>5026</v>
      </c>
      <c r="J1681" s="197" t="s">
        <v>5027</v>
      </c>
    </row>
    <row r="1682" spans="1:10" ht="25.9" customHeight="1" x14ac:dyDescent="0.2">
      <c r="A1682" s="182" t="s">
        <v>4533</v>
      </c>
      <c r="B1682" s="183" t="s">
        <v>4050</v>
      </c>
      <c r="C1682" s="182" t="s">
        <v>457</v>
      </c>
      <c r="D1682" s="182" t="s">
        <v>4051</v>
      </c>
      <c r="E1682" s="184" t="s">
        <v>941</v>
      </c>
      <c r="F1682" s="184"/>
      <c r="G1682" s="185" t="s">
        <v>392</v>
      </c>
      <c r="H1682" s="186">
        <v>7.3999999999999996E-5</v>
      </c>
      <c r="I1682" s="187" t="s">
        <v>5028</v>
      </c>
      <c r="J1682" s="197" t="s">
        <v>922</v>
      </c>
    </row>
    <row r="1683" spans="1:10" ht="24" customHeight="1" x14ac:dyDescent="0.2">
      <c r="A1683" s="182" t="s">
        <v>4533</v>
      </c>
      <c r="B1683" s="183" t="s">
        <v>4446</v>
      </c>
      <c r="C1683" s="182" t="s">
        <v>457</v>
      </c>
      <c r="D1683" s="182" t="s">
        <v>4447</v>
      </c>
      <c r="E1683" s="184" t="s">
        <v>941</v>
      </c>
      <c r="F1683" s="184"/>
      <c r="G1683" s="185" t="s">
        <v>392</v>
      </c>
      <c r="H1683" s="186">
        <v>1.11E-4</v>
      </c>
      <c r="I1683" s="187" t="s">
        <v>5029</v>
      </c>
      <c r="J1683" s="197" t="s">
        <v>922</v>
      </c>
    </row>
    <row r="1684" spans="1:10" ht="24" customHeight="1" x14ac:dyDescent="0.2">
      <c r="A1684" s="182" t="s">
        <v>4533</v>
      </c>
      <c r="B1684" s="183" t="s">
        <v>2975</v>
      </c>
      <c r="C1684" s="182" t="s">
        <v>457</v>
      </c>
      <c r="D1684" s="182" t="s">
        <v>2976</v>
      </c>
      <c r="E1684" s="184" t="s">
        <v>1109</v>
      </c>
      <c r="F1684" s="184"/>
      <c r="G1684" s="185" t="s">
        <v>2977</v>
      </c>
      <c r="H1684" s="186">
        <v>1.4799999999999999E-4</v>
      </c>
      <c r="I1684" s="187" t="s">
        <v>5030</v>
      </c>
      <c r="J1684" s="197" t="s">
        <v>4441</v>
      </c>
    </row>
    <row r="1685" spans="1:10" ht="24" customHeight="1" x14ac:dyDescent="0.2">
      <c r="A1685" s="182" t="s">
        <v>4533</v>
      </c>
      <c r="B1685" s="183" t="s">
        <v>4442</v>
      </c>
      <c r="C1685" s="182" t="s">
        <v>457</v>
      </c>
      <c r="D1685" s="182" t="s">
        <v>4443</v>
      </c>
      <c r="E1685" s="184" t="s">
        <v>941</v>
      </c>
      <c r="F1685" s="184"/>
      <c r="G1685" s="185" t="s">
        <v>392</v>
      </c>
      <c r="H1685" s="186">
        <v>2.0350000000000001E-4</v>
      </c>
      <c r="I1685" s="187" t="s">
        <v>5031</v>
      </c>
      <c r="J1685" s="197" t="s">
        <v>922</v>
      </c>
    </row>
    <row r="1686" spans="1:10" ht="24" customHeight="1" x14ac:dyDescent="0.2">
      <c r="A1686" s="182" t="s">
        <v>4533</v>
      </c>
      <c r="B1686" s="183" t="s">
        <v>4453</v>
      </c>
      <c r="C1686" s="182" t="s">
        <v>457</v>
      </c>
      <c r="D1686" s="182" t="s">
        <v>4454</v>
      </c>
      <c r="E1686" s="184" t="s">
        <v>941</v>
      </c>
      <c r="F1686" s="184"/>
      <c r="G1686" s="185" t="s">
        <v>392</v>
      </c>
      <c r="H1686" s="186">
        <v>1.295E-4</v>
      </c>
      <c r="I1686" s="187" t="s">
        <v>5032</v>
      </c>
      <c r="J1686" s="197" t="s">
        <v>922</v>
      </c>
    </row>
    <row r="1687" spans="1:10" ht="24" customHeight="1" x14ac:dyDescent="0.2">
      <c r="A1687" s="182" t="s">
        <v>4533</v>
      </c>
      <c r="B1687" s="183" t="s">
        <v>3996</v>
      </c>
      <c r="C1687" s="182" t="s">
        <v>457</v>
      </c>
      <c r="D1687" s="182" t="s">
        <v>3997</v>
      </c>
      <c r="E1687" s="184" t="s">
        <v>941</v>
      </c>
      <c r="F1687" s="184"/>
      <c r="G1687" s="185" t="s">
        <v>3998</v>
      </c>
      <c r="H1687" s="186">
        <v>2.9599999999999998E-4</v>
      </c>
      <c r="I1687" s="187" t="s">
        <v>4067</v>
      </c>
      <c r="J1687" s="197" t="s">
        <v>922</v>
      </c>
    </row>
    <row r="1688" spans="1:10" ht="24" customHeight="1" x14ac:dyDescent="0.2">
      <c r="A1688" s="182" t="s">
        <v>4533</v>
      </c>
      <c r="B1688" s="183" t="s">
        <v>4459</v>
      </c>
      <c r="C1688" s="182" t="s">
        <v>457</v>
      </c>
      <c r="D1688" s="182" t="s">
        <v>4460</v>
      </c>
      <c r="E1688" s="184" t="s">
        <v>941</v>
      </c>
      <c r="F1688" s="184"/>
      <c r="G1688" s="185" t="s">
        <v>392</v>
      </c>
      <c r="H1688" s="186">
        <v>7.3999999999999996E-5</v>
      </c>
      <c r="I1688" s="187" t="s">
        <v>5033</v>
      </c>
      <c r="J1688" s="197" t="s">
        <v>922</v>
      </c>
    </row>
    <row r="1689" spans="1:10" ht="24" customHeight="1" x14ac:dyDescent="0.2">
      <c r="A1689" s="182" t="s">
        <v>4533</v>
      </c>
      <c r="B1689" s="183" t="s">
        <v>3272</v>
      </c>
      <c r="C1689" s="182" t="s">
        <v>457</v>
      </c>
      <c r="D1689" s="182" t="s">
        <v>3273</v>
      </c>
      <c r="E1689" s="184" t="s">
        <v>1109</v>
      </c>
      <c r="F1689" s="184"/>
      <c r="G1689" s="185" t="s">
        <v>392</v>
      </c>
      <c r="H1689" s="186">
        <v>1.665E-3</v>
      </c>
      <c r="I1689" s="187" t="s">
        <v>5034</v>
      </c>
      <c r="J1689" s="197" t="s">
        <v>5027</v>
      </c>
    </row>
    <row r="1690" spans="1:10" ht="24" customHeight="1" x14ac:dyDescent="0.2">
      <c r="A1690" s="182" t="s">
        <v>4533</v>
      </c>
      <c r="B1690" s="183" t="s">
        <v>3626</v>
      </c>
      <c r="C1690" s="182" t="s">
        <v>457</v>
      </c>
      <c r="D1690" s="182" t="s">
        <v>3627</v>
      </c>
      <c r="E1690" s="184" t="s">
        <v>941</v>
      </c>
      <c r="F1690" s="184"/>
      <c r="G1690" s="185" t="s">
        <v>392</v>
      </c>
      <c r="H1690" s="186">
        <v>1.665E-3</v>
      </c>
      <c r="I1690" s="187" t="s">
        <v>5035</v>
      </c>
      <c r="J1690" s="197" t="s">
        <v>922</v>
      </c>
    </row>
    <row r="1691" spans="1:10" ht="24" customHeight="1" x14ac:dyDescent="0.2">
      <c r="A1691" s="182" t="s">
        <v>4533</v>
      </c>
      <c r="B1691" s="183" t="s">
        <v>4466</v>
      </c>
      <c r="C1691" s="182" t="s">
        <v>457</v>
      </c>
      <c r="D1691" s="182" t="s">
        <v>4467</v>
      </c>
      <c r="E1691" s="184" t="s">
        <v>941</v>
      </c>
      <c r="F1691" s="184"/>
      <c r="G1691" s="185" t="s">
        <v>392</v>
      </c>
      <c r="H1691" s="186">
        <v>1.8499999999999999E-5</v>
      </c>
      <c r="I1691" s="187" t="s">
        <v>5036</v>
      </c>
      <c r="J1691" s="197" t="s">
        <v>922</v>
      </c>
    </row>
    <row r="1692" spans="1:10" ht="24" customHeight="1" x14ac:dyDescent="0.2">
      <c r="A1692" s="182" t="s">
        <v>4533</v>
      </c>
      <c r="B1692" s="183" t="s">
        <v>2536</v>
      </c>
      <c r="C1692" s="182" t="s">
        <v>457</v>
      </c>
      <c r="D1692" s="182" t="s">
        <v>2537</v>
      </c>
      <c r="E1692" s="184" t="s">
        <v>941</v>
      </c>
      <c r="F1692" s="184"/>
      <c r="G1692" s="185" t="s">
        <v>392</v>
      </c>
      <c r="H1692" s="186">
        <v>5.5500000000000005E-4</v>
      </c>
      <c r="I1692" s="187" t="s">
        <v>5037</v>
      </c>
      <c r="J1692" s="197" t="s">
        <v>2030</v>
      </c>
    </row>
    <row r="1693" spans="1:10" ht="24" customHeight="1" x14ac:dyDescent="0.2">
      <c r="A1693" s="182" t="s">
        <v>4533</v>
      </c>
      <c r="B1693" s="183" t="s">
        <v>4462</v>
      </c>
      <c r="C1693" s="182" t="s">
        <v>457</v>
      </c>
      <c r="D1693" s="182" t="s">
        <v>4463</v>
      </c>
      <c r="E1693" s="184" t="s">
        <v>941</v>
      </c>
      <c r="F1693" s="184"/>
      <c r="G1693" s="185" t="s">
        <v>392</v>
      </c>
      <c r="H1693" s="186">
        <v>1.8499999999999999E-5</v>
      </c>
      <c r="I1693" s="187" t="s">
        <v>5038</v>
      </c>
      <c r="J1693" s="197" t="s">
        <v>922</v>
      </c>
    </row>
    <row r="1694" spans="1:10" ht="24" customHeight="1" x14ac:dyDescent="0.2">
      <c r="A1694" s="182" t="s">
        <v>4533</v>
      </c>
      <c r="B1694" s="183" t="s">
        <v>2443</v>
      </c>
      <c r="C1694" s="182" t="s">
        <v>457</v>
      </c>
      <c r="D1694" s="182" t="s">
        <v>2444</v>
      </c>
      <c r="E1694" s="184" t="s">
        <v>941</v>
      </c>
      <c r="F1694" s="184"/>
      <c r="G1694" s="185" t="s">
        <v>392</v>
      </c>
      <c r="H1694" s="186">
        <v>2.9507499999999999E-2</v>
      </c>
      <c r="I1694" s="187" t="s">
        <v>5039</v>
      </c>
      <c r="J1694" s="197" t="s">
        <v>3842</v>
      </c>
    </row>
    <row r="1695" spans="1:10" ht="24" customHeight="1" x14ac:dyDescent="0.2">
      <c r="A1695" s="182" t="s">
        <v>4533</v>
      </c>
      <c r="B1695" s="183" t="s">
        <v>3477</v>
      </c>
      <c r="C1695" s="182" t="s">
        <v>457</v>
      </c>
      <c r="D1695" s="182" t="s">
        <v>3478</v>
      </c>
      <c r="E1695" s="184" t="s">
        <v>941</v>
      </c>
      <c r="F1695" s="184"/>
      <c r="G1695" s="185" t="s">
        <v>392</v>
      </c>
      <c r="H1695" s="186">
        <v>6.6600000000000003E-4</v>
      </c>
      <c r="I1695" s="187" t="s">
        <v>4985</v>
      </c>
      <c r="J1695" s="197" t="s">
        <v>4357</v>
      </c>
    </row>
    <row r="1696" spans="1:10" ht="24" customHeight="1" x14ac:dyDescent="0.2">
      <c r="A1696" s="182" t="s">
        <v>4533</v>
      </c>
      <c r="B1696" s="183" t="s">
        <v>1904</v>
      </c>
      <c r="C1696" s="182" t="s">
        <v>457</v>
      </c>
      <c r="D1696" s="182" t="s">
        <v>1905</v>
      </c>
      <c r="E1696" s="184" t="s">
        <v>941</v>
      </c>
      <c r="F1696" s="184"/>
      <c r="G1696" s="185" t="s">
        <v>392</v>
      </c>
      <c r="H1696" s="186">
        <v>1.665E-3</v>
      </c>
      <c r="I1696" s="187" t="s">
        <v>5040</v>
      </c>
      <c r="J1696" s="197" t="s">
        <v>5041</v>
      </c>
    </row>
    <row r="1697" spans="1:10" ht="24" customHeight="1" x14ac:dyDescent="0.2">
      <c r="A1697" s="182" t="s">
        <v>4533</v>
      </c>
      <c r="B1697" s="183" t="s">
        <v>3571</v>
      </c>
      <c r="C1697" s="182" t="s">
        <v>457</v>
      </c>
      <c r="D1697" s="182" t="s">
        <v>3572</v>
      </c>
      <c r="E1697" s="184" t="s">
        <v>941</v>
      </c>
      <c r="F1697" s="184"/>
      <c r="G1697" s="185" t="s">
        <v>3232</v>
      </c>
      <c r="H1697" s="186">
        <v>8.5099999999999998E-4</v>
      </c>
      <c r="I1697" s="187" t="s">
        <v>3966</v>
      </c>
      <c r="J1697" s="197" t="s">
        <v>922</v>
      </c>
    </row>
    <row r="1698" spans="1:10" ht="25.9" customHeight="1" x14ac:dyDescent="0.2">
      <c r="A1698" s="182" t="s">
        <v>4533</v>
      </c>
      <c r="B1698" s="183" t="s">
        <v>2255</v>
      </c>
      <c r="C1698" s="182" t="s">
        <v>457</v>
      </c>
      <c r="D1698" s="182" t="s">
        <v>2256</v>
      </c>
      <c r="E1698" s="184" t="s">
        <v>1109</v>
      </c>
      <c r="F1698" s="184"/>
      <c r="G1698" s="185" t="s">
        <v>392</v>
      </c>
      <c r="H1698" s="186">
        <v>3.7665999999999998E-2</v>
      </c>
      <c r="I1698" s="187" t="s">
        <v>4825</v>
      </c>
      <c r="J1698" s="197" t="s">
        <v>4413</v>
      </c>
    </row>
    <row r="1699" spans="1:10" ht="24" customHeight="1" x14ac:dyDescent="0.2">
      <c r="A1699" s="182" t="s">
        <v>4533</v>
      </c>
      <c r="B1699" s="183" t="s">
        <v>4450</v>
      </c>
      <c r="C1699" s="182" t="s">
        <v>457</v>
      </c>
      <c r="D1699" s="182" t="s">
        <v>4451</v>
      </c>
      <c r="E1699" s="184" t="s">
        <v>941</v>
      </c>
      <c r="F1699" s="184"/>
      <c r="G1699" s="185" t="s">
        <v>392</v>
      </c>
      <c r="H1699" s="186">
        <v>7.3999999999999996E-5</v>
      </c>
      <c r="I1699" s="187" t="s">
        <v>5042</v>
      </c>
      <c r="J1699" s="197" t="s">
        <v>922</v>
      </c>
    </row>
    <row r="1700" spans="1:10" ht="24" customHeight="1" x14ac:dyDescent="0.2">
      <c r="A1700" s="182" t="s">
        <v>4533</v>
      </c>
      <c r="B1700" s="183" t="s">
        <v>1746</v>
      </c>
      <c r="C1700" s="182" t="s">
        <v>457</v>
      </c>
      <c r="D1700" s="182" t="s">
        <v>1747</v>
      </c>
      <c r="E1700" s="184" t="s">
        <v>941</v>
      </c>
      <c r="F1700" s="184"/>
      <c r="G1700" s="185" t="s">
        <v>392</v>
      </c>
      <c r="H1700" s="186">
        <v>3.7665999999999998E-2</v>
      </c>
      <c r="I1700" s="187" t="s">
        <v>5004</v>
      </c>
      <c r="J1700" s="197" t="s">
        <v>5043</v>
      </c>
    </row>
    <row r="1701" spans="1:10" ht="24" customHeight="1" x14ac:dyDescent="0.2">
      <c r="A1701" s="182" t="s">
        <v>4533</v>
      </c>
      <c r="B1701" s="183" t="s">
        <v>4132</v>
      </c>
      <c r="C1701" s="182" t="s">
        <v>457</v>
      </c>
      <c r="D1701" s="182" t="s">
        <v>4133</v>
      </c>
      <c r="E1701" s="184" t="s">
        <v>941</v>
      </c>
      <c r="F1701" s="184"/>
      <c r="G1701" s="185" t="s">
        <v>392</v>
      </c>
      <c r="H1701" s="186">
        <v>5.5500000000000001E-5</v>
      </c>
      <c r="I1701" s="187" t="s">
        <v>5044</v>
      </c>
      <c r="J1701" s="197" t="s">
        <v>922</v>
      </c>
    </row>
    <row r="1702" spans="1:10" ht="24" customHeight="1" x14ac:dyDescent="0.2">
      <c r="A1702" s="182" t="s">
        <v>4533</v>
      </c>
      <c r="B1702" s="183" t="s">
        <v>4081</v>
      </c>
      <c r="C1702" s="182" t="s">
        <v>457</v>
      </c>
      <c r="D1702" s="182" t="s">
        <v>4082</v>
      </c>
      <c r="E1702" s="184" t="s">
        <v>941</v>
      </c>
      <c r="F1702" s="184"/>
      <c r="G1702" s="185" t="s">
        <v>392</v>
      </c>
      <c r="H1702" s="186">
        <v>3.6999999999999998E-5</v>
      </c>
      <c r="I1702" s="187" t="s">
        <v>5045</v>
      </c>
      <c r="J1702" s="197" t="s">
        <v>922</v>
      </c>
    </row>
    <row r="1703" spans="1:10" ht="24" customHeight="1" x14ac:dyDescent="0.2">
      <c r="A1703" s="182" t="s">
        <v>4533</v>
      </c>
      <c r="B1703" s="183" t="s">
        <v>4205</v>
      </c>
      <c r="C1703" s="182" t="s">
        <v>457</v>
      </c>
      <c r="D1703" s="182" t="s">
        <v>4206</v>
      </c>
      <c r="E1703" s="184" t="s">
        <v>941</v>
      </c>
      <c r="F1703" s="184"/>
      <c r="G1703" s="185" t="s">
        <v>392</v>
      </c>
      <c r="H1703" s="186">
        <v>1.8499999999999999E-5</v>
      </c>
      <c r="I1703" s="187" t="s">
        <v>5046</v>
      </c>
      <c r="J1703" s="197" t="s">
        <v>922</v>
      </c>
    </row>
    <row r="1704" spans="1:10" ht="25.9" customHeight="1" x14ac:dyDescent="0.2">
      <c r="A1704" s="182" t="s">
        <v>4533</v>
      </c>
      <c r="B1704" s="183" t="s">
        <v>3691</v>
      </c>
      <c r="C1704" s="182" t="s">
        <v>457</v>
      </c>
      <c r="D1704" s="182" t="s">
        <v>3692</v>
      </c>
      <c r="E1704" s="184" t="s">
        <v>941</v>
      </c>
      <c r="F1704" s="184"/>
      <c r="G1704" s="185" t="s">
        <v>392</v>
      </c>
      <c r="H1704" s="186">
        <v>3.6999999999999998E-5</v>
      </c>
      <c r="I1704" s="187" t="s">
        <v>5047</v>
      </c>
      <c r="J1704" s="197" t="s">
        <v>922</v>
      </c>
    </row>
    <row r="1705" spans="1:10" ht="25.9" customHeight="1" x14ac:dyDescent="0.2">
      <c r="A1705" s="182" t="s">
        <v>4533</v>
      </c>
      <c r="B1705" s="183" t="s">
        <v>2938</v>
      </c>
      <c r="C1705" s="182" t="s">
        <v>457</v>
      </c>
      <c r="D1705" s="182" t="s">
        <v>2939</v>
      </c>
      <c r="E1705" s="184" t="s">
        <v>941</v>
      </c>
      <c r="F1705" s="184"/>
      <c r="G1705" s="185" t="s">
        <v>392</v>
      </c>
      <c r="H1705" s="186">
        <v>1</v>
      </c>
      <c r="I1705" s="187" t="s">
        <v>5015</v>
      </c>
      <c r="J1705" s="197" t="s">
        <v>5015</v>
      </c>
    </row>
    <row r="1706" spans="1:10" ht="24" customHeight="1" x14ac:dyDescent="0.2">
      <c r="A1706" s="182" t="s">
        <v>4533</v>
      </c>
      <c r="B1706" s="183" t="s">
        <v>1338</v>
      </c>
      <c r="C1706" s="182" t="s">
        <v>457</v>
      </c>
      <c r="D1706" s="182" t="s">
        <v>1339</v>
      </c>
      <c r="E1706" s="184" t="s">
        <v>933</v>
      </c>
      <c r="F1706" s="184"/>
      <c r="G1706" s="185" t="s">
        <v>1340</v>
      </c>
      <c r="H1706" s="186">
        <v>0.185</v>
      </c>
      <c r="I1706" s="187" t="s">
        <v>3907</v>
      </c>
      <c r="J1706" s="197" t="s">
        <v>5016</v>
      </c>
    </row>
    <row r="1707" spans="1:10" ht="24" customHeight="1" x14ac:dyDescent="0.2">
      <c r="A1707" s="182" t="s">
        <v>4533</v>
      </c>
      <c r="B1707" s="183" t="s">
        <v>4255</v>
      </c>
      <c r="C1707" s="182" t="s">
        <v>457</v>
      </c>
      <c r="D1707" s="182" t="s">
        <v>4256</v>
      </c>
      <c r="E1707" s="184" t="s">
        <v>941</v>
      </c>
      <c r="F1707" s="184"/>
      <c r="G1707" s="185" t="s">
        <v>3282</v>
      </c>
      <c r="H1707" s="186">
        <v>2.5999999999999999E-2</v>
      </c>
      <c r="I1707" s="187" t="s">
        <v>5017</v>
      </c>
      <c r="J1707" s="197" t="s">
        <v>5018</v>
      </c>
    </row>
    <row r="1708" spans="1:10" ht="24" customHeight="1" x14ac:dyDescent="0.2">
      <c r="A1708" s="182" t="s">
        <v>4533</v>
      </c>
      <c r="B1708" s="183" t="s">
        <v>4148</v>
      </c>
      <c r="C1708" s="182" t="s">
        <v>457</v>
      </c>
      <c r="D1708" s="182" t="s">
        <v>4149</v>
      </c>
      <c r="E1708" s="184" t="s">
        <v>933</v>
      </c>
      <c r="F1708" s="184"/>
      <c r="G1708" s="185" t="s">
        <v>1340</v>
      </c>
      <c r="H1708" s="186">
        <v>0.185</v>
      </c>
      <c r="I1708" s="187" t="s">
        <v>5019</v>
      </c>
      <c r="J1708" s="197" t="s">
        <v>5020</v>
      </c>
    </row>
    <row r="1709" spans="1:10" ht="24" customHeight="1" x14ac:dyDescent="0.2">
      <c r="A1709" s="182" t="s">
        <v>4533</v>
      </c>
      <c r="B1709" s="183" t="s">
        <v>4219</v>
      </c>
      <c r="C1709" s="182" t="s">
        <v>457</v>
      </c>
      <c r="D1709" s="182" t="s">
        <v>4220</v>
      </c>
      <c r="E1709" s="184" t="s">
        <v>941</v>
      </c>
      <c r="F1709" s="184"/>
      <c r="G1709" s="185" t="s">
        <v>597</v>
      </c>
      <c r="H1709" s="186">
        <v>2.36</v>
      </c>
      <c r="I1709" s="187" t="s">
        <v>5021</v>
      </c>
      <c r="J1709" s="197" t="s">
        <v>5022</v>
      </c>
    </row>
    <row r="1710" spans="1:10" ht="24" customHeight="1" x14ac:dyDescent="0.2">
      <c r="A1710" s="182" t="s">
        <v>4533</v>
      </c>
      <c r="B1710" s="183" t="s">
        <v>4316</v>
      </c>
      <c r="C1710" s="182" t="s">
        <v>457</v>
      </c>
      <c r="D1710" s="182" t="s">
        <v>4317</v>
      </c>
      <c r="E1710" s="184" t="s">
        <v>941</v>
      </c>
      <c r="F1710" s="184"/>
      <c r="G1710" s="185" t="s">
        <v>1970</v>
      </c>
      <c r="H1710" s="186">
        <v>1.7000000000000001E-2</v>
      </c>
      <c r="I1710" s="187" t="s">
        <v>5023</v>
      </c>
      <c r="J1710" s="197" t="s">
        <v>5024</v>
      </c>
    </row>
    <row r="1711" spans="1:10" x14ac:dyDescent="0.2">
      <c r="A1711" s="188"/>
      <c r="B1711" s="188"/>
      <c r="C1711" s="188"/>
      <c r="D1711" s="188"/>
      <c r="E1711" s="188" t="s">
        <v>4534</v>
      </c>
      <c r="F1711" s="189">
        <v>6.2</v>
      </c>
      <c r="G1711" s="188" t="s">
        <v>4535</v>
      </c>
      <c r="H1711" s="189">
        <v>0</v>
      </c>
      <c r="I1711" s="188" t="s">
        <v>4536</v>
      </c>
      <c r="J1711" s="189">
        <v>6.2</v>
      </c>
    </row>
    <row r="1712" spans="1:10" x14ac:dyDescent="0.2">
      <c r="A1712" s="188"/>
      <c r="B1712" s="188"/>
      <c r="C1712" s="188"/>
      <c r="D1712" s="188"/>
      <c r="E1712" s="188" t="s">
        <v>4537</v>
      </c>
      <c r="F1712" s="189">
        <v>53.06</v>
      </c>
      <c r="G1712" s="188"/>
      <c r="H1712" s="190" t="s">
        <v>4538</v>
      </c>
      <c r="I1712" s="190"/>
      <c r="J1712" s="189">
        <v>265.33</v>
      </c>
    </row>
    <row r="1713" spans="1:10" ht="49.9" customHeight="1" thickBot="1" x14ac:dyDescent="0.25">
      <c r="A1713" s="191"/>
      <c r="B1713" s="191"/>
      <c r="C1713" s="191"/>
      <c r="D1713" s="191"/>
      <c r="E1713" s="191"/>
      <c r="F1713" s="191"/>
      <c r="G1713" s="191" t="s">
        <v>4539</v>
      </c>
      <c r="H1713" s="192" t="s">
        <v>4567</v>
      </c>
      <c r="I1713" s="191" t="s">
        <v>4541</v>
      </c>
      <c r="J1713" s="193">
        <v>265.33</v>
      </c>
    </row>
    <row r="1714" spans="1:10" ht="1.1499999999999999" customHeight="1" thickTop="1" x14ac:dyDescent="0.2">
      <c r="A1714" s="194"/>
      <c r="B1714" s="194"/>
      <c r="C1714" s="194"/>
      <c r="D1714" s="194"/>
      <c r="E1714" s="194"/>
      <c r="F1714" s="194"/>
      <c r="G1714" s="194"/>
      <c r="H1714" s="194"/>
      <c r="I1714" s="194"/>
      <c r="J1714" s="194"/>
    </row>
    <row r="1715" spans="1:10" ht="18" customHeight="1" x14ac:dyDescent="0.2">
      <c r="A1715" s="166" t="s">
        <v>459</v>
      </c>
      <c r="B1715" s="167" t="s">
        <v>4</v>
      </c>
      <c r="C1715" s="166" t="s">
        <v>5</v>
      </c>
      <c r="D1715" s="166" t="s">
        <v>6</v>
      </c>
      <c r="E1715" s="168" t="s">
        <v>904</v>
      </c>
      <c r="F1715" s="168"/>
      <c r="G1715" s="169" t="s">
        <v>7</v>
      </c>
      <c r="H1715" s="167" t="s">
        <v>8</v>
      </c>
      <c r="I1715" s="167" t="s">
        <v>9</v>
      </c>
      <c r="J1715" s="167" t="s">
        <v>11</v>
      </c>
    </row>
    <row r="1716" spans="1:10" ht="25.9" customHeight="1" x14ac:dyDescent="0.2">
      <c r="A1716" s="170" t="s">
        <v>4528</v>
      </c>
      <c r="B1716" s="171" t="s">
        <v>460</v>
      </c>
      <c r="C1716" s="170" t="s">
        <v>19</v>
      </c>
      <c r="D1716" s="170" t="s">
        <v>461</v>
      </c>
      <c r="E1716" s="172" t="s">
        <v>4737</v>
      </c>
      <c r="F1716" s="172"/>
      <c r="G1716" s="173" t="s">
        <v>38</v>
      </c>
      <c r="H1716" s="174">
        <v>1</v>
      </c>
      <c r="I1716" s="175">
        <v>209.87</v>
      </c>
      <c r="J1716" s="175">
        <v>209.87</v>
      </c>
    </row>
    <row r="1717" spans="1:10" ht="25.9" customHeight="1" x14ac:dyDescent="0.2">
      <c r="A1717" s="176" t="s">
        <v>4530</v>
      </c>
      <c r="B1717" s="177" t="s">
        <v>4829</v>
      </c>
      <c r="C1717" s="176" t="s">
        <v>19</v>
      </c>
      <c r="D1717" s="176" t="s">
        <v>4830</v>
      </c>
      <c r="E1717" s="178" t="s">
        <v>4550</v>
      </c>
      <c r="F1717" s="178"/>
      <c r="G1717" s="179" t="s">
        <v>916</v>
      </c>
      <c r="H1717" s="180">
        <v>0.4546</v>
      </c>
      <c r="I1717" s="181">
        <v>27.59</v>
      </c>
      <c r="J1717" s="181">
        <v>12.54</v>
      </c>
    </row>
    <row r="1718" spans="1:10" ht="25.9" customHeight="1" x14ac:dyDescent="0.2">
      <c r="A1718" s="176" t="s">
        <v>4530</v>
      </c>
      <c r="B1718" s="177" t="s">
        <v>4976</v>
      </c>
      <c r="C1718" s="176" t="s">
        <v>19</v>
      </c>
      <c r="D1718" s="176" t="s">
        <v>4977</v>
      </c>
      <c r="E1718" s="178" t="s">
        <v>4550</v>
      </c>
      <c r="F1718" s="178"/>
      <c r="G1718" s="179" t="s">
        <v>916</v>
      </c>
      <c r="H1718" s="180">
        <v>0.4546</v>
      </c>
      <c r="I1718" s="181">
        <v>24.04</v>
      </c>
      <c r="J1718" s="181">
        <v>10.92</v>
      </c>
    </row>
    <row r="1719" spans="1:10" ht="25.9" customHeight="1" x14ac:dyDescent="0.2">
      <c r="A1719" s="182" t="s">
        <v>4533</v>
      </c>
      <c r="B1719" s="183" t="s">
        <v>1855</v>
      </c>
      <c r="C1719" s="182" t="s">
        <v>19</v>
      </c>
      <c r="D1719" s="182" t="s">
        <v>1856</v>
      </c>
      <c r="E1719" s="184" t="s">
        <v>941</v>
      </c>
      <c r="F1719" s="184"/>
      <c r="G1719" s="185" t="s">
        <v>38</v>
      </c>
      <c r="H1719" s="186">
        <v>1</v>
      </c>
      <c r="I1719" s="187">
        <v>186.2</v>
      </c>
      <c r="J1719" s="187">
        <v>186.2</v>
      </c>
    </row>
    <row r="1720" spans="1:10" ht="25.9" customHeight="1" x14ac:dyDescent="0.2">
      <c r="A1720" s="182" t="s">
        <v>4533</v>
      </c>
      <c r="B1720" s="183" t="s">
        <v>3980</v>
      </c>
      <c r="C1720" s="182" t="s">
        <v>19</v>
      </c>
      <c r="D1720" s="182" t="s">
        <v>3981</v>
      </c>
      <c r="E1720" s="184" t="s">
        <v>941</v>
      </c>
      <c r="F1720" s="184"/>
      <c r="G1720" s="185" t="s">
        <v>38</v>
      </c>
      <c r="H1720" s="186">
        <v>3.0200000000000001E-2</v>
      </c>
      <c r="I1720" s="187">
        <v>7.26</v>
      </c>
      <c r="J1720" s="187">
        <v>0.21</v>
      </c>
    </row>
    <row r="1721" spans="1:10" x14ac:dyDescent="0.2">
      <c r="A1721" s="188"/>
      <c r="B1721" s="188"/>
      <c r="C1721" s="188"/>
      <c r="D1721" s="188"/>
      <c r="E1721" s="188" t="s">
        <v>4534</v>
      </c>
      <c r="F1721" s="189">
        <v>14.94</v>
      </c>
      <c r="G1721" s="188" t="s">
        <v>4535</v>
      </c>
      <c r="H1721" s="189">
        <v>0</v>
      </c>
      <c r="I1721" s="188" t="s">
        <v>4536</v>
      </c>
      <c r="J1721" s="189">
        <v>14.94</v>
      </c>
    </row>
    <row r="1722" spans="1:10" x14ac:dyDescent="0.2">
      <c r="A1722" s="188"/>
      <c r="B1722" s="188"/>
      <c r="C1722" s="188"/>
      <c r="D1722" s="188"/>
      <c r="E1722" s="188" t="s">
        <v>4537</v>
      </c>
      <c r="F1722" s="189">
        <v>52.46</v>
      </c>
      <c r="G1722" s="188"/>
      <c r="H1722" s="190" t="s">
        <v>4538</v>
      </c>
      <c r="I1722" s="190"/>
      <c r="J1722" s="189">
        <v>262.33</v>
      </c>
    </row>
    <row r="1723" spans="1:10" ht="49.9" customHeight="1" thickBot="1" x14ac:dyDescent="0.25">
      <c r="A1723" s="191"/>
      <c r="B1723" s="191"/>
      <c r="C1723" s="191"/>
      <c r="D1723" s="191"/>
      <c r="E1723" s="191"/>
      <c r="F1723" s="191"/>
      <c r="G1723" s="191" t="s">
        <v>4539</v>
      </c>
      <c r="H1723" s="192" t="s">
        <v>3746</v>
      </c>
      <c r="I1723" s="191" t="s">
        <v>4541</v>
      </c>
      <c r="J1723" s="193">
        <v>786.99</v>
      </c>
    </row>
    <row r="1724" spans="1:10" ht="1.1499999999999999" customHeight="1" thickTop="1" x14ac:dyDescent="0.2">
      <c r="A1724" s="194"/>
      <c r="B1724" s="194"/>
      <c r="C1724" s="194"/>
      <c r="D1724" s="194"/>
      <c r="E1724" s="194"/>
      <c r="F1724" s="194"/>
      <c r="G1724" s="194"/>
      <c r="H1724" s="194"/>
      <c r="I1724" s="194"/>
      <c r="J1724" s="194"/>
    </row>
    <row r="1725" spans="1:10" ht="18" customHeight="1" x14ac:dyDescent="0.2">
      <c r="A1725" s="166" t="s">
        <v>462</v>
      </c>
      <c r="B1725" s="167" t="s">
        <v>4</v>
      </c>
      <c r="C1725" s="166" t="s">
        <v>5</v>
      </c>
      <c r="D1725" s="166" t="s">
        <v>6</v>
      </c>
      <c r="E1725" s="168" t="s">
        <v>904</v>
      </c>
      <c r="F1725" s="168"/>
      <c r="G1725" s="169" t="s">
        <v>7</v>
      </c>
      <c r="H1725" s="167" t="s">
        <v>8</v>
      </c>
      <c r="I1725" s="167" t="s">
        <v>9</v>
      </c>
      <c r="J1725" s="167" t="s">
        <v>11</v>
      </c>
    </row>
    <row r="1726" spans="1:10" ht="24" customHeight="1" x14ac:dyDescent="0.2">
      <c r="A1726" s="170" t="s">
        <v>4528</v>
      </c>
      <c r="B1726" s="171" t="s">
        <v>463</v>
      </c>
      <c r="C1726" s="170" t="s">
        <v>464</v>
      </c>
      <c r="D1726" s="170" t="s">
        <v>465</v>
      </c>
      <c r="E1726" s="172">
        <v>0</v>
      </c>
      <c r="F1726" s="172"/>
      <c r="G1726" s="173" t="s">
        <v>392</v>
      </c>
      <c r="H1726" s="174">
        <v>1</v>
      </c>
      <c r="I1726" s="175">
        <v>1545.07</v>
      </c>
      <c r="J1726" s="175">
        <v>1545.07</v>
      </c>
    </row>
    <row r="1727" spans="1:10" ht="25.9" customHeight="1" x14ac:dyDescent="0.2">
      <c r="A1727" s="176" t="s">
        <v>4530</v>
      </c>
      <c r="B1727" s="177" t="s">
        <v>5048</v>
      </c>
      <c r="C1727" s="176" t="s">
        <v>464</v>
      </c>
      <c r="D1727" s="176" t="s">
        <v>5049</v>
      </c>
      <c r="E1727" s="178">
        <v>0</v>
      </c>
      <c r="F1727" s="178"/>
      <c r="G1727" s="179" t="s">
        <v>1340</v>
      </c>
      <c r="H1727" s="180">
        <v>4.6500000000000004</v>
      </c>
      <c r="I1727" s="181">
        <v>25.52</v>
      </c>
      <c r="J1727" s="181">
        <v>118.66</v>
      </c>
    </row>
    <row r="1728" spans="1:10" ht="25.9" customHeight="1" x14ac:dyDescent="0.2">
      <c r="A1728" s="176" t="s">
        <v>4530</v>
      </c>
      <c r="B1728" s="177" t="s">
        <v>5050</v>
      </c>
      <c r="C1728" s="176" t="s">
        <v>464</v>
      </c>
      <c r="D1728" s="176" t="s">
        <v>5051</v>
      </c>
      <c r="E1728" s="178">
        <v>0</v>
      </c>
      <c r="F1728" s="178"/>
      <c r="G1728" s="179" t="s">
        <v>1340</v>
      </c>
      <c r="H1728" s="180">
        <v>4.6500000000000004</v>
      </c>
      <c r="I1728" s="181">
        <v>31.4</v>
      </c>
      <c r="J1728" s="181">
        <v>146.01</v>
      </c>
    </row>
    <row r="1729" spans="1:10" ht="24" customHeight="1" x14ac:dyDescent="0.2">
      <c r="A1729" s="182" t="s">
        <v>4533</v>
      </c>
      <c r="B1729" s="183" t="s">
        <v>2293</v>
      </c>
      <c r="C1729" s="182" t="s">
        <v>464</v>
      </c>
      <c r="D1729" s="182" t="s">
        <v>2294</v>
      </c>
      <c r="E1729" s="184" t="s">
        <v>941</v>
      </c>
      <c r="F1729" s="184"/>
      <c r="G1729" s="185" t="s">
        <v>392</v>
      </c>
      <c r="H1729" s="186">
        <v>1</v>
      </c>
      <c r="I1729" s="187">
        <v>345</v>
      </c>
      <c r="J1729" s="187">
        <v>345</v>
      </c>
    </row>
    <row r="1730" spans="1:10" ht="24" customHeight="1" x14ac:dyDescent="0.2">
      <c r="A1730" s="182" t="s">
        <v>4533</v>
      </c>
      <c r="B1730" s="183" t="s">
        <v>2214</v>
      </c>
      <c r="C1730" s="182" t="s">
        <v>464</v>
      </c>
      <c r="D1730" s="182" t="s">
        <v>2215</v>
      </c>
      <c r="E1730" s="184" t="s">
        <v>941</v>
      </c>
      <c r="F1730" s="184"/>
      <c r="G1730" s="185" t="s">
        <v>392</v>
      </c>
      <c r="H1730" s="186">
        <v>1</v>
      </c>
      <c r="I1730" s="187">
        <v>380</v>
      </c>
      <c r="J1730" s="187">
        <v>380</v>
      </c>
    </row>
    <row r="1731" spans="1:10" ht="24" customHeight="1" x14ac:dyDescent="0.2">
      <c r="A1731" s="182" t="s">
        <v>4533</v>
      </c>
      <c r="B1731" s="183" t="s">
        <v>3531</v>
      </c>
      <c r="C1731" s="182" t="s">
        <v>464</v>
      </c>
      <c r="D1731" s="182" t="s">
        <v>3532</v>
      </c>
      <c r="E1731" s="184" t="s">
        <v>941</v>
      </c>
      <c r="F1731" s="184"/>
      <c r="G1731" s="185" t="s">
        <v>392</v>
      </c>
      <c r="H1731" s="186">
        <v>1</v>
      </c>
      <c r="I1731" s="187">
        <v>20</v>
      </c>
      <c r="J1731" s="187">
        <v>20</v>
      </c>
    </row>
    <row r="1732" spans="1:10" ht="24" customHeight="1" x14ac:dyDescent="0.2">
      <c r="A1732" s="182" t="s">
        <v>4533</v>
      </c>
      <c r="B1732" s="183" t="s">
        <v>2590</v>
      </c>
      <c r="C1732" s="182" t="s">
        <v>464</v>
      </c>
      <c r="D1732" s="182" t="s">
        <v>2591</v>
      </c>
      <c r="E1732" s="184" t="s">
        <v>941</v>
      </c>
      <c r="F1732" s="184"/>
      <c r="G1732" s="185" t="s">
        <v>392</v>
      </c>
      <c r="H1732" s="186">
        <v>1</v>
      </c>
      <c r="I1732" s="187">
        <v>195</v>
      </c>
      <c r="J1732" s="187">
        <v>195</v>
      </c>
    </row>
    <row r="1733" spans="1:10" ht="24" customHeight="1" x14ac:dyDescent="0.2">
      <c r="A1733" s="182" t="s">
        <v>4533</v>
      </c>
      <c r="B1733" s="183" t="s">
        <v>4350</v>
      </c>
      <c r="C1733" s="182" t="s">
        <v>464</v>
      </c>
      <c r="D1733" s="182" t="s">
        <v>4351</v>
      </c>
      <c r="E1733" s="184" t="s">
        <v>941</v>
      </c>
      <c r="F1733" s="184"/>
      <c r="G1733" s="185" t="s">
        <v>597</v>
      </c>
      <c r="H1733" s="186">
        <v>1.41</v>
      </c>
      <c r="I1733" s="187">
        <v>0.28999999999999998</v>
      </c>
      <c r="J1733" s="187">
        <v>0.4</v>
      </c>
    </row>
    <row r="1734" spans="1:10" ht="24" customHeight="1" x14ac:dyDescent="0.2">
      <c r="A1734" s="182" t="s">
        <v>4533</v>
      </c>
      <c r="B1734" s="183" t="s">
        <v>3144</v>
      </c>
      <c r="C1734" s="182" t="s">
        <v>464</v>
      </c>
      <c r="D1734" s="182" t="s">
        <v>3145</v>
      </c>
      <c r="E1734" s="184" t="s">
        <v>941</v>
      </c>
      <c r="F1734" s="184"/>
      <c r="G1734" s="185" t="s">
        <v>392</v>
      </c>
      <c r="H1734" s="186">
        <v>1</v>
      </c>
      <c r="I1734" s="187">
        <v>60</v>
      </c>
      <c r="J1734" s="187">
        <v>60</v>
      </c>
    </row>
    <row r="1735" spans="1:10" ht="24" customHeight="1" x14ac:dyDescent="0.2">
      <c r="A1735" s="182" t="s">
        <v>4533</v>
      </c>
      <c r="B1735" s="183" t="s">
        <v>2899</v>
      </c>
      <c r="C1735" s="182" t="s">
        <v>464</v>
      </c>
      <c r="D1735" s="182" t="s">
        <v>2900</v>
      </c>
      <c r="E1735" s="184" t="s">
        <v>941</v>
      </c>
      <c r="F1735" s="184"/>
      <c r="G1735" s="185" t="s">
        <v>392</v>
      </c>
      <c r="H1735" s="186">
        <v>1</v>
      </c>
      <c r="I1735" s="187">
        <v>110</v>
      </c>
      <c r="J1735" s="187">
        <v>110</v>
      </c>
    </row>
    <row r="1736" spans="1:10" ht="24" customHeight="1" x14ac:dyDescent="0.2">
      <c r="A1736" s="182" t="s">
        <v>4533</v>
      </c>
      <c r="B1736" s="183" t="s">
        <v>2691</v>
      </c>
      <c r="C1736" s="182" t="s">
        <v>464</v>
      </c>
      <c r="D1736" s="182" t="s">
        <v>2692</v>
      </c>
      <c r="E1736" s="184" t="s">
        <v>941</v>
      </c>
      <c r="F1736" s="184"/>
      <c r="G1736" s="185" t="s">
        <v>392</v>
      </c>
      <c r="H1736" s="186">
        <v>1</v>
      </c>
      <c r="I1736" s="187">
        <v>170</v>
      </c>
      <c r="J1736" s="187">
        <v>170</v>
      </c>
    </row>
    <row r="1737" spans="1:10" x14ac:dyDescent="0.2">
      <c r="A1737" s="188"/>
      <c r="B1737" s="188"/>
      <c r="C1737" s="188"/>
      <c r="D1737" s="188"/>
      <c r="E1737" s="188" t="s">
        <v>4534</v>
      </c>
      <c r="F1737" s="189">
        <v>179.2</v>
      </c>
      <c r="G1737" s="188" t="s">
        <v>4535</v>
      </c>
      <c r="H1737" s="189">
        <v>0</v>
      </c>
      <c r="I1737" s="188" t="s">
        <v>4536</v>
      </c>
      <c r="J1737" s="189">
        <v>179.2</v>
      </c>
    </row>
    <row r="1738" spans="1:10" x14ac:dyDescent="0.2">
      <c r="A1738" s="188"/>
      <c r="B1738" s="188"/>
      <c r="C1738" s="188"/>
      <c r="D1738" s="188"/>
      <c r="E1738" s="188" t="s">
        <v>4537</v>
      </c>
      <c r="F1738" s="189">
        <v>386.26</v>
      </c>
      <c r="G1738" s="188"/>
      <c r="H1738" s="190" t="s">
        <v>4538</v>
      </c>
      <c r="I1738" s="190"/>
      <c r="J1738" s="189">
        <v>1931.33</v>
      </c>
    </row>
    <row r="1739" spans="1:10" ht="49.9" customHeight="1" thickBot="1" x14ac:dyDescent="0.25">
      <c r="A1739" s="191"/>
      <c r="B1739" s="191"/>
      <c r="C1739" s="191"/>
      <c r="D1739" s="191"/>
      <c r="E1739" s="191"/>
      <c r="F1739" s="191"/>
      <c r="G1739" s="191" t="s">
        <v>4539</v>
      </c>
      <c r="H1739" s="192" t="s">
        <v>5002</v>
      </c>
      <c r="I1739" s="191" t="s">
        <v>4541</v>
      </c>
      <c r="J1739" s="193">
        <v>3862.66</v>
      </c>
    </row>
    <row r="1740" spans="1:10" ht="1.1499999999999999" customHeight="1" thickTop="1" x14ac:dyDescent="0.2">
      <c r="A1740" s="194"/>
      <c r="B1740" s="194"/>
      <c r="C1740" s="194"/>
      <c r="D1740" s="194"/>
      <c r="E1740" s="194"/>
      <c r="F1740" s="194"/>
      <c r="G1740" s="194"/>
      <c r="H1740" s="194"/>
      <c r="I1740" s="194"/>
      <c r="J1740" s="194"/>
    </row>
    <row r="1741" spans="1:10" ht="18" customHeight="1" x14ac:dyDescent="0.2">
      <c r="A1741" s="166" t="s">
        <v>466</v>
      </c>
      <c r="B1741" s="167" t="s">
        <v>4</v>
      </c>
      <c r="C1741" s="166" t="s">
        <v>5</v>
      </c>
      <c r="D1741" s="166" t="s">
        <v>6</v>
      </c>
      <c r="E1741" s="168" t="s">
        <v>904</v>
      </c>
      <c r="F1741" s="168"/>
      <c r="G1741" s="169" t="s">
        <v>7</v>
      </c>
      <c r="H1741" s="167" t="s">
        <v>8</v>
      </c>
      <c r="I1741" s="167" t="s">
        <v>9</v>
      </c>
      <c r="J1741" s="167" t="s">
        <v>11</v>
      </c>
    </row>
    <row r="1742" spans="1:10" ht="52.15" customHeight="1" x14ac:dyDescent="0.2">
      <c r="A1742" s="170" t="s">
        <v>4528</v>
      </c>
      <c r="B1742" s="171" t="s">
        <v>467</v>
      </c>
      <c r="C1742" s="170" t="s">
        <v>19</v>
      </c>
      <c r="D1742" s="170" t="s">
        <v>468</v>
      </c>
      <c r="E1742" s="172" t="s">
        <v>4625</v>
      </c>
      <c r="F1742" s="172"/>
      <c r="G1742" s="173" t="s">
        <v>38</v>
      </c>
      <c r="H1742" s="174">
        <v>1</v>
      </c>
      <c r="I1742" s="175">
        <v>214.1</v>
      </c>
      <c r="J1742" s="175">
        <v>214.1</v>
      </c>
    </row>
    <row r="1743" spans="1:10" ht="25.9" customHeight="1" x14ac:dyDescent="0.2">
      <c r="A1743" s="176" t="s">
        <v>4530</v>
      </c>
      <c r="B1743" s="177" t="s">
        <v>4829</v>
      </c>
      <c r="C1743" s="176" t="s">
        <v>19</v>
      </c>
      <c r="D1743" s="176" t="s">
        <v>4830</v>
      </c>
      <c r="E1743" s="178" t="s">
        <v>4550</v>
      </c>
      <c r="F1743" s="178"/>
      <c r="G1743" s="179" t="s">
        <v>916</v>
      </c>
      <c r="H1743" s="180">
        <v>0.73599999999999999</v>
      </c>
      <c r="I1743" s="181">
        <v>27.59</v>
      </c>
      <c r="J1743" s="181">
        <v>20.3</v>
      </c>
    </row>
    <row r="1744" spans="1:10" ht="25.9" customHeight="1" x14ac:dyDescent="0.2">
      <c r="A1744" s="176" t="s">
        <v>4530</v>
      </c>
      <c r="B1744" s="177" t="s">
        <v>4976</v>
      </c>
      <c r="C1744" s="176" t="s">
        <v>19</v>
      </c>
      <c r="D1744" s="176" t="s">
        <v>4977</v>
      </c>
      <c r="E1744" s="178" t="s">
        <v>4550</v>
      </c>
      <c r="F1744" s="178"/>
      <c r="G1744" s="179" t="s">
        <v>916</v>
      </c>
      <c r="H1744" s="180">
        <v>0.73599999999999999</v>
      </c>
      <c r="I1744" s="181">
        <v>24.04</v>
      </c>
      <c r="J1744" s="181">
        <v>17.690000000000001</v>
      </c>
    </row>
    <row r="1745" spans="1:10" ht="25.9" customHeight="1" x14ac:dyDescent="0.2">
      <c r="A1745" s="182" t="s">
        <v>4533</v>
      </c>
      <c r="B1745" s="183" t="s">
        <v>3980</v>
      </c>
      <c r="C1745" s="182" t="s">
        <v>19</v>
      </c>
      <c r="D1745" s="182" t="s">
        <v>3981</v>
      </c>
      <c r="E1745" s="184" t="s">
        <v>941</v>
      </c>
      <c r="F1745" s="184"/>
      <c r="G1745" s="185" t="s">
        <v>38</v>
      </c>
      <c r="H1745" s="186">
        <v>0.03</v>
      </c>
      <c r="I1745" s="187">
        <v>7.26</v>
      </c>
      <c r="J1745" s="187">
        <v>0.21</v>
      </c>
    </row>
    <row r="1746" spans="1:10" ht="25.9" customHeight="1" x14ac:dyDescent="0.2">
      <c r="A1746" s="182" t="s">
        <v>4533</v>
      </c>
      <c r="B1746" s="183" t="s">
        <v>2017</v>
      </c>
      <c r="C1746" s="182" t="s">
        <v>19</v>
      </c>
      <c r="D1746" s="182" t="s">
        <v>2018</v>
      </c>
      <c r="E1746" s="184" t="s">
        <v>941</v>
      </c>
      <c r="F1746" s="184"/>
      <c r="G1746" s="185" t="s">
        <v>38</v>
      </c>
      <c r="H1746" s="186">
        <v>1</v>
      </c>
      <c r="I1746" s="187">
        <v>175.66</v>
      </c>
      <c r="J1746" s="187">
        <v>175.66</v>
      </c>
    </row>
    <row r="1747" spans="1:10" ht="24" customHeight="1" x14ac:dyDescent="0.2">
      <c r="A1747" s="182" t="s">
        <v>4533</v>
      </c>
      <c r="B1747" s="183" t="s">
        <v>3911</v>
      </c>
      <c r="C1747" s="182" t="s">
        <v>19</v>
      </c>
      <c r="D1747" s="182" t="s">
        <v>3912</v>
      </c>
      <c r="E1747" s="184" t="s">
        <v>941</v>
      </c>
      <c r="F1747" s="184"/>
      <c r="G1747" s="185" t="s">
        <v>1054</v>
      </c>
      <c r="H1747" s="186">
        <v>7.0000000000000001E-3</v>
      </c>
      <c r="I1747" s="187">
        <v>35.200000000000003</v>
      </c>
      <c r="J1747" s="187">
        <v>0.24</v>
      </c>
    </row>
    <row r="1748" spans="1:10" x14ac:dyDescent="0.2">
      <c r="A1748" s="188"/>
      <c r="B1748" s="188"/>
      <c r="C1748" s="188"/>
      <c r="D1748" s="188"/>
      <c r="E1748" s="188" t="s">
        <v>4534</v>
      </c>
      <c r="F1748" s="189">
        <v>24.19</v>
      </c>
      <c r="G1748" s="188" t="s">
        <v>4535</v>
      </c>
      <c r="H1748" s="189">
        <v>0</v>
      </c>
      <c r="I1748" s="188" t="s">
        <v>4536</v>
      </c>
      <c r="J1748" s="189">
        <v>24.19</v>
      </c>
    </row>
    <row r="1749" spans="1:10" x14ac:dyDescent="0.2">
      <c r="A1749" s="188"/>
      <c r="B1749" s="188"/>
      <c r="C1749" s="188"/>
      <c r="D1749" s="188"/>
      <c r="E1749" s="188" t="s">
        <v>4537</v>
      </c>
      <c r="F1749" s="189">
        <v>53.52</v>
      </c>
      <c r="G1749" s="188"/>
      <c r="H1749" s="190" t="s">
        <v>4538</v>
      </c>
      <c r="I1749" s="190"/>
      <c r="J1749" s="189">
        <v>267.62</v>
      </c>
    </row>
    <row r="1750" spans="1:10" ht="49.9" customHeight="1" thickBot="1" x14ac:dyDescent="0.25">
      <c r="A1750" s="191"/>
      <c r="B1750" s="191"/>
      <c r="C1750" s="191"/>
      <c r="D1750" s="191"/>
      <c r="E1750" s="191"/>
      <c r="F1750" s="191"/>
      <c r="G1750" s="191" t="s">
        <v>4539</v>
      </c>
      <c r="H1750" s="192" t="s">
        <v>5002</v>
      </c>
      <c r="I1750" s="191" t="s">
        <v>4541</v>
      </c>
      <c r="J1750" s="193">
        <v>535.24</v>
      </c>
    </row>
    <row r="1751" spans="1:10" ht="1.1499999999999999" customHeight="1" thickTop="1" x14ac:dyDescent="0.2">
      <c r="A1751" s="194"/>
      <c r="B1751" s="194"/>
      <c r="C1751" s="194"/>
      <c r="D1751" s="194"/>
      <c r="E1751" s="194"/>
      <c r="F1751" s="194"/>
      <c r="G1751" s="194"/>
      <c r="H1751" s="194"/>
      <c r="I1751" s="194"/>
      <c r="J1751" s="194"/>
    </row>
    <row r="1752" spans="1:10" ht="18" customHeight="1" x14ac:dyDescent="0.2">
      <c r="A1752" s="166" t="s">
        <v>469</v>
      </c>
      <c r="B1752" s="167" t="s">
        <v>4</v>
      </c>
      <c r="C1752" s="166" t="s">
        <v>5</v>
      </c>
      <c r="D1752" s="166" t="s">
        <v>6</v>
      </c>
      <c r="E1752" s="168" t="s">
        <v>904</v>
      </c>
      <c r="F1752" s="168"/>
      <c r="G1752" s="169" t="s">
        <v>7</v>
      </c>
      <c r="H1752" s="167" t="s">
        <v>8</v>
      </c>
      <c r="I1752" s="167" t="s">
        <v>9</v>
      </c>
      <c r="J1752" s="167" t="s">
        <v>11</v>
      </c>
    </row>
    <row r="1753" spans="1:10" ht="52.15" customHeight="1" x14ac:dyDescent="0.2">
      <c r="A1753" s="170" t="s">
        <v>4528</v>
      </c>
      <c r="B1753" s="171" t="s">
        <v>470</v>
      </c>
      <c r="C1753" s="170" t="s">
        <v>19</v>
      </c>
      <c r="D1753" s="170" t="s">
        <v>471</v>
      </c>
      <c r="E1753" s="172" t="s">
        <v>4737</v>
      </c>
      <c r="F1753" s="172"/>
      <c r="G1753" s="173" t="s">
        <v>38</v>
      </c>
      <c r="H1753" s="174">
        <v>1</v>
      </c>
      <c r="I1753" s="175">
        <v>244.67</v>
      </c>
      <c r="J1753" s="175">
        <v>244.67</v>
      </c>
    </row>
    <row r="1754" spans="1:10" ht="25.9" customHeight="1" x14ac:dyDescent="0.2">
      <c r="A1754" s="176" t="s">
        <v>4530</v>
      </c>
      <c r="B1754" s="177" t="s">
        <v>4976</v>
      </c>
      <c r="C1754" s="176" t="s">
        <v>19</v>
      </c>
      <c r="D1754" s="176" t="s">
        <v>4977</v>
      </c>
      <c r="E1754" s="178" t="s">
        <v>4550</v>
      </c>
      <c r="F1754" s="178"/>
      <c r="G1754" s="179" t="s">
        <v>916</v>
      </c>
      <c r="H1754" s="180">
        <v>0.4546</v>
      </c>
      <c r="I1754" s="181">
        <v>24.04</v>
      </c>
      <c r="J1754" s="181">
        <v>10.92</v>
      </c>
    </row>
    <row r="1755" spans="1:10" ht="25.9" customHeight="1" x14ac:dyDescent="0.2">
      <c r="A1755" s="176" t="s">
        <v>4530</v>
      </c>
      <c r="B1755" s="177" t="s">
        <v>4829</v>
      </c>
      <c r="C1755" s="176" t="s">
        <v>19</v>
      </c>
      <c r="D1755" s="176" t="s">
        <v>4830</v>
      </c>
      <c r="E1755" s="178" t="s">
        <v>4550</v>
      </c>
      <c r="F1755" s="178"/>
      <c r="G1755" s="179" t="s">
        <v>916</v>
      </c>
      <c r="H1755" s="180">
        <v>0.4546</v>
      </c>
      <c r="I1755" s="181">
        <v>27.59</v>
      </c>
      <c r="J1755" s="181">
        <v>12.54</v>
      </c>
    </row>
    <row r="1756" spans="1:10" ht="25.9" customHeight="1" x14ac:dyDescent="0.2">
      <c r="A1756" s="182" t="s">
        <v>4533</v>
      </c>
      <c r="B1756" s="183" t="s">
        <v>3980</v>
      </c>
      <c r="C1756" s="182" t="s">
        <v>19</v>
      </c>
      <c r="D1756" s="182" t="s">
        <v>3981</v>
      </c>
      <c r="E1756" s="184" t="s">
        <v>941</v>
      </c>
      <c r="F1756" s="184"/>
      <c r="G1756" s="185" t="s">
        <v>38</v>
      </c>
      <c r="H1756" s="186">
        <v>3.0200000000000001E-2</v>
      </c>
      <c r="I1756" s="187">
        <v>7.26</v>
      </c>
      <c r="J1756" s="187">
        <v>0.21</v>
      </c>
    </row>
    <row r="1757" spans="1:10" ht="52.15" customHeight="1" x14ac:dyDescent="0.2">
      <c r="A1757" s="182" t="s">
        <v>4533</v>
      </c>
      <c r="B1757" s="183" t="s">
        <v>2324</v>
      </c>
      <c r="C1757" s="182" t="s">
        <v>19</v>
      </c>
      <c r="D1757" s="182" t="s">
        <v>2325</v>
      </c>
      <c r="E1757" s="184" t="s">
        <v>941</v>
      </c>
      <c r="F1757" s="184"/>
      <c r="G1757" s="185" t="s">
        <v>38</v>
      </c>
      <c r="H1757" s="186">
        <v>1</v>
      </c>
      <c r="I1757" s="187">
        <v>221</v>
      </c>
      <c r="J1757" s="187">
        <v>221</v>
      </c>
    </row>
    <row r="1758" spans="1:10" x14ac:dyDescent="0.2">
      <c r="A1758" s="188"/>
      <c r="B1758" s="188"/>
      <c r="C1758" s="188"/>
      <c r="D1758" s="188"/>
      <c r="E1758" s="188" t="s">
        <v>4534</v>
      </c>
      <c r="F1758" s="189">
        <v>14.94</v>
      </c>
      <c r="G1758" s="188" t="s">
        <v>4535</v>
      </c>
      <c r="H1758" s="189">
        <v>0</v>
      </c>
      <c r="I1758" s="188" t="s">
        <v>4536</v>
      </c>
      <c r="J1758" s="189">
        <v>14.94</v>
      </c>
    </row>
    <row r="1759" spans="1:10" x14ac:dyDescent="0.2">
      <c r="A1759" s="188"/>
      <c r="B1759" s="188"/>
      <c r="C1759" s="188"/>
      <c r="D1759" s="188"/>
      <c r="E1759" s="188" t="s">
        <v>4537</v>
      </c>
      <c r="F1759" s="189">
        <v>61.16</v>
      </c>
      <c r="G1759" s="188"/>
      <c r="H1759" s="190" t="s">
        <v>4538</v>
      </c>
      <c r="I1759" s="190"/>
      <c r="J1759" s="189">
        <v>305.83</v>
      </c>
    </row>
    <row r="1760" spans="1:10" ht="49.9" customHeight="1" thickBot="1" x14ac:dyDescent="0.25">
      <c r="A1760" s="191"/>
      <c r="B1760" s="191"/>
      <c r="C1760" s="191"/>
      <c r="D1760" s="191"/>
      <c r="E1760" s="191"/>
      <c r="F1760" s="191"/>
      <c r="G1760" s="191" t="s">
        <v>4539</v>
      </c>
      <c r="H1760" s="192" t="s">
        <v>3746</v>
      </c>
      <c r="I1760" s="191" t="s">
        <v>4541</v>
      </c>
      <c r="J1760" s="193">
        <v>917.49</v>
      </c>
    </row>
    <row r="1761" spans="1:10" ht="1.1499999999999999" customHeight="1" thickTop="1" x14ac:dyDescent="0.2">
      <c r="A1761" s="194"/>
      <c r="B1761" s="194"/>
      <c r="C1761" s="194"/>
      <c r="D1761" s="194"/>
      <c r="E1761" s="194"/>
      <c r="F1761" s="194"/>
      <c r="G1761" s="194"/>
      <c r="H1761" s="194"/>
      <c r="I1761" s="194"/>
      <c r="J1761" s="194"/>
    </row>
    <row r="1762" spans="1:10" ht="18" customHeight="1" x14ac:dyDescent="0.2">
      <c r="A1762" s="166" t="s">
        <v>472</v>
      </c>
      <c r="B1762" s="167" t="s">
        <v>4</v>
      </c>
      <c r="C1762" s="166" t="s">
        <v>5</v>
      </c>
      <c r="D1762" s="166" t="s">
        <v>6</v>
      </c>
      <c r="E1762" s="168" t="s">
        <v>904</v>
      </c>
      <c r="F1762" s="168"/>
      <c r="G1762" s="169" t="s">
        <v>7</v>
      </c>
      <c r="H1762" s="167" t="s">
        <v>8</v>
      </c>
      <c r="I1762" s="167" t="s">
        <v>9</v>
      </c>
      <c r="J1762" s="167" t="s">
        <v>11</v>
      </c>
    </row>
    <row r="1763" spans="1:10" ht="25.9" customHeight="1" x14ac:dyDescent="0.2">
      <c r="A1763" s="170" t="s">
        <v>4528</v>
      </c>
      <c r="B1763" s="171" t="s">
        <v>473</v>
      </c>
      <c r="C1763" s="170" t="s">
        <v>47</v>
      </c>
      <c r="D1763" s="170" t="s">
        <v>474</v>
      </c>
      <c r="E1763" s="172" t="s">
        <v>4550</v>
      </c>
      <c r="F1763" s="172"/>
      <c r="G1763" s="173" t="s">
        <v>38</v>
      </c>
      <c r="H1763" s="174">
        <v>1</v>
      </c>
      <c r="I1763" s="175">
        <v>80.430000000000007</v>
      </c>
      <c r="J1763" s="175">
        <v>80.430000000000007</v>
      </c>
    </row>
    <row r="1764" spans="1:10" ht="25.9" customHeight="1" x14ac:dyDescent="0.2">
      <c r="A1764" s="182" t="s">
        <v>4533</v>
      </c>
      <c r="B1764" s="183" t="s">
        <v>2851</v>
      </c>
      <c r="C1764" s="182" t="s">
        <v>47</v>
      </c>
      <c r="D1764" s="182" t="s">
        <v>474</v>
      </c>
      <c r="E1764" s="184" t="s">
        <v>1109</v>
      </c>
      <c r="F1764" s="184"/>
      <c r="G1764" s="185" t="s">
        <v>38</v>
      </c>
      <c r="H1764" s="186">
        <v>1</v>
      </c>
      <c r="I1764" s="187">
        <v>80.430000000000007</v>
      </c>
      <c r="J1764" s="187">
        <v>80.430000000000007</v>
      </c>
    </row>
    <row r="1765" spans="1:10" x14ac:dyDescent="0.2">
      <c r="A1765" s="188"/>
      <c r="B1765" s="188"/>
      <c r="C1765" s="188"/>
      <c r="D1765" s="188"/>
      <c r="E1765" s="188" t="s">
        <v>4534</v>
      </c>
      <c r="F1765" s="189">
        <v>0</v>
      </c>
      <c r="G1765" s="188" t="s">
        <v>4535</v>
      </c>
      <c r="H1765" s="189">
        <v>0</v>
      </c>
      <c r="I1765" s="188" t="s">
        <v>4536</v>
      </c>
      <c r="J1765" s="189">
        <v>0</v>
      </c>
    </row>
    <row r="1766" spans="1:10" x14ac:dyDescent="0.2">
      <c r="A1766" s="188"/>
      <c r="B1766" s="188"/>
      <c r="C1766" s="188"/>
      <c r="D1766" s="188"/>
      <c r="E1766" s="188" t="s">
        <v>4537</v>
      </c>
      <c r="F1766" s="189">
        <v>20.100000000000001</v>
      </c>
      <c r="G1766" s="188"/>
      <c r="H1766" s="190" t="s">
        <v>4538</v>
      </c>
      <c r="I1766" s="190"/>
      <c r="J1766" s="189">
        <v>100.53</v>
      </c>
    </row>
    <row r="1767" spans="1:10" ht="49.9" customHeight="1" thickBot="1" x14ac:dyDescent="0.25">
      <c r="A1767" s="191"/>
      <c r="B1767" s="191"/>
      <c r="C1767" s="191"/>
      <c r="D1767" s="191"/>
      <c r="E1767" s="191"/>
      <c r="F1767" s="191"/>
      <c r="G1767" s="191" t="s">
        <v>4539</v>
      </c>
      <c r="H1767" s="192" t="s">
        <v>3746</v>
      </c>
      <c r="I1767" s="191" t="s">
        <v>4541</v>
      </c>
      <c r="J1767" s="193">
        <v>301.58999999999997</v>
      </c>
    </row>
    <row r="1768" spans="1:10" ht="1.1499999999999999" customHeight="1" thickTop="1" x14ac:dyDescent="0.2">
      <c r="A1768" s="194"/>
      <c r="B1768" s="194"/>
      <c r="C1768" s="194"/>
      <c r="D1768" s="194"/>
      <c r="E1768" s="194"/>
      <c r="F1768" s="194"/>
      <c r="G1768" s="194"/>
      <c r="H1768" s="194"/>
      <c r="I1768" s="194"/>
      <c r="J1768" s="194"/>
    </row>
    <row r="1769" spans="1:10" ht="18" customHeight="1" x14ac:dyDescent="0.2">
      <c r="A1769" s="166" t="s">
        <v>475</v>
      </c>
      <c r="B1769" s="167" t="s">
        <v>4</v>
      </c>
      <c r="C1769" s="166" t="s">
        <v>5</v>
      </c>
      <c r="D1769" s="166" t="s">
        <v>6</v>
      </c>
      <c r="E1769" s="168" t="s">
        <v>904</v>
      </c>
      <c r="F1769" s="168"/>
      <c r="G1769" s="169" t="s">
        <v>7</v>
      </c>
      <c r="H1769" s="167" t="s">
        <v>8</v>
      </c>
      <c r="I1769" s="167" t="s">
        <v>9</v>
      </c>
      <c r="J1769" s="167" t="s">
        <v>11</v>
      </c>
    </row>
    <row r="1770" spans="1:10" ht="25.9" customHeight="1" x14ac:dyDescent="0.2">
      <c r="A1770" s="170" t="s">
        <v>4528</v>
      </c>
      <c r="B1770" s="171" t="s">
        <v>476</v>
      </c>
      <c r="C1770" s="170" t="s">
        <v>47</v>
      </c>
      <c r="D1770" s="170" t="s">
        <v>477</v>
      </c>
      <c r="E1770" s="172" t="s">
        <v>5008</v>
      </c>
      <c r="F1770" s="172"/>
      <c r="G1770" s="173" t="s">
        <v>38</v>
      </c>
      <c r="H1770" s="174">
        <v>1</v>
      </c>
      <c r="I1770" s="175">
        <v>367.16</v>
      </c>
      <c r="J1770" s="175">
        <v>367.16</v>
      </c>
    </row>
    <row r="1771" spans="1:10" ht="24" customHeight="1" x14ac:dyDescent="0.2">
      <c r="A1771" s="176" t="s">
        <v>4530</v>
      </c>
      <c r="B1771" s="177" t="s">
        <v>4745</v>
      </c>
      <c r="C1771" s="176" t="s">
        <v>19</v>
      </c>
      <c r="D1771" s="176" t="s">
        <v>4746</v>
      </c>
      <c r="E1771" s="178" t="s">
        <v>4550</v>
      </c>
      <c r="F1771" s="178"/>
      <c r="G1771" s="179" t="s">
        <v>916</v>
      </c>
      <c r="H1771" s="180">
        <v>1.5</v>
      </c>
      <c r="I1771" s="181">
        <v>28.29</v>
      </c>
      <c r="J1771" s="181">
        <v>42.43</v>
      </c>
    </row>
    <row r="1772" spans="1:10" ht="24" customHeight="1" x14ac:dyDescent="0.2">
      <c r="A1772" s="176" t="s">
        <v>4530</v>
      </c>
      <c r="B1772" s="177" t="s">
        <v>4548</v>
      </c>
      <c r="C1772" s="176" t="s">
        <v>19</v>
      </c>
      <c r="D1772" s="176" t="s">
        <v>4549</v>
      </c>
      <c r="E1772" s="178" t="s">
        <v>4550</v>
      </c>
      <c r="F1772" s="178"/>
      <c r="G1772" s="179" t="s">
        <v>916</v>
      </c>
      <c r="H1772" s="180">
        <v>1.5</v>
      </c>
      <c r="I1772" s="181">
        <v>23.43</v>
      </c>
      <c r="J1772" s="181">
        <v>35.14</v>
      </c>
    </row>
    <row r="1773" spans="1:10" ht="39" customHeight="1" x14ac:dyDescent="0.2">
      <c r="A1773" s="176" t="s">
        <v>4530</v>
      </c>
      <c r="B1773" s="177" t="s">
        <v>5052</v>
      </c>
      <c r="C1773" s="176" t="s">
        <v>19</v>
      </c>
      <c r="D1773" s="176" t="s">
        <v>5053</v>
      </c>
      <c r="E1773" s="178" t="s">
        <v>4550</v>
      </c>
      <c r="F1773" s="178"/>
      <c r="G1773" s="179" t="s">
        <v>59</v>
      </c>
      <c r="H1773" s="180">
        <v>4.4999999999999997E-3</v>
      </c>
      <c r="I1773" s="181">
        <v>573.21</v>
      </c>
      <c r="J1773" s="181">
        <v>2.57</v>
      </c>
    </row>
    <row r="1774" spans="1:10" ht="39" customHeight="1" x14ac:dyDescent="0.2">
      <c r="A1774" s="182" t="s">
        <v>4533</v>
      </c>
      <c r="B1774" s="183" t="s">
        <v>2780</v>
      </c>
      <c r="C1774" s="182" t="s">
        <v>19</v>
      </c>
      <c r="D1774" s="182" t="s">
        <v>2781</v>
      </c>
      <c r="E1774" s="184" t="s">
        <v>941</v>
      </c>
      <c r="F1774" s="184"/>
      <c r="G1774" s="185" t="s">
        <v>38</v>
      </c>
      <c r="H1774" s="186">
        <v>1</v>
      </c>
      <c r="I1774" s="187">
        <v>287.02</v>
      </c>
      <c r="J1774" s="187">
        <v>287.02</v>
      </c>
    </row>
    <row r="1775" spans="1:10" x14ac:dyDescent="0.2">
      <c r="A1775" s="188"/>
      <c r="B1775" s="188"/>
      <c r="C1775" s="188"/>
      <c r="D1775" s="188"/>
      <c r="E1775" s="188" t="s">
        <v>4534</v>
      </c>
      <c r="F1775" s="189">
        <v>48.07</v>
      </c>
      <c r="G1775" s="188" t="s">
        <v>4535</v>
      </c>
      <c r="H1775" s="189">
        <v>0</v>
      </c>
      <c r="I1775" s="188" t="s">
        <v>4536</v>
      </c>
      <c r="J1775" s="189">
        <v>48.07</v>
      </c>
    </row>
    <row r="1776" spans="1:10" x14ac:dyDescent="0.2">
      <c r="A1776" s="188"/>
      <c r="B1776" s="188"/>
      <c r="C1776" s="188"/>
      <c r="D1776" s="188"/>
      <c r="E1776" s="188" t="s">
        <v>4537</v>
      </c>
      <c r="F1776" s="189">
        <v>91.79</v>
      </c>
      <c r="G1776" s="188"/>
      <c r="H1776" s="190" t="s">
        <v>4538</v>
      </c>
      <c r="I1776" s="190"/>
      <c r="J1776" s="189">
        <v>458.95</v>
      </c>
    </row>
    <row r="1777" spans="1:10" ht="49.9" customHeight="1" thickBot="1" x14ac:dyDescent="0.25">
      <c r="A1777" s="191"/>
      <c r="B1777" s="191"/>
      <c r="C1777" s="191"/>
      <c r="D1777" s="191"/>
      <c r="E1777" s="191"/>
      <c r="F1777" s="191"/>
      <c r="G1777" s="191" t="s">
        <v>4539</v>
      </c>
      <c r="H1777" s="192" t="s">
        <v>4567</v>
      </c>
      <c r="I1777" s="191" t="s">
        <v>4541</v>
      </c>
      <c r="J1777" s="193">
        <v>458.95</v>
      </c>
    </row>
    <row r="1778" spans="1:10" ht="1.1499999999999999" customHeight="1" thickTop="1" x14ac:dyDescent="0.2">
      <c r="A1778" s="194"/>
      <c r="B1778" s="194"/>
      <c r="C1778" s="194"/>
      <c r="D1778" s="194"/>
      <c r="E1778" s="194"/>
      <c r="F1778" s="194"/>
      <c r="G1778" s="194"/>
      <c r="H1778" s="194"/>
      <c r="I1778" s="194"/>
      <c r="J1778" s="194"/>
    </row>
    <row r="1779" spans="1:10" ht="18" customHeight="1" x14ac:dyDescent="0.2">
      <c r="A1779" s="166" t="s">
        <v>478</v>
      </c>
      <c r="B1779" s="167" t="s">
        <v>4</v>
      </c>
      <c r="C1779" s="166" t="s">
        <v>5</v>
      </c>
      <c r="D1779" s="166" t="s">
        <v>6</v>
      </c>
      <c r="E1779" s="168" t="s">
        <v>904</v>
      </c>
      <c r="F1779" s="168"/>
      <c r="G1779" s="169" t="s">
        <v>7</v>
      </c>
      <c r="H1779" s="167" t="s">
        <v>8</v>
      </c>
      <c r="I1779" s="167" t="s">
        <v>9</v>
      </c>
      <c r="J1779" s="167" t="s">
        <v>11</v>
      </c>
    </row>
    <row r="1780" spans="1:10" ht="25.9" customHeight="1" x14ac:dyDescent="0.2">
      <c r="A1780" s="170" t="s">
        <v>4528</v>
      </c>
      <c r="B1780" s="171" t="s">
        <v>460</v>
      </c>
      <c r="C1780" s="170" t="s">
        <v>19</v>
      </c>
      <c r="D1780" s="170" t="s">
        <v>461</v>
      </c>
      <c r="E1780" s="172" t="s">
        <v>4737</v>
      </c>
      <c r="F1780" s="172"/>
      <c r="G1780" s="173" t="s">
        <v>38</v>
      </c>
      <c r="H1780" s="174">
        <v>1</v>
      </c>
      <c r="I1780" s="175">
        <v>209.87</v>
      </c>
      <c r="J1780" s="175">
        <v>209.87</v>
      </c>
    </row>
    <row r="1781" spans="1:10" ht="25.9" customHeight="1" x14ac:dyDescent="0.2">
      <c r="A1781" s="176" t="s">
        <v>4530</v>
      </c>
      <c r="B1781" s="177" t="s">
        <v>4829</v>
      </c>
      <c r="C1781" s="176" t="s">
        <v>19</v>
      </c>
      <c r="D1781" s="176" t="s">
        <v>4830</v>
      </c>
      <c r="E1781" s="178" t="s">
        <v>4550</v>
      </c>
      <c r="F1781" s="178"/>
      <c r="G1781" s="179" t="s">
        <v>916</v>
      </c>
      <c r="H1781" s="180">
        <v>0.4546</v>
      </c>
      <c r="I1781" s="181">
        <v>27.59</v>
      </c>
      <c r="J1781" s="181">
        <v>12.54</v>
      </c>
    </row>
    <row r="1782" spans="1:10" ht="25.9" customHeight="1" x14ac:dyDescent="0.2">
      <c r="A1782" s="176" t="s">
        <v>4530</v>
      </c>
      <c r="B1782" s="177" t="s">
        <v>4976</v>
      </c>
      <c r="C1782" s="176" t="s">
        <v>19</v>
      </c>
      <c r="D1782" s="176" t="s">
        <v>4977</v>
      </c>
      <c r="E1782" s="178" t="s">
        <v>4550</v>
      </c>
      <c r="F1782" s="178"/>
      <c r="G1782" s="179" t="s">
        <v>916</v>
      </c>
      <c r="H1782" s="180">
        <v>0.4546</v>
      </c>
      <c r="I1782" s="181">
        <v>24.04</v>
      </c>
      <c r="J1782" s="181">
        <v>10.92</v>
      </c>
    </row>
    <row r="1783" spans="1:10" ht="25.9" customHeight="1" x14ac:dyDescent="0.2">
      <c r="A1783" s="182" t="s">
        <v>4533</v>
      </c>
      <c r="B1783" s="183" t="s">
        <v>1855</v>
      </c>
      <c r="C1783" s="182" t="s">
        <v>19</v>
      </c>
      <c r="D1783" s="182" t="s">
        <v>1856</v>
      </c>
      <c r="E1783" s="184" t="s">
        <v>941</v>
      </c>
      <c r="F1783" s="184"/>
      <c r="G1783" s="185" t="s">
        <v>38</v>
      </c>
      <c r="H1783" s="186">
        <v>1</v>
      </c>
      <c r="I1783" s="187">
        <v>186.2</v>
      </c>
      <c r="J1783" s="187">
        <v>186.2</v>
      </c>
    </row>
    <row r="1784" spans="1:10" ht="25.9" customHeight="1" x14ac:dyDescent="0.2">
      <c r="A1784" s="182" t="s">
        <v>4533</v>
      </c>
      <c r="B1784" s="183" t="s">
        <v>3980</v>
      </c>
      <c r="C1784" s="182" t="s">
        <v>19</v>
      </c>
      <c r="D1784" s="182" t="s">
        <v>3981</v>
      </c>
      <c r="E1784" s="184" t="s">
        <v>941</v>
      </c>
      <c r="F1784" s="184"/>
      <c r="G1784" s="185" t="s">
        <v>38</v>
      </c>
      <c r="H1784" s="186">
        <v>3.0200000000000001E-2</v>
      </c>
      <c r="I1784" s="187">
        <v>7.26</v>
      </c>
      <c r="J1784" s="187">
        <v>0.21</v>
      </c>
    </row>
    <row r="1785" spans="1:10" x14ac:dyDescent="0.2">
      <c r="A1785" s="188"/>
      <c r="B1785" s="188"/>
      <c r="C1785" s="188"/>
      <c r="D1785" s="188"/>
      <c r="E1785" s="188" t="s">
        <v>4534</v>
      </c>
      <c r="F1785" s="189">
        <v>14.94</v>
      </c>
      <c r="G1785" s="188" t="s">
        <v>4535</v>
      </c>
      <c r="H1785" s="189">
        <v>0</v>
      </c>
      <c r="I1785" s="188" t="s">
        <v>4536</v>
      </c>
      <c r="J1785" s="189">
        <v>14.94</v>
      </c>
    </row>
    <row r="1786" spans="1:10" x14ac:dyDescent="0.2">
      <c r="A1786" s="188"/>
      <c r="B1786" s="188"/>
      <c r="C1786" s="188"/>
      <c r="D1786" s="188"/>
      <c r="E1786" s="188" t="s">
        <v>4537</v>
      </c>
      <c r="F1786" s="189">
        <v>52.46</v>
      </c>
      <c r="G1786" s="188"/>
      <c r="H1786" s="190" t="s">
        <v>4538</v>
      </c>
      <c r="I1786" s="190"/>
      <c r="J1786" s="189">
        <v>262.33</v>
      </c>
    </row>
    <row r="1787" spans="1:10" ht="49.9" customHeight="1" thickBot="1" x14ac:dyDescent="0.25">
      <c r="A1787" s="191"/>
      <c r="B1787" s="191"/>
      <c r="C1787" s="191"/>
      <c r="D1787" s="191"/>
      <c r="E1787" s="191"/>
      <c r="F1787" s="191"/>
      <c r="G1787" s="191" t="s">
        <v>4539</v>
      </c>
      <c r="H1787" s="192" t="s">
        <v>4825</v>
      </c>
      <c r="I1787" s="191" t="s">
        <v>4541</v>
      </c>
      <c r="J1787" s="193">
        <v>1311.65</v>
      </c>
    </row>
    <row r="1788" spans="1:10" ht="1.1499999999999999" customHeight="1" thickTop="1" x14ac:dyDescent="0.2">
      <c r="A1788" s="194"/>
      <c r="B1788" s="194"/>
      <c r="C1788" s="194"/>
      <c r="D1788" s="194"/>
      <c r="E1788" s="194"/>
      <c r="F1788" s="194"/>
      <c r="G1788" s="194"/>
      <c r="H1788" s="194"/>
      <c r="I1788" s="194"/>
      <c r="J1788" s="194"/>
    </row>
    <row r="1789" spans="1:10" ht="18" customHeight="1" x14ac:dyDescent="0.2">
      <c r="A1789" s="166" t="s">
        <v>479</v>
      </c>
      <c r="B1789" s="167" t="s">
        <v>4</v>
      </c>
      <c r="C1789" s="166" t="s">
        <v>5</v>
      </c>
      <c r="D1789" s="166" t="s">
        <v>6</v>
      </c>
      <c r="E1789" s="168" t="s">
        <v>904</v>
      </c>
      <c r="F1789" s="168"/>
      <c r="G1789" s="169" t="s">
        <v>7</v>
      </c>
      <c r="H1789" s="167" t="s">
        <v>8</v>
      </c>
      <c r="I1789" s="167" t="s">
        <v>9</v>
      </c>
      <c r="J1789" s="167" t="s">
        <v>11</v>
      </c>
    </row>
    <row r="1790" spans="1:10" ht="25.9" customHeight="1" x14ac:dyDescent="0.2">
      <c r="A1790" s="170" t="s">
        <v>4528</v>
      </c>
      <c r="B1790" s="171" t="s">
        <v>480</v>
      </c>
      <c r="C1790" s="170" t="s">
        <v>19</v>
      </c>
      <c r="D1790" s="170" t="s">
        <v>481</v>
      </c>
      <c r="E1790" s="172" t="s">
        <v>4737</v>
      </c>
      <c r="F1790" s="172"/>
      <c r="G1790" s="173" t="s">
        <v>38</v>
      </c>
      <c r="H1790" s="174">
        <v>1</v>
      </c>
      <c r="I1790" s="175">
        <v>249.55</v>
      </c>
      <c r="J1790" s="175">
        <v>249.55</v>
      </c>
    </row>
    <row r="1791" spans="1:10" ht="25.9" customHeight="1" x14ac:dyDescent="0.2">
      <c r="A1791" s="176" t="s">
        <v>4530</v>
      </c>
      <c r="B1791" s="177" t="s">
        <v>4829</v>
      </c>
      <c r="C1791" s="176" t="s">
        <v>19</v>
      </c>
      <c r="D1791" s="176" t="s">
        <v>4830</v>
      </c>
      <c r="E1791" s="178" t="s">
        <v>4550</v>
      </c>
      <c r="F1791" s="178"/>
      <c r="G1791" s="179" t="s">
        <v>916</v>
      </c>
      <c r="H1791" s="180">
        <v>0.33979999999999999</v>
      </c>
      <c r="I1791" s="181">
        <v>27.59</v>
      </c>
      <c r="J1791" s="181">
        <v>9.3699999999999992</v>
      </c>
    </row>
    <row r="1792" spans="1:10" ht="25.9" customHeight="1" x14ac:dyDescent="0.2">
      <c r="A1792" s="176" t="s">
        <v>4530</v>
      </c>
      <c r="B1792" s="177" t="s">
        <v>4976</v>
      </c>
      <c r="C1792" s="176" t="s">
        <v>19</v>
      </c>
      <c r="D1792" s="176" t="s">
        <v>4977</v>
      </c>
      <c r="E1792" s="178" t="s">
        <v>4550</v>
      </c>
      <c r="F1792" s="178"/>
      <c r="G1792" s="179" t="s">
        <v>916</v>
      </c>
      <c r="H1792" s="180">
        <v>0.33979999999999999</v>
      </c>
      <c r="I1792" s="181">
        <v>24.04</v>
      </c>
      <c r="J1792" s="181">
        <v>8.16</v>
      </c>
    </row>
    <row r="1793" spans="1:10" ht="25.9" customHeight="1" x14ac:dyDescent="0.2">
      <c r="A1793" s="182" t="s">
        <v>4533</v>
      </c>
      <c r="B1793" s="183" t="s">
        <v>3980</v>
      </c>
      <c r="C1793" s="182" t="s">
        <v>19</v>
      </c>
      <c r="D1793" s="182" t="s">
        <v>3981</v>
      </c>
      <c r="E1793" s="184" t="s">
        <v>941</v>
      </c>
      <c r="F1793" s="184"/>
      <c r="G1793" s="185" t="s">
        <v>38</v>
      </c>
      <c r="H1793" s="186">
        <v>2.4E-2</v>
      </c>
      <c r="I1793" s="187">
        <v>7.26</v>
      </c>
      <c r="J1793" s="187">
        <v>0.17</v>
      </c>
    </row>
    <row r="1794" spans="1:10" ht="25.9" customHeight="1" x14ac:dyDescent="0.2">
      <c r="A1794" s="182" t="s">
        <v>4533</v>
      </c>
      <c r="B1794" s="183" t="s">
        <v>2276</v>
      </c>
      <c r="C1794" s="182" t="s">
        <v>19</v>
      </c>
      <c r="D1794" s="182" t="s">
        <v>2277</v>
      </c>
      <c r="E1794" s="184" t="s">
        <v>941</v>
      </c>
      <c r="F1794" s="184"/>
      <c r="G1794" s="185" t="s">
        <v>38</v>
      </c>
      <c r="H1794" s="186">
        <v>1</v>
      </c>
      <c r="I1794" s="187">
        <v>231.85</v>
      </c>
      <c r="J1794" s="187">
        <v>231.85</v>
      </c>
    </row>
    <row r="1795" spans="1:10" x14ac:dyDescent="0.2">
      <c r="A1795" s="188"/>
      <c r="B1795" s="188"/>
      <c r="C1795" s="188"/>
      <c r="D1795" s="188"/>
      <c r="E1795" s="188" t="s">
        <v>4534</v>
      </c>
      <c r="F1795" s="189">
        <v>11.17</v>
      </c>
      <c r="G1795" s="188" t="s">
        <v>4535</v>
      </c>
      <c r="H1795" s="189">
        <v>0</v>
      </c>
      <c r="I1795" s="188" t="s">
        <v>4536</v>
      </c>
      <c r="J1795" s="189">
        <v>11.17</v>
      </c>
    </row>
    <row r="1796" spans="1:10" x14ac:dyDescent="0.2">
      <c r="A1796" s="188"/>
      <c r="B1796" s="188"/>
      <c r="C1796" s="188"/>
      <c r="D1796" s="188"/>
      <c r="E1796" s="188" t="s">
        <v>4537</v>
      </c>
      <c r="F1796" s="189">
        <v>62.38</v>
      </c>
      <c r="G1796" s="188"/>
      <c r="H1796" s="190" t="s">
        <v>4538</v>
      </c>
      <c r="I1796" s="190"/>
      <c r="J1796" s="189">
        <v>311.93</v>
      </c>
    </row>
    <row r="1797" spans="1:10" ht="49.9" customHeight="1" thickBot="1" x14ac:dyDescent="0.25">
      <c r="A1797" s="191"/>
      <c r="B1797" s="191"/>
      <c r="C1797" s="191"/>
      <c r="D1797" s="191"/>
      <c r="E1797" s="191"/>
      <c r="F1797" s="191"/>
      <c r="G1797" s="191" t="s">
        <v>4539</v>
      </c>
      <c r="H1797" s="192" t="s">
        <v>3746</v>
      </c>
      <c r="I1797" s="191" t="s">
        <v>4541</v>
      </c>
      <c r="J1797" s="193">
        <v>935.79</v>
      </c>
    </row>
    <row r="1798" spans="1:10" ht="1.1499999999999999" customHeight="1" thickTop="1" x14ac:dyDescent="0.2">
      <c r="A1798" s="194"/>
      <c r="B1798" s="194"/>
      <c r="C1798" s="194"/>
      <c r="D1798" s="194"/>
      <c r="E1798" s="194"/>
      <c r="F1798" s="194"/>
      <c r="G1798" s="194"/>
      <c r="H1798" s="194"/>
      <c r="I1798" s="194"/>
      <c r="J1798" s="194"/>
    </row>
    <row r="1799" spans="1:10" ht="18" customHeight="1" x14ac:dyDescent="0.2">
      <c r="A1799" s="166" t="s">
        <v>482</v>
      </c>
      <c r="B1799" s="167" t="s">
        <v>4</v>
      </c>
      <c r="C1799" s="166" t="s">
        <v>5</v>
      </c>
      <c r="D1799" s="166" t="s">
        <v>6</v>
      </c>
      <c r="E1799" s="168" t="s">
        <v>904</v>
      </c>
      <c r="F1799" s="168"/>
      <c r="G1799" s="169" t="s">
        <v>7</v>
      </c>
      <c r="H1799" s="167" t="s">
        <v>8</v>
      </c>
      <c r="I1799" s="167" t="s">
        <v>9</v>
      </c>
      <c r="J1799" s="167" t="s">
        <v>11</v>
      </c>
    </row>
    <row r="1800" spans="1:10" ht="52.15" customHeight="1" x14ac:dyDescent="0.2">
      <c r="A1800" s="170" t="s">
        <v>4528</v>
      </c>
      <c r="B1800" s="171" t="s">
        <v>467</v>
      </c>
      <c r="C1800" s="170" t="s">
        <v>19</v>
      </c>
      <c r="D1800" s="170" t="s">
        <v>468</v>
      </c>
      <c r="E1800" s="172" t="s">
        <v>4625</v>
      </c>
      <c r="F1800" s="172"/>
      <c r="G1800" s="173" t="s">
        <v>38</v>
      </c>
      <c r="H1800" s="174">
        <v>1</v>
      </c>
      <c r="I1800" s="175">
        <v>214.1</v>
      </c>
      <c r="J1800" s="175">
        <v>214.1</v>
      </c>
    </row>
    <row r="1801" spans="1:10" ht="25.9" customHeight="1" x14ac:dyDescent="0.2">
      <c r="A1801" s="176" t="s">
        <v>4530</v>
      </c>
      <c r="B1801" s="177" t="s">
        <v>4829</v>
      </c>
      <c r="C1801" s="176" t="s">
        <v>19</v>
      </c>
      <c r="D1801" s="176" t="s">
        <v>4830</v>
      </c>
      <c r="E1801" s="178" t="s">
        <v>4550</v>
      </c>
      <c r="F1801" s="178"/>
      <c r="G1801" s="179" t="s">
        <v>916</v>
      </c>
      <c r="H1801" s="180">
        <v>0.73599999999999999</v>
      </c>
      <c r="I1801" s="181">
        <v>27.59</v>
      </c>
      <c r="J1801" s="181">
        <v>20.3</v>
      </c>
    </row>
    <row r="1802" spans="1:10" ht="25.9" customHeight="1" x14ac:dyDescent="0.2">
      <c r="A1802" s="176" t="s">
        <v>4530</v>
      </c>
      <c r="B1802" s="177" t="s">
        <v>4976</v>
      </c>
      <c r="C1802" s="176" t="s">
        <v>19</v>
      </c>
      <c r="D1802" s="176" t="s">
        <v>4977</v>
      </c>
      <c r="E1802" s="178" t="s">
        <v>4550</v>
      </c>
      <c r="F1802" s="178"/>
      <c r="G1802" s="179" t="s">
        <v>916</v>
      </c>
      <c r="H1802" s="180">
        <v>0.73599999999999999</v>
      </c>
      <c r="I1802" s="181">
        <v>24.04</v>
      </c>
      <c r="J1802" s="181">
        <v>17.690000000000001</v>
      </c>
    </row>
    <row r="1803" spans="1:10" ht="25.9" customHeight="1" x14ac:dyDescent="0.2">
      <c r="A1803" s="182" t="s">
        <v>4533</v>
      </c>
      <c r="B1803" s="183" t="s">
        <v>3980</v>
      </c>
      <c r="C1803" s="182" t="s">
        <v>19</v>
      </c>
      <c r="D1803" s="182" t="s">
        <v>3981</v>
      </c>
      <c r="E1803" s="184" t="s">
        <v>941</v>
      </c>
      <c r="F1803" s="184"/>
      <c r="G1803" s="185" t="s">
        <v>38</v>
      </c>
      <c r="H1803" s="186">
        <v>0.03</v>
      </c>
      <c r="I1803" s="187">
        <v>7.26</v>
      </c>
      <c r="J1803" s="187">
        <v>0.21</v>
      </c>
    </row>
    <row r="1804" spans="1:10" ht="25.9" customHeight="1" x14ac:dyDescent="0.2">
      <c r="A1804" s="182" t="s">
        <v>4533</v>
      </c>
      <c r="B1804" s="183" t="s">
        <v>2017</v>
      </c>
      <c r="C1804" s="182" t="s">
        <v>19</v>
      </c>
      <c r="D1804" s="182" t="s">
        <v>2018</v>
      </c>
      <c r="E1804" s="184" t="s">
        <v>941</v>
      </c>
      <c r="F1804" s="184"/>
      <c r="G1804" s="185" t="s">
        <v>38</v>
      </c>
      <c r="H1804" s="186">
        <v>1</v>
      </c>
      <c r="I1804" s="187">
        <v>175.66</v>
      </c>
      <c r="J1804" s="187">
        <v>175.66</v>
      </c>
    </row>
    <row r="1805" spans="1:10" ht="24" customHeight="1" x14ac:dyDescent="0.2">
      <c r="A1805" s="182" t="s">
        <v>4533</v>
      </c>
      <c r="B1805" s="183" t="s">
        <v>3911</v>
      </c>
      <c r="C1805" s="182" t="s">
        <v>19</v>
      </c>
      <c r="D1805" s="182" t="s">
        <v>3912</v>
      </c>
      <c r="E1805" s="184" t="s">
        <v>941</v>
      </c>
      <c r="F1805" s="184"/>
      <c r="G1805" s="185" t="s">
        <v>1054</v>
      </c>
      <c r="H1805" s="186">
        <v>7.0000000000000001E-3</v>
      </c>
      <c r="I1805" s="187">
        <v>35.200000000000003</v>
      </c>
      <c r="J1805" s="187">
        <v>0.24</v>
      </c>
    </row>
    <row r="1806" spans="1:10" x14ac:dyDescent="0.2">
      <c r="A1806" s="188"/>
      <c r="B1806" s="188"/>
      <c r="C1806" s="188"/>
      <c r="D1806" s="188"/>
      <c r="E1806" s="188" t="s">
        <v>4534</v>
      </c>
      <c r="F1806" s="189">
        <v>24.19</v>
      </c>
      <c r="G1806" s="188" t="s">
        <v>4535</v>
      </c>
      <c r="H1806" s="189">
        <v>0</v>
      </c>
      <c r="I1806" s="188" t="s">
        <v>4536</v>
      </c>
      <c r="J1806" s="189">
        <v>24.19</v>
      </c>
    </row>
    <row r="1807" spans="1:10" x14ac:dyDescent="0.2">
      <c r="A1807" s="188"/>
      <c r="B1807" s="188"/>
      <c r="C1807" s="188"/>
      <c r="D1807" s="188"/>
      <c r="E1807" s="188" t="s">
        <v>4537</v>
      </c>
      <c r="F1807" s="189">
        <v>53.52</v>
      </c>
      <c r="G1807" s="188"/>
      <c r="H1807" s="190" t="s">
        <v>4538</v>
      </c>
      <c r="I1807" s="190"/>
      <c r="J1807" s="189">
        <v>267.62</v>
      </c>
    </row>
    <row r="1808" spans="1:10" ht="49.9" customHeight="1" thickBot="1" x14ac:dyDescent="0.25">
      <c r="A1808" s="191"/>
      <c r="B1808" s="191"/>
      <c r="C1808" s="191"/>
      <c r="D1808" s="191"/>
      <c r="E1808" s="191"/>
      <c r="F1808" s="191"/>
      <c r="G1808" s="191" t="s">
        <v>4539</v>
      </c>
      <c r="H1808" s="192" t="s">
        <v>4540</v>
      </c>
      <c r="I1808" s="191" t="s">
        <v>4541</v>
      </c>
      <c r="J1808" s="193">
        <v>1070.48</v>
      </c>
    </row>
    <row r="1809" spans="1:10" ht="1.1499999999999999" customHeight="1" thickTop="1" x14ac:dyDescent="0.2">
      <c r="A1809" s="194"/>
      <c r="B1809" s="194"/>
      <c r="C1809" s="194"/>
      <c r="D1809" s="194"/>
      <c r="E1809" s="194"/>
      <c r="F1809" s="194"/>
      <c r="G1809" s="194"/>
      <c r="H1809" s="194"/>
      <c r="I1809" s="194"/>
      <c r="J1809" s="194"/>
    </row>
    <row r="1810" spans="1:10" ht="18" customHeight="1" x14ac:dyDescent="0.2">
      <c r="A1810" s="166" t="s">
        <v>483</v>
      </c>
      <c r="B1810" s="167" t="s">
        <v>4</v>
      </c>
      <c r="C1810" s="166" t="s">
        <v>5</v>
      </c>
      <c r="D1810" s="166" t="s">
        <v>6</v>
      </c>
      <c r="E1810" s="168" t="s">
        <v>904</v>
      </c>
      <c r="F1810" s="168"/>
      <c r="G1810" s="169" t="s">
        <v>7</v>
      </c>
      <c r="H1810" s="167" t="s">
        <v>8</v>
      </c>
      <c r="I1810" s="167" t="s">
        <v>9</v>
      </c>
      <c r="J1810" s="167" t="s">
        <v>11</v>
      </c>
    </row>
    <row r="1811" spans="1:10" ht="39" customHeight="1" x14ac:dyDescent="0.2">
      <c r="A1811" s="170" t="s">
        <v>4528</v>
      </c>
      <c r="B1811" s="171" t="s">
        <v>484</v>
      </c>
      <c r="C1811" s="170" t="s">
        <v>19</v>
      </c>
      <c r="D1811" s="170" t="s">
        <v>485</v>
      </c>
      <c r="E1811" s="172" t="s">
        <v>4579</v>
      </c>
      <c r="F1811" s="172"/>
      <c r="G1811" s="173" t="s">
        <v>38</v>
      </c>
      <c r="H1811" s="174">
        <v>1</v>
      </c>
      <c r="I1811" s="175">
        <v>22.57</v>
      </c>
      <c r="J1811" s="175">
        <v>22.57</v>
      </c>
    </row>
    <row r="1812" spans="1:10" ht="24" customHeight="1" x14ac:dyDescent="0.2">
      <c r="A1812" s="176" t="s">
        <v>4530</v>
      </c>
      <c r="B1812" s="177" t="s">
        <v>5054</v>
      </c>
      <c r="C1812" s="176" t="s">
        <v>19</v>
      </c>
      <c r="D1812" s="176" t="s">
        <v>5055</v>
      </c>
      <c r="E1812" s="178" t="s">
        <v>4550</v>
      </c>
      <c r="F1812" s="178"/>
      <c r="G1812" s="179" t="s">
        <v>916</v>
      </c>
      <c r="H1812" s="180">
        <v>0.17649999999999999</v>
      </c>
      <c r="I1812" s="181">
        <v>38.729999999999997</v>
      </c>
      <c r="J1812" s="181">
        <v>6.83</v>
      </c>
    </row>
    <row r="1813" spans="1:10" ht="25.9" customHeight="1" x14ac:dyDescent="0.2">
      <c r="A1813" s="176" t="s">
        <v>4530</v>
      </c>
      <c r="B1813" s="177" t="s">
        <v>5056</v>
      </c>
      <c r="C1813" s="176" t="s">
        <v>19</v>
      </c>
      <c r="D1813" s="176" t="s">
        <v>5057</v>
      </c>
      <c r="E1813" s="178" t="s">
        <v>4550</v>
      </c>
      <c r="F1813" s="178"/>
      <c r="G1813" s="179" t="s">
        <v>916</v>
      </c>
      <c r="H1813" s="180">
        <v>5.5156200000000002E-2</v>
      </c>
      <c r="I1813" s="181">
        <v>25</v>
      </c>
      <c r="J1813" s="181">
        <v>1.37</v>
      </c>
    </row>
    <row r="1814" spans="1:10" ht="25.9" customHeight="1" x14ac:dyDescent="0.2">
      <c r="A1814" s="182" t="s">
        <v>4533</v>
      </c>
      <c r="B1814" s="183" t="s">
        <v>2185</v>
      </c>
      <c r="C1814" s="182" t="s">
        <v>19</v>
      </c>
      <c r="D1814" s="182" t="s">
        <v>2186</v>
      </c>
      <c r="E1814" s="184" t="s">
        <v>941</v>
      </c>
      <c r="F1814" s="184"/>
      <c r="G1814" s="185" t="s">
        <v>38</v>
      </c>
      <c r="H1814" s="186">
        <v>1</v>
      </c>
      <c r="I1814" s="187">
        <v>14.37</v>
      </c>
      <c r="J1814" s="187">
        <v>14.37</v>
      </c>
    </row>
    <row r="1815" spans="1:10" x14ac:dyDescent="0.2">
      <c r="A1815" s="188"/>
      <c r="B1815" s="188"/>
      <c r="C1815" s="188"/>
      <c r="D1815" s="188"/>
      <c r="E1815" s="188" t="s">
        <v>4534</v>
      </c>
      <c r="F1815" s="189">
        <v>5.88</v>
      </c>
      <c r="G1815" s="188" t="s">
        <v>4535</v>
      </c>
      <c r="H1815" s="189">
        <v>0</v>
      </c>
      <c r="I1815" s="188" t="s">
        <v>4536</v>
      </c>
      <c r="J1815" s="189">
        <v>5.88</v>
      </c>
    </row>
    <row r="1816" spans="1:10" x14ac:dyDescent="0.2">
      <c r="A1816" s="188"/>
      <c r="B1816" s="188"/>
      <c r="C1816" s="188"/>
      <c r="D1816" s="188"/>
      <c r="E1816" s="188" t="s">
        <v>4537</v>
      </c>
      <c r="F1816" s="189">
        <v>5.64</v>
      </c>
      <c r="G1816" s="188"/>
      <c r="H1816" s="190" t="s">
        <v>4538</v>
      </c>
      <c r="I1816" s="190"/>
      <c r="J1816" s="189">
        <v>28.21</v>
      </c>
    </row>
    <row r="1817" spans="1:10" ht="49.9" customHeight="1" thickBot="1" x14ac:dyDescent="0.25">
      <c r="A1817" s="191"/>
      <c r="B1817" s="191"/>
      <c r="C1817" s="191"/>
      <c r="D1817" s="191"/>
      <c r="E1817" s="191"/>
      <c r="F1817" s="191"/>
      <c r="G1817" s="191" t="s">
        <v>4539</v>
      </c>
      <c r="H1817" s="192" t="s">
        <v>5058</v>
      </c>
      <c r="I1817" s="191" t="s">
        <v>4541</v>
      </c>
      <c r="J1817" s="193">
        <v>1579.76</v>
      </c>
    </row>
    <row r="1818" spans="1:10" ht="1.1499999999999999" customHeight="1" thickTop="1" x14ac:dyDescent="0.2">
      <c r="A1818" s="194"/>
      <c r="B1818" s="194"/>
      <c r="C1818" s="194"/>
      <c r="D1818" s="194"/>
      <c r="E1818" s="194"/>
      <c r="F1818" s="194"/>
      <c r="G1818" s="194"/>
      <c r="H1818" s="194"/>
      <c r="I1818" s="194"/>
      <c r="J1818" s="194"/>
    </row>
    <row r="1819" spans="1:10" ht="18" customHeight="1" x14ac:dyDescent="0.2">
      <c r="A1819" s="166" t="s">
        <v>486</v>
      </c>
      <c r="B1819" s="167" t="s">
        <v>4</v>
      </c>
      <c r="C1819" s="166" t="s">
        <v>5</v>
      </c>
      <c r="D1819" s="166" t="s">
        <v>6</v>
      </c>
      <c r="E1819" s="168" t="s">
        <v>904</v>
      </c>
      <c r="F1819" s="168"/>
      <c r="G1819" s="169" t="s">
        <v>7</v>
      </c>
      <c r="H1819" s="167" t="s">
        <v>8</v>
      </c>
      <c r="I1819" s="167" t="s">
        <v>9</v>
      </c>
      <c r="J1819" s="167" t="s">
        <v>11</v>
      </c>
    </row>
    <row r="1820" spans="1:10" ht="39" customHeight="1" x14ac:dyDescent="0.2">
      <c r="A1820" s="170" t="s">
        <v>4528</v>
      </c>
      <c r="B1820" s="171" t="s">
        <v>487</v>
      </c>
      <c r="C1820" s="170" t="s">
        <v>47</v>
      </c>
      <c r="D1820" s="170" t="s">
        <v>488</v>
      </c>
      <c r="E1820" s="172" t="s">
        <v>4544</v>
      </c>
      <c r="F1820" s="172"/>
      <c r="G1820" s="173" t="s">
        <v>30</v>
      </c>
      <c r="H1820" s="174">
        <v>1</v>
      </c>
      <c r="I1820" s="175">
        <v>26.31</v>
      </c>
      <c r="J1820" s="175">
        <v>26.31</v>
      </c>
    </row>
    <row r="1821" spans="1:10" ht="24" customHeight="1" x14ac:dyDescent="0.2">
      <c r="A1821" s="176" t="s">
        <v>4530</v>
      </c>
      <c r="B1821" s="177" t="s">
        <v>4548</v>
      </c>
      <c r="C1821" s="176" t="s">
        <v>19</v>
      </c>
      <c r="D1821" s="176" t="s">
        <v>4549</v>
      </c>
      <c r="E1821" s="178" t="s">
        <v>4550</v>
      </c>
      <c r="F1821" s="178"/>
      <c r="G1821" s="179" t="s">
        <v>916</v>
      </c>
      <c r="H1821" s="180">
        <v>3.3329999999999999E-2</v>
      </c>
      <c r="I1821" s="181">
        <v>23.43</v>
      </c>
      <c r="J1821" s="181">
        <v>0.78</v>
      </c>
    </row>
    <row r="1822" spans="1:10" ht="64.900000000000006" customHeight="1" x14ac:dyDescent="0.2">
      <c r="A1822" s="176" t="s">
        <v>4530</v>
      </c>
      <c r="B1822" s="177" t="s">
        <v>5059</v>
      </c>
      <c r="C1822" s="176" t="s">
        <v>19</v>
      </c>
      <c r="D1822" s="176" t="s">
        <v>5060</v>
      </c>
      <c r="E1822" s="178" t="s">
        <v>4753</v>
      </c>
      <c r="F1822" s="178"/>
      <c r="G1822" s="179" t="s">
        <v>4560</v>
      </c>
      <c r="H1822" s="180">
        <v>3.333E-3</v>
      </c>
      <c r="I1822" s="181">
        <v>238.1</v>
      </c>
      <c r="J1822" s="181">
        <v>0.79</v>
      </c>
    </row>
    <row r="1823" spans="1:10" ht="39" customHeight="1" x14ac:dyDescent="0.2">
      <c r="A1823" s="176" t="s">
        <v>4530</v>
      </c>
      <c r="B1823" s="177" t="s">
        <v>5061</v>
      </c>
      <c r="C1823" s="176" t="s">
        <v>19</v>
      </c>
      <c r="D1823" s="176" t="s">
        <v>5062</v>
      </c>
      <c r="E1823" s="178" t="s">
        <v>4753</v>
      </c>
      <c r="F1823" s="178"/>
      <c r="G1823" s="179" t="s">
        <v>4560</v>
      </c>
      <c r="H1823" s="180">
        <v>3.333E-3</v>
      </c>
      <c r="I1823" s="181">
        <v>200.13</v>
      </c>
      <c r="J1823" s="181">
        <v>0.66</v>
      </c>
    </row>
    <row r="1824" spans="1:10" ht="24" customHeight="1" x14ac:dyDescent="0.2">
      <c r="A1824" s="182" t="s">
        <v>4533</v>
      </c>
      <c r="B1824" s="183" t="s">
        <v>2855</v>
      </c>
      <c r="C1824" s="182" t="s">
        <v>19</v>
      </c>
      <c r="D1824" s="182" t="s">
        <v>2856</v>
      </c>
      <c r="E1824" s="184" t="s">
        <v>941</v>
      </c>
      <c r="F1824" s="184"/>
      <c r="G1824" s="185" t="s">
        <v>1054</v>
      </c>
      <c r="H1824" s="186">
        <v>0.13</v>
      </c>
      <c r="I1824" s="187">
        <v>22</v>
      </c>
      <c r="J1824" s="187">
        <v>2.86</v>
      </c>
    </row>
    <row r="1825" spans="1:10" ht="24" customHeight="1" x14ac:dyDescent="0.2">
      <c r="A1825" s="182" t="s">
        <v>4533</v>
      </c>
      <c r="B1825" s="183" t="s">
        <v>4010</v>
      </c>
      <c r="C1825" s="182" t="s">
        <v>19</v>
      </c>
      <c r="D1825" s="182" t="s">
        <v>4011</v>
      </c>
      <c r="E1825" s="184" t="s">
        <v>941</v>
      </c>
      <c r="F1825" s="184"/>
      <c r="G1825" s="185" t="s">
        <v>1054</v>
      </c>
      <c r="H1825" s="186">
        <v>0.03</v>
      </c>
      <c r="I1825" s="187">
        <v>20.57</v>
      </c>
      <c r="J1825" s="187">
        <v>0.61</v>
      </c>
    </row>
    <row r="1826" spans="1:10" ht="25.9" customHeight="1" x14ac:dyDescent="0.2">
      <c r="A1826" s="182" t="s">
        <v>4533</v>
      </c>
      <c r="B1826" s="183" t="s">
        <v>2992</v>
      </c>
      <c r="C1826" s="182" t="s">
        <v>19</v>
      </c>
      <c r="D1826" s="182" t="s">
        <v>2993</v>
      </c>
      <c r="E1826" s="184" t="s">
        <v>941</v>
      </c>
      <c r="F1826" s="184"/>
      <c r="G1826" s="185" t="s">
        <v>1054</v>
      </c>
      <c r="H1826" s="186">
        <v>0.6</v>
      </c>
      <c r="I1826" s="187">
        <v>23.26</v>
      </c>
      <c r="J1826" s="187">
        <v>13.95</v>
      </c>
    </row>
    <row r="1827" spans="1:10" ht="25.9" customHeight="1" x14ac:dyDescent="0.2">
      <c r="A1827" s="182" t="s">
        <v>4533</v>
      </c>
      <c r="B1827" s="183" t="s">
        <v>3267</v>
      </c>
      <c r="C1827" s="182" t="s">
        <v>19</v>
      </c>
      <c r="D1827" s="182" t="s">
        <v>3268</v>
      </c>
      <c r="E1827" s="184" t="s">
        <v>941</v>
      </c>
      <c r="F1827" s="184"/>
      <c r="G1827" s="185" t="s">
        <v>84</v>
      </c>
      <c r="H1827" s="186">
        <v>0.4</v>
      </c>
      <c r="I1827" s="187">
        <v>16.66</v>
      </c>
      <c r="J1827" s="187">
        <v>6.66</v>
      </c>
    </row>
    <row r="1828" spans="1:10" x14ac:dyDescent="0.2">
      <c r="A1828" s="188"/>
      <c r="B1828" s="188"/>
      <c r="C1828" s="188"/>
      <c r="D1828" s="188"/>
      <c r="E1828" s="188" t="s">
        <v>4534</v>
      </c>
      <c r="F1828" s="189">
        <v>0.62</v>
      </c>
      <c r="G1828" s="188" t="s">
        <v>4535</v>
      </c>
      <c r="H1828" s="189">
        <v>0</v>
      </c>
      <c r="I1828" s="188" t="s">
        <v>4536</v>
      </c>
      <c r="J1828" s="189">
        <v>0.62</v>
      </c>
    </row>
    <row r="1829" spans="1:10" x14ac:dyDescent="0.2">
      <c r="A1829" s="188"/>
      <c r="B1829" s="188"/>
      <c r="C1829" s="188"/>
      <c r="D1829" s="188"/>
      <c r="E1829" s="188" t="s">
        <v>4537</v>
      </c>
      <c r="F1829" s="189">
        <v>6.57</v>
      </c>
      <c r="G1829" s="188"/>
      <c r="H1829" s="190" t="s">
        <v>4538</v>
      </c>
      <c r="I1829" s="190"/>
      <c r="J1829" s="189">
        <v>32.880000000000003</v>
      </c>
    </row>
    <row r="1830" spans="1:10" ht="49.9" customHeight="1" thickBot="1" x14ac:dyDescent="0.25">
      <c r="A1830" s="191"/>
      <c r="B1830" s="191"/>
      <c r="C1830" s="191"/>
      <c r="D1830" s="191"/>
      <c r="E1830" s="191"/>
      <c r="F1830" s="191"/>
      <c r="G1830" s="191" t="s">
        <v>4539</v>
      </c>
      <c r="H1830" s="192" t="s">
        <v>2610</v>
      </c>
      <c r="I1830" s="191" t="s">
        <v>4541</v>
      </c>
      <c r="J1830" s="193">
        <v>394.56</v>
      </c>
    </row>
    <row r="1831" spans="1:10" ht="1.1499999999999999" customHeight="1" thickTop="1" x14ac:dyDescent="0.2">
      <c r="A1831" s="194"/>
      <c r="B1831" s="194"/>
      <c r="C1831" s="194"/>
      <c r="D1831" s="194"/>
      <c r="E1831" s="194"/>
      <c r="F1831" s="194"/>
      <c r="G1831" s="194"/>
      <c r="H1831" s="194"/>
      <c r="I1831" s="194"/>
      <c r="J1831" s="194"/>
    </row>
    <row r="1832" spans="1:10" ht="18" customHeight="1" x14ac:dyDescent="0.2">
      <c r="A1832" s="166" t="s">
        <v>489</v>
      </c>
      <c r="B1832" s="167" t="s">
        <v>4</v>
      </c>
      <c r="C1832" s="166" t="s">
        <v>5</v>
      </c>
      <c r="D1832" s="166" t="s">
        <v>6</v>
      </c>
      <c r="E1832" s="168" t="s">
        <v>904</v>
      </c>
      <c r="F1832" s="168"/>
      <c r="G1832" s="169" t="s">
        <v>7</v>
      </c>
      <c r="H1832" s="167" t="s">
        <v>8</v>
      </c>
      <c r="I1832" s="167" t="s">
        <v>9</v>
      </c>
      <c r="J1832" s="167" t="s">
        <v>11</v>
      </c>
    </row>
    <row r="1833" spans="1:10" ht="39" customHeight="1" x14ac:dyDescent="0.2">
      <c r="A1833" s="170" t="s">
        <v>4528</v>
      </c>
      <c r="B1833" s="171" t="s">
        <v>490</v>
      </c>
      <c r="C1833" s="170" t="s">
        <v>19</v>
      </c>
      <c r="D1833" s="170" t="s">
        <v>491</v>
      </c>
      <c r="E1833" s="172" t="s">
        <v>5063</v>
      </c>
      <c r="F1833" s="172"/>
      <c r="G1833" s="173" t="s">
        <v>38</v>
      </c>
      <c r="H1833" s="174">
        <v>1</v>
      </c>
      <c r="I1833" s="175">
        <v>2521.54</v>
      </c>
      <c r="J1833" s="175">
        <v>2521.54</v>
      </c>
    </row>
    <row r="1834" spans="1:10" ht="25.9" customHeight="1" x14ac:dyDescent="0.2">
      <c r="A1834" s="176" t="s">
        <v>4530</v>
      </c>
      <c r="B1834" s="177" t="s">
        <v>4976</v>
      </c>
      <c r="C1834" s="176" t="s">
        <v>19</v>
      </c>
      <c r="D1834" s="176" t="s">
        <v>4977</v>
      </c>
      <c r="E1834" s="178" t="s">
        <v>4550</v>
      </c>
      <c r="F1834" s="178"/>
      <c r="G1834" s="179" t="s">
        <v>916</v>
      </c>
      <c r="H1834" s="180">
        <v>2.2774000000000001</v>
      </c>
      <c r="I1834" s="181">
        <v>24.04</v>
      </c>
      <c r="J1834" s="181">
        <v>54.74</v>
      </c>
    </row>
    <row r="1835" spans="1:10" ht="24" customHeight="1" x14ac:dyDescent="0.2">
      <c r="A1835" s="176" t="s">
        <v>4530</v>
      </c>
      <c r="B1835" s="177" t="s">
        <v>5054</v>
      </c>
      <c r="C1835" s="176" t="s">
        <v>19</v>
      </c>
      <c r="D1835" s="176" t="s">
        <v>5055</v>
      </c>
      <c r="E1835" s="178" t="s">
        <v>4550</v>
      </c>
      <c r="F1835" s="178"/>
      <c r="G1835" s="179" t="s">
        <v>916</v>
      </c>
      <c r="H1835" s="180">
        <v>0.63300000000000001</v>
      </c>
      <c r="I1835" s="181">
        <v>38.729999999999997</v>
      </c>
      <c r="J1835" s="181">
        <v>24.51</v>
      </c>
    </row>
    <row r="1836" spans="1:10" ht="25.9" customHeight="1" x14ac:dyDescent="0.2">
      <c r="A1836" s="176" t="s">
        <v>4530</v>
      </c>
      <c r="B1836" s="177" t="s">
        <v>5056</v>
      </c>
      <c r="C1836" s="176" t="s">
        <v>19</v>
      </c>
      <c r="D1836" s="176" t="s">
        <v>5057</v>
      </c>
      <c r="E1836" s="178" t="s">
        <v>4550</v>
      </c>
      <c r="F1836" s="178"/>
      <c r="G1836" s="179" t="s">
        <v>916</v>
      </c>
      <c r="H1836" s="180">
        <v>0.63300000000000001</v>
      </c>
      <c r="I1836" s="181">
        <v>25</v>
      </c>
      <c r="J1836" s="181">
        <v>15.82</v>
      </c>
    </row>
    <row r="1837" spans="1:10" ht="25.9" customHeight="1" x14ac:dyDescent="0.2">
      <c r="A1837" s="176" t="s">
        <v>4530</v>
      </c>
      <c r="B1837" s="177" t="s">
        <v>4829</v>
      </c>
      <c r="C1837" s="176" t="s">
        <v>19</v>
      </c>
      <c r="D1837" s="176" t="s">
        <v>4830</v>
      </c>
      <c r="E1837" s="178" t="s">
        <v>4550</v>
      </c>
      <c r="F1837" s="178"/>
      <c r="G1837" s="179" t="s">
        <v>916</v>
      </c>
      <c r="H1837" s="180">
        <v>2.2774000000000001</v>
      </c>
      <c r="I1837" s="181">
        <v>27.59</v>
      </c>
      <c r="J1837" s="181">
        <v>62.83</v>
      </c>
    </row>
    <row r="1838" spans="1:10" ht="52.15" customHeight="1" x14ac:dyDescent="0.2">
      <c r="A1838" s="182" t="s">
        <v>4533</v>
      </c>
      <c r="B1838" s="183" t="s">
        <v>1681</v>
      </c>
      <c r="C1838" s="182" t="s">
        <v>19</v>
      </c>
      <c r="D1838" s="182" t="s">
        <v>1682</v>
      </c>
      <c r="E1838" s="184" t="s">
        <v>1683</v>
      </c>
      <c r="F1838" s="184"/>
      <c r="G1838" s="185" t="s">
        <v>38</v>
      </c>
      <c r="H1838" s="186">
        <v>1</v>
      </c>
      <c r="I1838" s="187">
        <v>2355.7600000000002</v>
      </c>
      <c r="J1838" s="187">
        <v>2355.7600000000002</v>
      </c>
    </row>
    <row r="1839" spans="1:10" ht="24" customHeight="1" x14ac:dyDescent="0.2">
      <c r="A1839" s="182" t="s">
        <v>4533</v>
      </c>
      <c r="B1839" s="183" t="s">
        <v>4337</v>
      </c>
      <c r="C1839" s="182" t="s">
        <v>19</v>
      </c>
      <c r="D1839" s="182" t="s">
        <v>4338</v>
      </c>
      <c r="E1839" s="184" t="s">
        <v>941</v>
      </c>
      <c r="F1839" s="184"/>
      <c r="G1839" s="185" t="s">
        <v>71</v>
      </c>
      <c r="H1839" s="186">
        <v>0.2</v>
      </c>
      <c r="I1839" s="187">
        <v>4.42</v>
      </c>
      <c r="J1839" s="187">
        <v>0.88</v>
      </c>
    </row>
    <row r="1840" spans="1:10" ht="24" customHeight="1" x14ac:dyDescent="0.2">
      <c r="A1840" s="182" t="s">
        <v>4533</v>
      </c>
      <c r="B1840" s="183" t="s">
        <v>4309</v>
      </c>
      <c r="C1840" s="182" t="s">
        <v>19</v>
      </c>
      <c r="D1840" s="182" t="s">
        <v>4310</v>
      </c>
      <c r="E1840" s="184" t="s">
        <v>941</v>
      </c>
      <c r="F1840" s="184"/>
      <c r="G1840" s="185" t="s">
        <v>38</v>
      </c>
      <c r="H1840" s="186">
        <v>4</v>
      </c>
      <c r="I1840" s="187">
        <v>0.33</v>
      </c>
      <c r="J1840" s="187">
        <v>1.32</v>
      </c>
    </row>
    <row r="1841" spans="1:10" ht="39" customHeight="1" x14ac:dyDescent="0.2">
      <c r="A1841" s="182" t="s">
        <v>4533</v>
      </c>
      <c r="B1841" s="183" t="s">
        <v>4054</v>
      </c>
      <c r="C1841" s="182" t="s">
        <v>19</v>
      </c>
      <c r="D1841" s="182" t="s">
        <v>4055</v>
      </c>
      <c r="E1841" s="184" t="s">
        <v>941</v>
      </c>
      <c r="F1841" s="184"/>
      <c r="G1841" s="185" t="s">
        <v>38</v>
      </c>
      <c r="H1841" s="186">
        <v>4</v>
      </c>
      <c r="I1841" s="187">
        <v>1.42</v>
      </c>
      <c r="J1841" s="187">
        <v>5.68</v>
      </c>
    </row>
    <row r="1842" spans="1:10" x14ac:dyDescent="0.2">
      <c r="A1842" s="188"/>
      <c r="B1842" s="188"/>
      <c r="C1842" s="188"/>
      <c r="D1842" s="188"/>
      <c r="E1842" s="188" t="s">
        <v>4534</v>
      </c>
      <c r="F1842" s="189">
        <v>102.5</v>
      </c>
      <c r="G1842" s="188" t="s">
        <v>4535</v>
      </c>
      <c r="H1842" s="189">
        <v>0</v>
      </c>
      <c r="I1842" s="188" t="s">
        <v>4536</v>
      </c>
      <c r="J1842" s="189">
        <v>102.5</v>
      </c>
    </row>
    <row r="1843" spans="1:10" x14ac:dyDescent="0.2">
      <c r="A1843" s="188"/>
      <c r="B1843" s="188"/>
      <c r="C1843" s="188"/>
      <c r="D1843" s="188"/>
      <c r="E1843" s="188" t="s">
        <v>4537</v>
      </c>
      <c r="F1843" s="189">
        <v>630.38</v>
      </c>
      <c r="G1843" s="188"/>
      <c r="H1843" s="190" t="s">
        <v>4538</v>
      </c>
      <c r="I1843" s="190"/>
      <c r="J1843" s="189">
        <v>3151.92</v>
      </c>
    </row>
    <row r="1844" spans="1:10" ht="49.9" customHeight="1" thickBot="1" x14ac:dyDescent="0.25">
      <c r="A1844" s="191"/>
      <c r="B1844" s="191"/>
      <c r="C1844" s="191"/>
      <c r="D1844" s="191"/>
      <c r="E1844" s="191"/>
      <c r="F1844" s="191"/>
      <c r="G1844" s="191" t="s">
        <v>4539</v>
      </c>
      <c r="H1844" s="192" t="s">
        <v>4567</v>
      </c>
      <c r="I1844" s="191" t="s">
        <v>4541</v>
      </c>
      <c r="J1844" s="193">
        <v>3151.92</v>
      </c>
    </row>
    <row r="1845" spans="1:10" ht="1.1499999999999999" customHeight="1" thickTop="1" x14ac:dyDescent="0.2">
      <c r="A1845" s="194"/>
      <c r="B1845" s="194"/>
      <c r="C1845" s="194"/>
      <c r="D1845" s="194"/>
      <c r="E1845" s="194"/>
      <c r="F1845" s="194"/>
      <c r="G1845" s="194"/>
      <c r="H1845" s="194"/>
      <c r="I1845" s="194"/>
      <c r="J1845" s="194"/>
    </row>
    <row r="1846" spans="1:10" ht="18" customHeight="1" x14ac:dyDescent="0.2">
      <c r="A1846" s="166" t="s">
        <v>492</v>
      </c>
      <c r="B1846" s="167" t="s">
        <v>4</v>
      </c>
      <c r="C1846" s="166" t="s">
        <v>5</v>
      </c>
      <c r="D1846" s="166" t="s">
        <v>6</v>
      </c>
      <c r="E1846" s="168" t="s">
        <v>904</v>
      </c>
      <c r="F1846" s="168"/>
      <c r="G1846" s="169" t="s">
        <v>7</v>
      </c>
      <c r="H1846" s="167" t="s">
        <v>8</v>
      </c>
      <c r="I1846" s="167" t="s">
        <v>9</v>
      </c>
      <c r="J1846" s="167" t="s">
        <v>11</v>
      </c>
    </row>
    <row r="1847" spans="1:10" ht="25.9" customHeight="1" x14ac:dyDescent="0.2">
      <c r="A1847" s="170" t="s">
        <v>4528</v>
      </c>
      <c r="B1847" s="171" t="s">
        <v>493</v>
      </c>
      <c r="C1847" s="170" t="s">
        <v>457</v>
      </c>
      <c r="D1847" s="170" t="s">
        <v>494</v>
      </c>
      <c r="E1847" s="172" t="s">
        <v>5064</v>
      </c>
      <c r="F1847" s="172"/>
      <c r="G1847" s="173" t="s">
        <v>392</v>
      </c>
      <c r="H1847" s="174">
        <v>1</v>
      </c>
      <c r="I1847" s="175">
        <v>271.29000000000002</v>
      </c>
      <c r="J1847" s="175">
        <v>271.29000000000002</v>
      </c>
    </row>
    <row r="1848" spans="1:10" ht="15" customHeight="1" x14ac:dyDescent="0.2">
      <c r="A1848" s="166" t="s">
        <v>3</v>
      </c>
      <c r="B1848" s="167" t="s">
        <v>4</v>
      </c>
      <c r="C1848" s="166" t="s">
        <v>5</v>
      </c>
      <c r="D1848" s="166" t="s">
        <v>6</v>
      </c>
      <c r="E1848" s="168" t="s">
        <v>904</v>
      </c>
      <c r="F1848" s="195"/>
      <c r="G1848" s="169" t="s">
        <v>7</v>
      </c>
      <c r="H1848" s="167" t="s">
        <v>8</v>
      </c>
      <c r="I1848" s="167" t="s">
        <v>9</v>
      </c>
      <c r="J1848" s="167" t="s">
        <v>11</v>
      </c>
    </row>
    <row r="1849" spans="1:10" ht="24" customHeight="1" x14ac:dyDescent="0.2">
      <c r="A1849" s="176" t="s">
        <v>4528</v>
      </c>
      <c r="B1849" s="177" t="s">
        <v>4855</v>
      </c>
      <c r="C1849" s="176" t="s">
        <v>457</v>
      </c>
      <c r="D1849" s="176" t="s">
        <v>4856</v>
      </c>
      <c r="E1849" s="178" t="s">
        <v>4854</v>
      </c>
      <c r="F1849" s="178"/>
      <c r="G1849" s="179" t="s">
        <v>1340</v>
      </c>
      <c r="H1849" s="180">
        <v>0.6</v>
      </c>
      <c r="I1849" s="181" t="s">
        <v>5013</v>
      </c>
      <c r="J1849" s="196" t="s">
        <v>4217</v>
      </c>
    </row>
    <row r="1850" spans="1:10" ht="24" customHeight="1" x14ac:dyDescent="0.2">
      <c r="A1850" s="182" t="s">
        <v>4533</v>
      </c>
      <c r="B1850" s="183" t="s">
        <v>3014</v>
      </c>
      <c r="C1850" s="182" t="s">
        <v>457</v>
      </c>
      <c r="D1850" s="182" t="s">
        <v>3015</v>
      </c>
      <c r="E1850" s="184" t="s">
        <v>933</v>
      </c>
      <c r="F1850" s="184"/>
      <c r="G1850" s="185" t="s">
        <v>1340</v>
      </c>
      <c r="H1850" s="186">
        <v>0.6</v>
      </c>
      <c r="I1850" s="187" t="s">
        <v>5019</v>
      </c>
      <c r="J1850" s="197" t="s">
        <v>5065</v>
      </c>
    </row>
    <row r="1851" spans="1:10" ht="24" customHeight="1" x14ac:dyDescent="0.2">
      <c r="A1851" s="182" t="s">
        <v>4533</v>
      </c>
      <c r="B1851" s="183" t="s">
        <v>1338</v>
      </c>
      <c r="C1851" s="182" t="s">
        <v>457</v>
      </c>
      <c r="D1851" s="182" t="s">
        <v>1339</v>
      </c>
      <c r="E1851" s="184" t="s">
        <v>933</v>
      </c>
      <c r="F1851" s="184"/>
      <c r="G1851" s="185" t="s">
        <v>1340</v>
      </c>
      <c r="H1851" s="186">
        <v>0.6</v>
      </c>
      <c r="I1851" s="187" t="s">
        <v>3907</v>
      </c>
      <c r="J1851" s="197" t="s">
        <v>5066</v>
      </c>
    </row>
    <row r="1852" spans="1:10" ht="24" customHeight="1" x14ac:dyDescent="0.2">
      <c r="A1852" s="176" t="s">
        <v>4528</v>
      </c>
      <c r="B1852" s="177" t="s">
        <v>5067</v>
      </c>
      <c r="C1852" s="176" t="s">
        <v>457</v>
      </c>
      <c r="D1852" s="176" t="s">
        <v>5068</v>
      </c>
      <c r="E1852" s="178" t="s">
        <v>4854</v>
      </c>
      <c r="F1852" s="178"/>
      <c r="G1852" s="179" t="s">
        <v>1340</v>
      </c>
      <c r="H1852" s="180">
        <v>0.6</v>
      </c>
      <c r="I1852" s="181" t="s">
        <v>5069</v>
      </c>
      <c r="J1852" s="196" t="s">
        <v>5070</v>
      </c>
    </row>
    <row r="1853" spans="1:10" ht="25.9" customHeight="1" x14ac:dyDescent="0.2">
      <c r="A1853" s="182" t="s">
        <v>4533</v>
      </c>
      <c r="B1853" s="183" t="s">
        <v>2836</v>
      </c>
      <c r="C1853" s="182" t="s">
        <v>457</v>
      </c>
      <c r="D1853" s="182" t="s">
        <v>494</v>
      </c>
      <c r="E1853" s="184" t="s">
        <v>941</v>
      </c>
      <c r="F1853" s="184"/>
      <c r="G1853" s="185" t="s">
        <v>392</v>
      </c>
      <c r="H1853" s="186">
        <v>1</v>
      </c>
      <c r="I1853" s="187" t="s">
        <v>5071</v>
      </c>
      <c r="J1853" s="197" t="s">
        <v>5071</v>
      </c>
    </row>
    <row r="1854" spans="1:10" ht="40.15" customHeight="1" x14ac:dyDescent="0.2">
      <c r="A1854" s="198" t="s">
        <v>5025</v>
      </c>
      <c r="B1854" s="195"/>
      <c r="C1854" s="195"/>
      <c r="D1854" s="195"/>
      <c r="E1854" s="195"/>
      <c r="F1854" s="195"/>
      <c r="G1854" s="195"/>
      <c r="H1854" s="195"/>
      <c r="I1854" s="195"/>
      <c r="J1854" s="195"/>
    </row>
    <row r="1855" spans="1:10" ht="15" customHeight="1" x14ac:dyDescent="0.2">
      <c r="A1855" s="166" t="s">
        <v>3</v>
      </c>
      <c r="B1855" s="167" t="s">
        <v>4</v>
      </c>
      <c r="C1855" s="166" t="s">
        <v>5</v>
      </c>
      <c r="D1855" s="166" t="s">
        <v>6</v>
      </c>
      <c r="E1855" s="168" t="s">
        <v>904</v>
      </c>
      <c r="F1855" s="195"/>
      <c r="G1855" s="169" t="s">
        <v>7</v>
      </c>
      <c r="H1855" s="167" t="s">
        <v>8</v>
      </c>
      <c r="I1855" s="167" t="s">
        <v>9</v>
      </c>
      <c r="J1855" s="167" t="s">
        <v>11</v>
      </c>
    </row>
    <row r="1856" spans="1:10" ht="24" customHeight="1" x14ac:dyDescent="0.2">
      <c r="A1856" s="182" t="s">
        <v>4533</v>
      </c>
      <c r="B1856" s="183" t="s">
        <v>2536</v>
      </c>
      <c r="C1856" s="182" t="s">
        <v>457</v>
      </c>
      <c r="D1856" s="182" t="s">
        <v>2537</v>
      </c>
      <c r="E1856" s="184" t="s">
        <v>941</v>
      </c>
      <c r="F1856" s="184"/>
      <c r="G1856" s="185" t="s">
        <v>392</v>
      </c>
      <c r="H1856" s="186">
        <v>1.8E-3</v>
      </c>
      <c r="I1856" s="187" t="s">
        <v>5037</v>
      </c>
      <c r="J1856" s="197" t="s">
        <v>5072</v>
      </c>
    </row>
    <row r="1857" spans="1:10" ht="25.9" customHeight="1" x14ac:dyDescent="0.2">
      <c r="A1857" s="182" t="s">
        <v>4533</v>
      </c>
      <c r="B1857" s="183" t="s">
        <v>2255</v>
      </c>
      <c r="C1857" s="182" t="s">
        <v>457</v>
      </c>
      <c r="D1857" s="182" t="s">
        <v>2256</v>
      </c>
      <c r="E1857" s="184" t="s">
        <v>1109</v>
      </c>
      <c r="F1857" s="184"/>
      <c r="G1857" s="185" t="s">
        <v>392</v>
      </c>
      <c r="H1857" s="186">
        <v>0.12216</v>
      </c>
      <c r="I1857" s="187" t="s">
        <v>4825</v>
      </c>
      <c r="J1857" s="197" t="s">
        <v>5022</v>
      </c>
    </row>
    <row r="1858" spans="1:10" ht="24" customHeight="1" x14ac:dyDescent="0.2">
      <c r="A1858" s="182" t="s">
        <v>4533</v>
      </c>
      <c r="B1858" s="183" t="s">
        <v>4132</v>
      </c>
      <c r="C1858" s="182" t="s">
        <v>457</v>
      </c>
      <c r="D1858" s="182" t="s">
        <v>4133</v>
      </c>
      <c r="E1858" s="184" t="s">
        <v>941</v>
      </c>
      <c r="F1858" s="184"/>
      <c r="G1858" s="185" t="s">
        <v>392</v>
      </c>
      <c r="H1858" s="186">
        <v>1.8000000000000001E-4</v>
      </c>
      <c r="I1858" s="187" t="s">
        <v>5044</v>
      </c>
      <c r="J1858" s="197" t="s">
        <v>922</v>
      </c>
    </row>
    <row r="1859" spans="1:10" ht="24" customHeight="1" x14ac:dyDescent="0.2">
      <c r="A1859" s="182" t="s">
        <v>4533</v>
      </c>
      <c r="B1859" s="183" t="s">
        <v>2443</v>
      </c>
      <c r="C1859" s="182" t="s">
        <v>457</v>
      </c>
      <c r="D1859" s="182" t="s">
        <v>2444</v>
      </c>
      <c r="E1859" s="184" t="s">
        <v>941</v>
      </c>
      <c r="F1859" s="184"/>
      <c r="G1859" s="185" t="s">
        <v>392</v>
      </c>
      <c r="H1859" s="186">
        <v>9.5699999999999993E-2</v>
      </c>
      <c r="I1859" s="187" t="s">
        <v>5039</v>
      </c>
      <c r="J1859" s="197" t="s">
        <v>4244</v>
      </c>
    </row>
    <row r="1860" spans="1:10" ht="24" customHeight="1" x14ac:dyDescent="0.2">
      <c r="A1860" s="182" t="s">
        <v>4533</v>
      </c>
      <c r="B1860" s="183" t="s">
        <v>3996</v>
      </c>
      <c r="C1860" s="182" t="s">
        <v>457</v>
      </c>
      <c r="D1860" s="182" t="s">
        <v>3997</v>
      </c>
      <c r="E1860" s="184" t="s">
        <v>941</v>
      </c>
      <c r="F1860" s="184"/>
      <c r="G1860" s="185" t="s">
        <v>3998</v>
      </c>
      <c r="H1860" s="186">
        <v>9.6000000000000002E-4</v>
      </c>
      <c r="I1860" s="187" t="s">
        <v>4067</v>
      </c>
      <c r="J1860" s="197" t="s">
        <v>922</v>
      </c>
    </row>
    <row r="1861" spans="1:10" ht="24" customHeight="1" x14ac:dyDescent="0.2">
      <c r="A1861" s="182" t="s">
        <v>4533</v>
      </c>
      <c r="B1861" s="183" t="s">
        <v>4081</v>
      </c>
      <c r="C1861" s="182" t="s">
        <v>457</v>
      </c>
      <c r="D1861" s="182" t="s">
        <v>4082</v>
      </c>
      <c r="E1861" s="184" t="s">
        <v>941</v>
      </c>
      <c r="F1861" s="184"/>
      <c r="G1861" s="185" t="s">
        <v>392</v>
      </c>
      <c r="H1861" s="186">
        <v>1.2E-4</v>
      </c>
      <c r="I1861" s="187" t="s">
        <v>5045</v>
      </c>
      <c r="J1861" s="197" t="s">
        <v>922</v>
      </c>
    </row>
    <row r="1862" spans="1:10" ht="24" customHeight="1" x14ac:dyDescent="0.2">
      <c r="A1862" s="182" t="s">
        <v>4533</v>
      </c>
      <c r="B1862" s="183" t="s">
        <v>3571</v>
      </c>
      <c r="C1862" s="182" t="s">
        <v>457</v>
      </c>
      <c r="D1862" s="182" t="s">
        <v>3572</v>
      </c>
      <c r="E1862" s="184" t="s">
        <v>941</v>
      </c>
      <c r="F1862" s="184"/>
      <c r="G1862" s="185" t="s">
        <v>3232</v>
      </c>
      <c r="H1862" s="186">
        <v>2.7599999999999999E-3</v>
      </c>
      <c r="I1862" s="187" t="s">
        <v>3966</v>
      </c>
      <c r="J1862" s="197" t="s">
        <v>5073</v>
      </c>
    </row>
    <row r="1863" spans="1:10" ht="25.9" customHeight="1" x14ac:dyDescent="0.2">
      <c r="A1863" s="182" t="s">
        <v>4533</v>
      </c>
      <c r="B1863" s="183" t="s">
        <v>3899</v>
      </c>
      <c r="C1863" s="182" t="s">
        <v>457</v>
      </c>
      <c r="D1863" s="182" t="s">
        <v>3900</v>
      </c>
      <c r="E1863" s="184" t="s">
        <v>941</v>
      </c>
      <c r="F1863" s="184"/>
      <c r="G1863" s="185" t="s">
        <v>392</v>
      </c>
      <c r="H1863" s="186">
        <v>7.2000000000000005E-4</v>
      </c>
      <c r="I1863" s="187" t="s">
        <v>5004</v>
      </c>
      <c r="J1863" s="197" t="s">
        <v>4357</v>
      </c>
    </row>
    <row r="1864" spans="1:10" ht="24" customHeight="1" x14ac:dyDescent="0.2">
      <c r="A1864" s="182" t="s">
        <v>4533</v>
      </c>
      <c r="B1864" s="183" t="s">
        <v>3626</v>
      </c>
      <c r="C1864" s="182" t="s">
        <v>457</v>
      </c>
      <c r="D1864" s="182" t="s">
        <v>3627</v>
      </c>
      <c r="E1864" s="184" t="s">
        <v>941</v>
      </c>
      <c r="F1864" s="184"/>
      <c r="G1864" s="185" t="s">
        <v>392</v>
      </c>
      <c r="H1864" s="186">
        <v>5.4000000000000003E-3</v>
      </c>
      <c r="I1864" s="187" t="s">
        <v>5035</v>
      </c>
      <c r="J1864" s="197" t="s">
        <v>5027</v>
      </c>
    </row>
    <row r="1865" spans="1:10" ht="24" customHeight="1" x14ac:dyDescent="0.2">
      <c r="A1865" s="182" t="s">
        <v>4533</v>
      </c>
      <c r="B1865" s="183" t="s">
        <v>4205</v>
      </c>
      <c r="C1865" s="182" t="s">
        <v>457</v>
      </c>
      <c r="D1865" s="182" t="s">
        <v>4206</v>
      </c>
      <c r="E1865" s="184" t="s">
        <v>941</v>
      </c>
      <c r="F1865" s="184"/>
      <c r="G1865" s="185" t="s">
        <v>392</v>
      </c>
      <c r="H1865" s="186">
        <v>6.0000000000000002E-5</v>
      </c>
      <c r="I1865" s="187" t="s">
        <v>5046</v>
      </c>
      <c r="J1865" s="197" t="s">
        <v>922</v>
      </c>
    </row>
    <row r="1866" spans="1:10" ht="24" customHeight="1" x14ac:dyDescent="0.2">
      <c r="A1866" s="182" t="s">
        <v>4533</v>
      </c>
      <c r="B1866" s="183" t="s">
        <v>1904</v>
      </c>
      <c r="C1866" s="182" t="s">
        <v>457</v>
      </c>
      <c r="D1866" s="182" t="s">
        <v>1905</v>
      </c>
      <c r="E1866" s="184" t="s">
        <v>941</v>
      </c>
      <c r="F1866" s="184"/>
      <c r="G1866" s="185" t="s">
        <v>392</v>
      </c>
      <c r="H1866" s="186">
        <v>5.4000000000000003E-3</v>
      </c>
      <c r="I1866" s="187" t="s">
        <v>5040</v>
      </c>
      <c r="J1866" s="197" t="s">
        <v>3308</v>
      </c>
    </row>
    <row r="1867" spans="1:10" ht="25.9" customHeight="1" x14ac:dyDescent="0.2">
      <c r="A1867" s="182" t="s">
        <v>4533</v>
      </c>
      <c r="B1867" s="183" t="s">
        <v>3691</v>
      </c>
      <c r="C1867" s="182" t="s">
        <v>457</v>
      </c>
      <c r="D1867" s="182" t="s">
        <v>3692</v>
      </c>
      <c r="E1867" s="184" t="s">
        <v>941</v>
      </c>
      <c r="F1867" s="184"/>
      <c r="G1867" s="185" t="s">
        <v>392</v>
      </c>
      <c r="H1867" s="186">
        <v>1.2E-4</v>
      </c>
      <c r="I1867" s="187" t="s">
        <v>5047</v>
      </c>
      <c r="J1867" s="197" t="s">
        <v>5027</v>
      </c>
    </row>
    <row r="1868" spans="1:10" ht="25.9" customHeight="1" x14ac:dyDescent="0.2">
      <c r="A1868" s="182" t="s">
        <v>4533</v>
      </c>
      <c r="B1868" s="183" t="s">
        <v>3230</v>
      </c>
      <c r="C1868" s="182" t="s">
        <v>457</v>
      </c>
      <c r="D1868" s="182" t="s">
        <v>3231</v>
      </c>
      <c r="E1868" s="184" t="s">
        <v>941</v>
      </c>
      <c r="F1868" s="184"/>
      <c r="G1868" s="185" t="s">
        <v>3232</v>
      </c>
      <c r="H1868" s="186">
        <v>8.9999999999999998E-4</v>
      </c>
      <c r="I1868" s="187" t="s">
        <v>5026</v>
      </c>
      <c r="J1868" s="197" t="s">
        <v>4433</v>
      </c>
    </row>
    <row r="1869" spans="1:10" ht="24" customHeight="1" x14ac:dyDescent="0.2">
      <c r="A1869" s="182" t="s">
        <v>4533</v>
      </c>
      <c r="B1869" s="183" t="s">
        <v>1746</v>
      </c>
      <c r="C1869" s="182" t="s">
        <v>457</v>
      </c>
      <c r="D1869" s="182" t="s">
        <v>1747</v>
      </c>
      <c r="E1869" s="184" t="s">
        <v>941</v>
      </c>
      <c r="F1869" s="184"/>
      <c r="G1869" s="185" t="s">
        <v>392</v>
      </c>
      <c r="H1869" s="186">
        <v>0.12216</v>
      </c>
      <c r="I1869" s="187" t="s">
        <v>5004</v>
      </c>
      <c r="J1869" s="197" t="s">
        <v>5074</v>
      </c>
    </row>
    <row r="1870" spans="1:10" ht="24" customHeight="1" x14ac:dyDescent="0.2">
      <c r="A1870" s="182" t="s">
        <v>4533</v>
      </c>
      <c r="B1870" s="183" t="s">
        <v>2975</v>
      </c>
      <c r="C1870" s="182" t="s">
        <v>457</v>
      </c>
      <c r="D1870" s="182" t="s">
        <v>2976</v>
      </c>
      <c r="E1870" s="184" t="s">
        <v>1109</v>
      </c>
      <c r="F1870" s="184"/>
      <c r="G1870" s="185" t="s">
        <v>2977</v>
      </c>
      <c r="H1870" s="186">
        <v>4.8000000000000001E-4</v>
      </c>
      <c r="I1870" s="187" t="s">
        <v>5030</v>
      </c>
      <c r="J1870" s="197" t="s">
        <v>5075</v>
      </c>
    </row>
    <row r="1871" spans="1:10" ht="25.9" customHeight="1" x14ac:dyDescent="0.2">
      <c r="A1871" s="182" t="s">
        <v>4533</v>
      </c>
      <c r="B1871" s="183" t="s">
        <v>4050</v>
      </c>
      <c r="C1871" s="182" t="s">
        <v>457</v>
      </c>
      <c r="D1871" s="182" t="s">
        <v>4051</v>
      </c>
      <c r="E1871" s="184" t="s">
        <v>941</v>
      </c>
      <c r="F1871" s="184"/>
      <c r="G1871" s="185" t="s">
        <v>392</v>
      </c>
      <c r="H1871" s="186">
        <v>2.4000000000000001E-4</v>
      </c>
      <c r="I1871" s="187" t="s">
        <v>5028</v>
      </c>
      <c r="J1871" s="197" t="s">
        <v>922</v>
      </c>
    </row>
    <row r="1872" spans="1:10" ht="24" customHeight="1" x14ac:dyDescent="0.2">
      <c r="A1872" s="182" t="s">
        <v>4533</v>
      </c>
      <c r="B1872" s="183" t="s">
        <v>3477</v>
      </c>
      <c r="C1872" s="182" t="s">
        <v>457</v>
      </c>
      <c r="D1872" s="182" t="s">
        <v>3478</v>
      </c>
      <c r="E1872" s="184" t="s">
        <v>941</v>
      </c>
      <c r="F1872" s="184"/>
      <c r="G1872" s="185" t="s">
        <v>392</v>
      </c>
      <c r="H1872" s="186">
        <v>2.16E-3</v>
      </c>
      <c r="I1872" s="187" t="s">
        <v>4985</v>
      </c>
      <c r="J1872" s="197" t="s">
        <v>5073</v>
      </c>
    </row>
    <row r="1873" spans="1:10" ht="24" customHeight="1" x14ac:dyDescent="0.2">
      <c r="A1873" s="182" t="s">
        <v>4533</v>
      </c>
      <c r="B1873" s="183" t="s">
        <v>3272</v>
      </c>
      <c r="C1873" s="182" t="s">
        <v>457</v>
      </c>
      <c r="D1873" s="182" t="s">
        <v>3273</v>
      </c>
      <c r="E1873" s="184" t="s">
        <v>1109</v>
      </c>
      <c r="F1873" s="184"/>
      <c r="G1873" s="185" t="s">
        <v>392</v>
      </c>
      <c r="H1873" s="186">
        <v>5.4000000000000003E-3</v>
      </c>
      <c r="I1873" s="187" t="s">
        <v>5034</v>
      </c>
      <c r="J1873" s="197" t="s">
        <v>4433</v>
      </c>
    </row>
    <row r="1874" spans="1:10" ht="24" customHeight="1" x14ac:dyDescent="0.2">
      <c r="A1874" s="182" t="s">
        <v>4533</v>
      </c>
      <c r="B1874" s="183" t="s">
        <v>3014</v>
      </c>
      <c r="C1874" s="182" t="s">
        <v>457</v>
      </c>
      <c r="D1874" s="182" t="s">
        <v>3015</v>
      </c>
      <c r="E1874" s="184" t="s">
        <v>933</v>
      </c>
      <c r="F1874" s="184"/>
      <c r="G1874" s="185" t="s">
        <v>1340</v>
      </c>
      <c r="H1874" s="186">
        <v>0.6</v>
      </c>
      <c r="I1874" s="187" t="s">
        <v>5019</v>
      </c>
      <c r="J1874" s="197" t="s">
        <v>5065</v>
      </c>
    </row>
    <row r="1875" spans="1:10" ht="24" customHeight="1" x14ac:dyDescent="0.2">
      <c r="A1875" s="182" t="s">
        <v>4533</v>
      </c>
      <c r="B1875" s="183" t="s">
        <v>1338</v>
      </c>
      <c r="C1875" s="182" t="s">
        <v>457</v>
      </c>
      <c r="D1875" s="182" t="s">
        <v>1339</v>
      </c>
      <c r="E1875" s="184" t="s">
        <v>933</v>
      </c>
      <c r="F1875" s="184"/>
      <c r="G1875" s="185" t="s">
        <v>1340</v>
      </c>
      <c r="H1875" s="186">
        <v>0.6</v>
      </c>
      <c r="I1875" s="187" t="s">
        <v>3907</v>
      </c>
      <c r="J1875" s="197" t="s">
        <v>5066</v>
      </c>
    </row>
    <row r="1876" spans="1:10" ht="24" customHeight="1" x14ac:dyDescent="0.2">
      <c r="A1876" s="182" t="s">
        <v>4533</v>
      </c>
      <c r="B1876" s="183" t="s">
        <v>4419</v>
      </c>
      <c r="C1876" s="182" t="s">
        <v>457</v>
      </c>
      <c r="D1876" s="182" t="s">
        <v>4420</v>
      </c>
      <c r="E1876" s="184" t="s">
        <v>941</v>
      </c>
      <c r="F1876" s="184"/>
      <c r="G1876" s="185" t="s">
        <v>392</v>
      </c>
      <c r="H1876" s="186">
        <v>1.2E-4</v>
      </c>
      <c r="I1876" s="187" t="s">
        <v>5076</v>
      </c>
      <c r="J1876" s="197" t="s">
        <v>922</v>
      </c>
    </row>
    <row r="1877" spans="1:10" ht="24" customHeight="1" x14ac:dyDescent="0.2">
      <c r="A1877" s="182" t="s">
        <v>4533</v>
      </c>
      <c r="B1877" s="183" t="s">
        <v>4427</v>
      </c>
      <c r="C1877" s="182" t="s">
        <v>457</v>
      </c>
      <c r="D1877" s="182" t="s">
        <v>4428</v>
      </c>
      <c r="E1877" s="184" t="s">
        <v>941</v>
      </c>
      <c r="F1877" s="184"/>
      <c r="G1877" s="185" t="s">
        <v>392</v>
      </c>
      <c r="H1877" s="186">
        <v>1.2E-4</v>
      </c>
      <c r="I1877" s="187" t="s">
        <v>5077</v>
      </c>
      <c r="J1877" s="197" t="s">
        <v>922</v>
      </c>
    </row>
    <row r="1878" spans="1:10" ht="24" customHeight="1" x14ac:dyDescent="0.2">
      <c r="A1878" s="182" t="s">
        <v>4533</v>
      </c>
      <c r="B1878" s="183" t="s">
        <v>4400</v>
      </c>
      <c r="C1878" s="182" t="s">
        <v>457</v>
      </c>
      <c r="D1878" s="182" t="s">
        <v>4401</v>
      </c>
      <c r="E1878" s="184" t="s">
        <v>941</v>
      </c>
      <c r="F1878" s="184"/>
      <c r="G1878" s="185" t="s">
        <v>392</v>
      </c>
      <c r="H1878" s="186">
        <v>1.2E-4</v>
      </c>
      <c r="I1878" s="187" t="s">
        <v>5078</v>
      </c>
      <c r="J1878" s="197" t="s">
        <v>5027</v>
      </c>
    </row>
    <row r="1879" spans="1:10" ht="24" customHeight="1" x14ac:dyDescent="0.2">
      <c r="A1879" s="182" t="s">
        <v>4533</v>
      </c>
      <c r="B1879" s="183" t="s">
        <v>4438</v>
      </c>
      <c r="C1879" s="182" t="s">
        <v>457</v>
      </c>
      <c r="D1879" s="182" t="s">
        <v>4439</v>
      </c>
      <c r="E1879" s="184" t="s">
        <v>941</v>
      </c>
      <c r="F1879" s="184"/>
      <c r="G1879" s="185" t="s">
        <v>392</v>
      </c>
      <c r="H1879" s="186">
        <v>6.0000000000000002E-5</v>
      </c>
      <c r="I1879" s="187" t="s">
        <v>3606</v>
      </c>
      <c r="J1879" s="197" t="s">
        <v>922</v>
      </c>
    </row>
    <row r="1880" spans="1:10" ht="25.9" customHeight="1" x14ac:dyDescent="0.2">
      <c r="A1880" s="182" t="s">
        <v>4533</v>
      </c>
      <c r="B1880" s="183" t="s">
        <v>2836</v>
      </c>
      <c r="C1880" s="182" t="s">
        <v>457</v>
      </c>
      <c r="D1880" s="182" t="s">
        <v>494</v>
      </c>
      <c r="E1880" s="184" t="s">
        <v>941</v>
      </c>
      <c r="F1880" s="184"/>
      <c r="G1880" s="185" t="s">
        <v>392</v>
      </c>
      <c r="H1880" s="186">
        <v>1</v>
      </c>
      <c r="I1880" s="187" t="s">
        <v>5071</v>
      </c>
      <c r="J1880" s="197" t="s">
        <v>5071</v>
      </c>
    </row>
    <row r="1881" spans="1:10" x14ac:dyDescent="0.2">
      <c r="A1881" s="188"/>
      <c r="B1881" s="188"/>
      <c r="C1881" s="188"/>
      <c r="D1881" s="188"/>
      <c r="E1881" s="188" t="s">
        <v>4534</v>
      </c>
      <c r="F1881" s="189">
        <v>20.149999999999999</v>
      </c>
      <c r="G1881" s="188" t="s">
        <v>4535</v>
      </c>
      <c r="H1881" s="189">
        <v>0</v>
      </c>
      <c r="I1881" s="188" t="s">
        <v>4536</v>
      </c>
      <c r="J1881" s="189">
        <v>20.149999999999999</v>
      </c>
    </row>
    <row r="1882" spans="1:10" x14ac:dyDescent="0.2">
      <c r="A1882" s="188"/>
      <c r="B1882" s="188"/>
      <c r="C1882" s="188"/>
      <c r="D1882" s="188"/>
      <c r="E1882" s="188" t="s">
        <v>4537</v>
      </c>
      <c r="F1882" s="189">
        <v>67.819999999999993</v>
      </c>
      <c r="G1882" s="188"/>
      <c r="H1882" s="190" t="s">
        <v>4538</v>
      </c>
      <c r="I1882" s="190"/>
      <c r="J1882" s="189">
        <v>339.11</v>
      </c>
    </row>
    <row r="1883" spans="1:10" ht="49.9" customHeight="1" thickBot="1" x14ac:dyDescent="0.25">
      <c r="A1883" s="191"/>
      <c r="B1883" s="191"/>
      <c r="C1883" s="191"/>
      <c r="D1883" s="191"/>
      <c r="E1883" s="191"/>
      <c r="F1883" s="191"/>
      <c r="G1883" s="191" t="s">
        <v>4539</v>
      </c>
      <c r="H1883" s="192" t="s">
        <v>4567</v>
      </c>
      <c r="I1883" s="191" t="s">
        <v>4541</v>
      </c>
      <c r="J1883" s="193">
        <v>339.11</v>
      </c>
    </row>
    <row r="1884" spans="1:10" ht="1.1499999999999999" customHeight="1" thickTop="1" x14ac:dyDescent="0.2">
      <c r="A1884" s="194"/>
      <c r="B1884" s="194"/>
      <c r="C1884" s="194"/>
      <c r="D1884" s="194"/>
      <c r="E1884" s="194"/>
      <c r="F1884" s="194"/>
      <c r="G1884" s="194"/>
      <c r="H1884" s="194"/>
      <c r="I1884" s="194"/>
      <c r="J1884" s="194"/>
    </row>
    <row r="1885" spans="1:10" ht="18" customHeight="1" x14ac:dyDescent="0.2">
      <c r="A1885" s="166" t="s">
        <v>495</v>
      </c>
      <c r="B1885" s="167" t="s">
        <v>4</v>
      </c>
      <c r="C1885" s="166" t="s">
        <v>5</v>
      </c>
      <c r="D1885" s="166" t="s">
        <v>6</v>
      </c>
      <c r="E1885" s="168" t="s">
        <v>904</v>
      </c>
      <c r="F1885" s="168"/>
      <c r="G1885" s="169" t="s">
        <v>7</v>
      </c>
      <c r="H1885" s="167" t="s">
        <v>8</v>
      </c>
      <c r="I1885" s="167" t="s">
        <v>9</v>
      </c>
      <c r="J1885" s="167" t="s">
        <v>11</v>
      </c>
    </row>
    <row r="1886" spans="1:10" ht="25.9" customHeight="1" x14ac:dyDescent="0.2">
      <c r="A1886" s="170" t="s">
        <v>4528</v>
      </c>
      <c r="B1886" s="171" t="s">
        <v>496</v>
      </c>
      <c r="C1886" s="170" t="s">
        <v>36</v>
      </c>
      <c r="D1886" s="170" t="s">
        <v>497</v>
      </c>
      <c r="E1886" s="172">
        <v>0</v>
      </c>
      <c r="F1886" s="172"/>
      <c r="G1886" s="173" t="s">
        <v>38</v>
      </c>
      <c r="H1886" s="174">
        <v>1</v>
      </c>
      <c r="I1886" s="175">
        <v>224.4</v>
      </c>
      <c r="J1886" s="175">
        <v>224.4</v>
      </c>
    </row>
    <row r="1887" spans="1:10" ht="25.9" customHeight="1" x14ac:dyDescent="0.2">
      <c r="A1887" s="182" t="s">
        <v>4533</v>
      </c>
      <c r="B1887" s="183" t="s">
        <v>2513</v>
      </c>
      <c r="C1887" s="182" t="s">
        <v>36</v>
      </c>
      <c r="D1887" s="182" t="s">
        <v>2514</v>
      </c>
      <c r="E1887" s="184" t="s">
        <v>941</v>
      </c>
      <c r="F1887" s="184"/>
      <c r="G1887" s="185" t="s">
        <v>38</v>
      </c>
      <c r="H1887" s="186">
        <v>1</v>
      </c>
      <c r="I1887" s="187">
        <v>224.4</v>
      </c>
      <c r="J1887" s="187">
        <v>224.4</v>
      </c>
    </row>
    <row r="1888" spans="1:10" x14ac:dyDescent="0.2">
      <c r="A1888" s="188"/>
      <c r="B1888" s="188"/>
      <c r="C1888" s="188"/>
      <c r="D1888" s="188"/>
      <c r="E1888" s="188" t="s">
        <v>4534</v>
      </c>
      <c r="F1888" s="189">
        <v>0</v>
      </c>
      <c r="G1888" s="188" t="s">
        <v>4535</v>
      </c>
      <c r="H1888" s="189">
        <v>0</v>
      </c>
      <c r="I1888" s="188" t="s">
        <v>4536</v>
      </c>
      <c r="J1888" s="189">
        <v>0</v>
      </c>
    </row>
    <row r="1889" spans="1:10" x14ac:dyDescent="0.2">
      <c r="A1889" s="188"/>
      <c r="B1889" s="188"/>
      <c r="C1889" s="188"/>
      <c r="D1889" s="188"/>
      <c r="E1889" s="188" t="s">
        <v>4537</v>
      </c>
      <c r="F1889" s="189">
        <v>56.1</v>
      </c>
      <c r="G1889" s="188"/>
      <c r="H1889" s="190" t="s">
        <v>4538</v>
      </c>
      <c r="I1889" s="190"/>
      <c r="J1889" s="189">
        <v>280.5</v>
      </c>
    </row>
    <row r="1890" spans="1:10" ht="49.9" customHeight="1" thickBot="1" x14ac:dyDescent="0.25">
      <c r="A1890" s="191"/>
      <c r="B1890" s="191"/>
      <c r="C1890" s="191"/>
      <c r="D1890" s="191"/>
      <c r="E1890" s="191"/>
      <c r="F1890" s="191"/>
      <c r="G1890" s="191" t="s">
        <v>4539</v>
      </c>
      <c r="H1890" s="192" t="s">
        <v>5002</v>
      </c>
      <c r="I1890" s="191" t="s">
        <v>4541</v>
      </c>
      <c r="J1890" s="193">
        <v>561</v>
      </c>
    </row>
    <row r="1891" spans="1:10" ht="1.1499999999999999" customHeight="1" thickTop="1" x14ac:dyDescent="0.2">
      <c r="A1891" s="194"/>
      <c r="B1891" s="194"/>
      <c r="C1891" s="194"/>
      <c r="D1891" s="194"/>
      <c r="E1891" s="194"/>
      <c r="F1891" s="194"/>
      <c r="G1891" s="194"/>
      <c r="H1891" s="194"/>
      <c r="I1891" s="194"/>
      <c r="J1891" s="194"/>
    </row>
    <row r="1892" spans="1:10" ht="18" customHeight="1" x14ac:dyDescent="0.2">
      <c r="A1892" s="166" t="s">
        <v>498</v>
      </c>
      <c r="B1892" s="167" t="s">
        <v>4</v>
      </c>
      <c r="C1892" s="166" t="s">
        <v>5</v>
      </c>
      <c r="D1892" s="166" t="s">
        <v>6</v>
      </c>
      <c r="E1892" s="168" t="s">
        <v>904</v>
      </c>
      <c r="F1892" s="168"/>
      <c r="G1892" s="169" t="s">
        <v>7</v>
      </c>
      <c r="H1892" s="167" t="s">
        <v>8</v>
      </c>
      <c r="I1892" s="167" t="s">
        <v>9</v>
      </c>
      <c r="J1892" s="167" t="s">
        <v>11</v>
      </c>
    </row>
    <row r="1893" spans="1:10" ht="39" customHeight="1" x14ac:dyDescent="0.2">
      <c r="A1893" s="170" t="s">
        <v>4528</v>
      </c>
      <c r="B1893" s="171" t="s">
        <v>499</v>
      </c>
      <c r="C1893" s="170" t="s">
        <v>457</v>
      </c>
      <c r="D1893" s="170" t="s">
        <v>500</v>
      </c>
      <c r="E1893" s="172" t="s">
        <v>5079</v>
      </c>
      <c r="F1893" s="172"/>
      <c r="G1893" s="173" t="s">
        <v>392</v>
      </c>
      <c r="H1893" s="174">
        <v>1</v>
      </c>
      <c r="I1893" s="175">
        <v>23.83</v>
      </c>
      <c r="J1893" s="175">
        <v>23.83</v>
      </c>
    </row>
    <row r="1894" spans="1:10" ht="15" customHeight="1" x14ac:dyDescent="0.2">
      <c r="A1894" s="166" t="s">
        <v>3</v>
      </c>
      <c r="B1894" s="167" t="s">
        <v>4</v>
      </c>
      <c r="C1894" s="166" t="s">
        <v>5</v>
      </c>
      <c r="D1894" s="166" t="s">
        <v>6</v>
      </c>
      <c r="E1894" s="168" t="s">
        <v>904</v>
      </c>
      <c r="F1894" s="195"/>
      <c r="G1894" s="169" t="s">
        <v>7</v>
      </c>
      <c r="H1894" s="167" t="s">
        <v>8</v>
      </c>
      <c r="I1894" s="167" t="s">
        <v>9</v>
      </c>
      <c r="J1894" s="167" t="s">
        <v>11</v>
      </c>
    </row>
    <row r="1895" spans="1:10" ht="24" customHeight="1" x14ac:dyDescent="0.2">
      <c r="A1895" s="182" t="s">
        <v>4533</v>
      </c>
      <c r="B1895" s="183" t="s">
        <v>1338</v>
      </c>
      <c r="C1895" s="182" t="s">
        <v>457</v>
      </c>
      <c r="D1895" s="182" t="s">
        <v>1339</v>
      </c>
      <c r="E1895" s="184" t="s">
        <v>933</v>
      </c>
      <c r="F1895" s="184"/>
      <c r="G1895" s="185" t="s">
        <v>1340</v>
      </c>
      <c r="H1895" s="186">
        <v>0.2</v>
      </c>
      <c r="I1895" s="187" t="s">
        <v>3907</v>
      </c>
      <c r="J1895" s="197" t="s">
        <v>5080</v>
      </c>
    </row>
    <row r="1896" spans="1:10" ht="24" customHeight="1" x14ac:dyDescent="0.2">
      <c r="A1896" s="176" t="s">
        <v>4528</v>
      </c>
      <c r="B1896" s="177" t="s">
        <v>4855</v>
      </c>
      <c r="C1896" s="176" t="s">
        <v>457</v>
      </c>
      <c r="D1896" s="176" t="s">
        <v>4856</v>
      </c>
      <c r="E1896" s="178" t="s">
        <v>4854</v>
      </c>
      <c r="F1896" s="178"/>
      <c r="G1896" s="179" t="s">
        <v>1340</v>
      </c>
      <c r="H1896" s="180">
        <v>0.2</v>
      </c>
      <c r="I1896" s="181" t="s">
        <v>5013</v>
      </c>
      <c r="J1896" s="196" t="s">
        <v>2389</v>
      </c>
    </row>
    <row r="1897" spans="1:10" ht="39" customHeight="1" x14ac:dyDescent="0.2">
      <c r="A1897" s="182" t="s">
        <v>4533</v>
      </c>
      <c r="B1897" s="183" t="s">
        <v>2117</v>
      </c>
      <c r="C1897" s="182" t="s">
        <v>457</v>
      </c>
      <c r="D1897" s="182" t="s">
        <v>500</v>
      </c>
      <c r="E1897" s="184" t="s">
        <v>941</v>
      </c>
      <c r="F1897" s="184"/>
      <c r="G1897" s="185" t="s">
        <v>392</v>
      </c>
      <c r="H1897" s="186">
        <v>1</v>
      </c>
      <c r="I1897" s="187" t="s">
        <v>5081</v>
      </c>
      <c r="J1897" s="197" t="s">
        <v>5081</v>
      </c>
    </row>
    <row r="1898" spans="1:10" ht="40.15" customHeight="1" x14ac:dyDescent="0.2">
      <c r="A1898" s="198" t="s">
        <v>5025</v>
      </c>
      <c r="B1898" s="195"/>
      <c r="C1898" s="195"/>
      <c r="D1898" s="195"/>
      <c r="E1898" s="195"/>
      <c r="F1898" s="195"/>
      <c r="G1898" s="195"/>
      <c r="H1898" s="195"/>
      <c r="I1898" s="195"/>
      <c r="J1898" s="195"/>
    </row>
    <row r="1899" spans="1:10" ht="15" customHeight="1" x14ac:dyDescent="0.2">
      <c r="A1899" s="166" t="s">
        <v>3</v>
      </c>
      <c r="B1899" s="167" t="s">
        <v>4</v>
      </c>
      <c r="C1899" s="166" t="s">
        <v>5</v>
      </c>
      <c r="D1899" s="166" t="s">
        <v>6</v>
      </c>
      <c r="E1899" s="168" t="s">
        <v>904</v>
      </c>
      <c r="F1899" s="195"/>
      <c r="G1899" s="169" t="s">
        <v>7</v>
      </c>
      <c r="H1899" s="167" t="s">
        <v>8</v>
      </c>
      <c r="I1899" s="167" t="s">
        <v>9</v>
      </c>
      <c r="J1899" s="167" t="s">
        <v>11</v>
      </c>
    </row>
    <row r="1900" spans="1:10" ht="24" customHeight="1" x14ac:dyDescent="0.2">
      <c r="A1900" s="182" t="s">
        <v>4533</v>
      </c>
      <c r="B1900" s="183" t="s">
        <v>1338</v>
      </c>
      <c r="C1900" s="182" t="s">
        <v>457</v>
      </c>
      <c r="D1900" s="182" t="s">
        <v>1339</v>
      </c>
      <c r="E1900" s="184" t="s">
        <v>933</v>
      </c>
      <c r="F1900" s="184"/>
      <c r="G1900" s="185" t="s">
        <v>1340</v>
      </c>
      <c r="H1900" s="186">
        <v>0.2</v>
      </c>
      <c r="I1900" s="187" t="s">
        <v>3907</v>
      </c>
      <c r="J1900" s="197" t="s">
        <v>5080</v>
      </c>
    </row>
    <row r="1901" spans="1:10" ht="24" customHeight="1" x14ac:dyDescent="0.2">
      <c r="A1901" s="182" t="s">
        <v>4533</v>
      </c>
      <c r="B1901" s="183" t="s">
        <v>2536</v>
      </c>
      <c r="C1901" s="182" t="s">
        <v>457</v>
      </c>
      <c r="D1901" s="182" t="s">
        <v>2537</v>
      </c>
      <c r="E1901" s="184" t="s">
        <v>941</v>
      </c>
      <c r="F1901" s="184"/>
      <c r="G1901" s="185" t="s">
        <v>392</v>
      </c>
      <c r="H1901" s="186">
        <v>2.9999999999999997E-4</v>
      </c>
      <c r="I1901" s="187" t="s">
        <v>5037</v>
      </c>
      <c r="J1901" s="197" t="s">
        <v>4437</v>
      </c>
    </row>
    <row r="1902" spans="1:10" ht="25.9" customHeight="1" x14ac:dyDescent="0.2">
      <c r="A1902" s="182" t="s">
        <v>4533</v>
      </c>
      <c r="B1902" s="183" t="s">
        <v>2255</v>
      </c>
      <c r="C1902" s="182" t="s">
        <v>457</v>
      </c>
      <c r="D1902" s="182" t="s">
        <v>2256</v>
      </c>
      <c r="E1902" s="184" t="s">
        <v>1109</v>
      </c>
      <c r="F1902" s="184"/>
      <c r="G1902" s="185" t="s">
        <v>392</v>
      </c>
      <c r="H1902" s="186">
        <v>2.036E-2</v>
      </c>
      <c r="I1902" s="187" t="s">
        <v>4825</v>
      </c>
      <c r="J1902" s="197" t="s">
        <v>2030</v>
      </c>
    </row>
    <row r="1903" spans="1:10" ht="24" customHeight="1" x14ac:dyDescent="0.2">
      <c r="A1903" s="182" t="s">
        <v>4533</v>
      </c>
      <c r="B1903" s="183" t="s">
        <v>4132</v>
      </c>
      <c r="C1903" s="182" t="s">
        <v>457</v>
      </c>
      <c r="D1903" s="182" t="s">
        <v>4133</v>
      </c>
      <c r="E1903" s="184" t="s">
        <v>941</v>
      </c>
      <c r="F1903" s="184"/>
      <c r="G1903" s="185" t="s">
        <v>392</v>
      </c>
      <c r="H1903" s="186">
        <v>6.0000000000000002E-5</v>
      </c>
      <c r="I1903" s="187" t="s">
        <v>5044</v>
      </c>
      <c r="J1903" s="197" t="s">
        <v>922</v>
      </c>
    </row>
    <row r="1904" spans="1:10" ht="24" customHeight="1" x14ac:dyDescent="0.2">
      <c r="A1904" s="182" t="s">
        <v>4533</v>
      </c>
      <c r="B1904" s="183" t="s">
        <v>2443</v>
      </c>
      <c r="C1904" s="182" t="s">
        <v>457</v>
      </c>
      <c r="D1904" s="182" t="s">
        <v>2444</v>
      </c>
      <c r="E1904" s="184" t="s">
        <v>941</v>
      </c>
      <c r="F1904" s="184"/>
      <c r="G1904" s="185" t="s">
        <v>392</v>
      </c>
      <c r="H1904" s="186">
        <v>1.882E-2</v>
      </c>
      <c r="I1904" s="187" t="s">
        <v>5039</v>
      </c>
      <c r="J1904" s="197" t="s">
        <v>5082</v>
      </c>
    </row>
    <row r="1905" spans="1:10" ht="24" customHeight="1" x14ac:dyDescent="0.2">
      <c r="A1905" s="182" t="s">
        <v>4533</v>
      </c>
      <c r="B1905" s="183" t="s">
        <v>3996</v>
      </c>
      <c r="C1905" s="182" t="s">
        <v>457</v>
      </c>
      <c r="D1905" s="182" t="s">
        <v>3997</v>
      </c>
      <c r="E1905" s="184" t="s">
        <v>941</v>
      </c>
      <c r="F1905" s="184"/>
      <c r="G1905" s="185" t="s">
        <v>3998</v>
      </c>
      <c r="H1905" s="186">
        <v>1.6000000000000001E-4</v>
      </c>
      <c r="I1905" s="187" t="s">
        <v>4067</v>
      </c>
      <c r="J1905" s="197" t="s">
        <v>922</v>
      </c>
    </row>
    <row r="1906" spans="1:10" ht="24" customHeight="1" x14ac:dyDescent="0.2">
      <c r="A1906" s="182" t="s">
        <v>4533</v>
      </c>
      <c r="B1906" s="183" t="s">
        <v>4081</v>
      </c>
      <c r="C1906" s="182" t="s">
        <v>457</v>
      </c>
      <c r="D1906" s="182" t="s">
        <v>4082</v>
      </c>
      <c r="E1906" s="184" t="s">
        <v>941</v>
      </c>
      <c r="F1906" s="184"/>
      <c r="G1906" s="185" t="s">
        <v>392</v>
      </c>
      <c r="H1906" s="186">
        <v>4.0000000000000003E-5</v>
      </c>
      <c r="I1906" s="187" t="s">
        <v>5045</v>
      </c>
      <c r="J1906" s="197" t="s">
        <v>922</v>
      </c>
    </row>
    <row r="1907" spans="1:10" ht="24" customHeight="1" x14ac:dyDescent="0.2">
      <c r="A1907" s="182" t="s">
        <v>4533</v>
      </c>
      <c r="B1907" s="183" t="s">
        <v>3571</v>
      </c>
      <c r="C1907" s="182" t="s">
        <v>457</v>
      </c>
      <c r="D1907" s="182" t="s">
        <v>3572</v>
      </c>
      <c r="E1907" s="184" t="s">
        <v>941</v>
      </c>
      <c r="F1907" s="184"/>
      <c r="G1907" s="185" t="s">
        <v>3232</v>
      </c>
      <c r="H1907" s="186">
        <v>4.6000000000000001E-4</v>
      </c>
      <c r="I1907" s="187" t="s">
        <v>3966</v>
      </c>
      <c r="J1907" s="197" t="s">
        <v>922</v>
      </c>
    </row>
    <row r="1908" spans="1:10" ht="25.9" customHeight="1" x14ac:dyDescent="0.2">
      <c r="A1908" s="182" t="s">
        <v>4533</v>
      </c>
      <c r="B1908" s="183" t="s">
        <v>3899</v>
      </c>
      <c r="C1908" s="182" t="s">
        <v>457</v>
      </c>
      <c r="D1908" s="182" t="s">
        <v>3900</v>
      </c>
      <c r="E1908" s="184" t="s">
        <v>941</v>
      </c>
      <c r="F1908" s="184"/>
      <c r="G1908" s="185" t="s">
        <v>392</v>
      </c>
      <c r="H1908" s="186">
        <v>1.2E-4</v>
      </c>
      <c r="I1908" s="187" t="s">
        <v>5004</v>
      </c>
      <c r="J1908" s="197" t="s">
        <v>922</v>
      </c>
    </row>
    <row r="1909" spans="1:10" ht="24" customHeight="1" x14ac:dyDescent="0.2">
      <c r="A1909" s="182" t="s">
        <v>4533</v>
      </c>
      <c r="B1909" s="183" t="s">
        <v>3626</v>
      </c>
      <c r="C1909" s="182" t="s">
        <v>457</v>
      </c>
      <c r="D1909" s="182" t="s">
        <v>3627</v>
      </c>
      <c r="E1909" s="184" t="s">
        <v>941</v>
      </c>
      <c r="F1909" s="184"/>
      <c r="G1909" s="185" t="s">
        <v>392</v>
      </c>
      <c r="H1909" s="186">
        <v>8.9999999999999998E-4</v>
      </c>
      <c r="I1909" s="187" t="s">
        <v>5035</v>
      </c>
      <c r="J1909" s="197" t="s">
        <v>922</v>
      </c>
    </row>
    <row r="1910" spans="1:10" ht="24" customHeight="1" x14ac:dyDescent="0.2">
      <c r="A1910" s="182" t="s">
        <v>4533</v>
      </c>
      <c r="B1910" s="183" t="s">
        <v>4205</v>
      </c>
      <c r="C1910" s="182" t="s">
        <v>457</v>
      </c>
      <c r="D1910" s="182" t="s">
        <v>4206</v>
      </c>
      <c r="E1910" s="184" t="s">
        <v>941</v>
      </c>
      <c r="F1910" s="184"/>
      <c r="G1910" s="185" t="s">
        <v>392</v>
      </c>
      <c r="H1910" s="186">
        <v>2.0000000000000002E-5</v>
      </c>
      <c r="I1910" s="187" t="s">
        <v>5046</v>
      </c>
      <c r="J1910" s="197" t="s">
        <v>922</v>
      </c>
    </row>
    <row r="1911" spans="1:10" ht="24" customHeight="1" x14ac:dyDescent="0.2">
      <c r="A1911" s="182" t="s">
        <v>4533</v>
      </c>
      <c r="B1911" s="183" t="s">
        <v>1904</v>
      </c>
      <c r="C1911" s="182" t="s">
        <v>457</v>
      </c>
      <c r="D1911" s="182" t="s">
        <v>1905</v>
      </c>
      <c r="E1911" s="184" t="s">
        <v>941</v>
      </c>
      <c r="F1911" s="184"/>
      <c r="G1911" s="185" t="s">
        <v>392</v>
      </c>
      <c r="H1911" s="186">
        <v>8.9999999999999998E-4</v>
      </c>
      <c r="I1911" s="187" t="s">
        <v>5040</v>
      </c>
      <c r="J1911" s="197" t="s">
        <v>4413</v>
      </c>
    </row>
    <row r="1912" spans="1:10" ht="25.9" customHeight="1" x14ac:dyDescent="0.2">
      <c r="A1912" s="182" t="s">
        <v>4533</v>
      </c>
      <c r="B1912" s="183" t="s">
        <v>3691</v>
      </c>
      <c r="C1912" s="182" t="s">
        <v>457</v>
      </c>
      <c r="D1912" s="182" t="s">
        <v>3692</v>
      </c>
      <c r="E1912" s="184" t="s">
        <v>941</v>
      </c>
      <c r="F1912" s="184"/>
      <c r="G1912" s="185" t="s">
        <v>392</v>
      </c>
      <c r="H1912" s="186">
        <v>4.0000000000000003E-5</v>
      </c>
      <c r="I1912" s="187" t="s">
        <v>5047</v>
      </c>
      <c r="J1912" s="197" t="s">
        <v>922</v>
      </c>
    </row>
    <row r="1913" spans="1:10" ht="25.9" customHeight="1" x14ac:dyDescent="0.2">
      <c r="A1913" s="182" t="s">
        <v>4533</v>
      </c>
      <c r="B1913" s="183" t="s">
        <v>3230</v>
      </c>
      <c r="C1913" s="182" t="s">
        <v>457</v>
      </c>
      <c r="D1913" s="182" t="s">
        <v>3231</v>
      </c>
      <c r="E1913" s="184" t="s">
        <v>941</v>
      </c>
      <c r="F1913" s="184"/>
      <c r="G1913" s="185" t="s">
        <v>3232</v>
      </c>
      <c r="H1913" s="186">
        <v>1.6000000000000001E-4</v>
      </c>
      <c r="I1913" s="187" t="s">
        <v>5026</v>
      </c>
      <c r="J1913" s="197" t="s">
        <v>4357</v>
      </c>
    </row>
    <row r="1914" spans="1:10" ht="24" customHeight="1" x14ac:dyDescent="0.2">
      <c r="A1914" s="182" t="s">
        <v>4533</v>
      </c>
      <c r="B1914" s="183" t="s">
        <v>1746</v>
      </c>
      <c r="C1914" s="182" t="s">
        <v>457</v>
      </c>
      <c r="D1914" s="182" t="s">
        <v>1747</v>
      </c>
      <c r="E1914" s="184" t="s">
        <v>941</v>
      </c>
      <c r="F1914" s="184"/>
      <c r="G1914" s="185" t="s">
        <v>392</v>
      </c>
      <c r="H1914" s="186">
        <v>2.036E-2</v>
      </c>
      <c r="I1914" s="187" t="s">
        <v>5004</v>
      </c>
      <c r="J1914" s="197" t="s">
        <v>5083</v>
      </c>
    </row>
    <row r="1915" spans="1:10" ht="24" customHeight="1" x14ac:dyDescent="0.2">
      <c r="A1915" s="182" t="s">
        <v>4533</v>
      </c>
      <c r="B1915" s="183" t="s">
        <v>2975</v>
      </c>
      <c r="C1915" s="182" t="s">
        <v>457</v>
      </c>
      <c r="D1915" s="182" t="s">
        <v>2976</v>
      </c>
      <c r="E1915" s="184" t="s">
        <v>1109</v>
      </c>
      <c r="F1915" s="184"/>
      <c r="G1915" s="185" t="s">
        <v>2977</v>
      </c>
      <c r="H1915" s="186">
        <v>8.0000000000000007E-5</v>
      </c>
      <c r="I1915" s="187" t="s">
        <v>5030</v>
      </c>
      <c r="J1915" s="197" t="s">
        <v>5027</v>
      </c>
    </row>
    <row r="1916" spans="1:10" ht="25.9" customHeight="1" x14ac:dyDescent="0.2">
      <c r="A1916" s="182" t="s">
        <v>4533</v>
      </c>
      <c r="B1916" s="183" t="s">
        <v>4050</v>
      </c>
      <c r="C1916" s="182" t="s">
        <v>457</v>
      </c>
      <c r="D1916" s="182" t="s">
        <v>4051</v>
      </c>
      <c r="E1916" s="184" t="s">
        <v>941</v>
      </c>
      <c r="F1916" s="184"/>
      <c r="G1916" s="185" t="s">
        <v>392</v>
      </c>
      <c r="H1916" s="186">
        <v>4.0000000000000003E-5</v>
      </c>
      <c r="I1916" s="187" t="s">
        <v>5028</v>
      </c>
      <c r="J1916" s="197" t="s">
        <v>922</v>
      </c>
    </row>
    <row r="1917" spans="1:10" ht="24" customHeight="1" x14ac:dyDescent="0.2">
      <c r="A1917" s="182" t="s">
        <v>4533</v>
      </c>
      <c r="B1917" s="183" t="s">
        <v>3477</v>
      </c>
      <c r="C1917" s="182" t="s">
        <v>457</v>
      </c>
      <c r="D1917" s="182" t="s">
        <v>3478</v>
      </c>
      <c r="E1917" s="184" t="s">
        <v>941</v>
      </c>
      <c r="F1917" s="184"/>
      <c r="G1917" s="185" t="s">
        <v>392</v>
      </c>
      <c r="H1917" s="186">
        <v>3.6000000000000002E-4</v>
      </c>
      <c r="I1917" s="187" t="s">
        <v>4985</v>
      </c>
      <c r="J1917" s="197" t="s">
        <v>922</v>
      </c>
    </row>
    <row r="1918" spans="1:10" ht="24" customHeight="1" x14ac:dyDescent="0.2">
      <c r="A1918" s="182" t="s">
        <v>4533</v>
      </c>
      <c r="B1918" s="183" t="s">
        <v>3272</v>
      </c>
      <c r="C1918" s="182" t="s">
        <v>457</v>
      </c>
      <c r="D1918" s="182" t="s">
        <v>3273</v>
      </c>
      <c r="E1918" s="184" t="s">
        <v>1109</v>
      </c>
      <c r="F1918" s="184"/>
      <c r="G1918" s="185" t="s">
        <v>392</v>
      </c>
      <c r="H1918" s="186">
        <v>8.9999999999999998E-4</v>
      </c>
      <c r="I1918" s="187" t="s">
        <v>5034</v>
      </c>
      <c r="J1918" s="197" t="s">
        <v>4357</v>
      </c>
    </row>
    <row r="1919" spans="1:10" ht="39" customHeight="1" x14ac:dyDescent="0.2">
      <c r="A1919" s="182" t="s">
        <v>4533</v>
      </c>
      <c r="B1919" s="183" t="s">
        <v>2117</v>
      </c>
      <c r="C1919" s="182" t="s">
        <v>457</v>
      </c>
      <c r="D1919" s="182" t="s">
        <v>500</v>
      </c>
      <c r="E1919" s="184" t="s">
        <v>941</v>
      </c>
      <c r="F1919" s="184"/>
      <c r="G1919" s="185" t="s">
        <v>392</v>
      </c>
      <c r="H1919" s="186">
        <v>1</v>
      </c>
      <c r="I1919" s="187" t="s">
        <v>5081</v>
      </c>
      <c r="J1919" s="197" t="s">
        <v>5081</v>
      </c>
    </row>
    <row r="1920" spans="1:10" x14ac:dyDescent="0.2">
      <c r="A1920" s="188"/>
      <c r="B1920" s="188"/>
      <c r="C1920" s="188"/>
      <c r="D1920" s="188"/>
      <c r="E1920" s="188" t="s">
        <v>4534</v>
      </c>
      <c r="F1920" s="189">
        <v>2.91</v>
      </c>
      <c r="G1920" s="188" t="s">
        <v>4535</v>
      </c>
      <c r="H1920" s="189">
        <v>0</v>
      </c>
      <c r="I1920" s="188" t="s">
        <v>4536</v>
      </c>
      <c r="J1920" s="189">
        <v>2.91</v>
      </c>
    </row>
    <row r="1921" spans="1:10" x14ac:dyDescent="0.2">
      <c r="A1921" s="188"/>
      <c r="B1921" s="188"/>
      <c r="C1921" s="188"/>
      <c r="D1921" s="188"/>
      <c r="E1921" s="188" t="s">
        <v>4537</v>
      </c>
      <c r="F1921" s="189">
        <v>5.95</v>
      </c>
      <c r="G1921" s="188"/>
      <c r="H1921" s="190" t="s">
        <v>4538</v>
      </c>
      <c r="I1921" s="190"/>
      <c r="J1921" s="189">
        <v>29.78</v>
      </c>
    </row>
    <row r="1922" spans="1:10" ht="49.9" customHeight="1" thickBot="1" x14ac:dyDescent="0.25">
      <c r="A1922" s="191"/>
      <c r="B1922" s="191"/>
      <c r="C1922" s="191"/>
      <c r="D1922" s="191"/>
      <c r="E1922" s="191"/>
      <c r="F1922" s="191"/>
      <c r="G1922" s="191" t="s">
        <v>4539</v>
      </c>
      <c r="H1922" s="192" t="s">
        <v>5084</v>
      </c>
      <c r="I1922" s="191" t="s">
        <v>4541</v>
      </c>
      <c r="J1922" s="193">
        <v>1280.54</v>
      </c>
    </row>
    <row r="1923" spans="1:10" ht="1.1499999999999999" customHeight="1" thickTop="1" x14ac:dyDescent="0.2">
      <c r="A1923" s="194"/>
      <c r="B1923" s="194"/>
      <c r="C1923" s="194"/>
      <c r="D1923" s="194"/>
      <c r="E1923" s="194"/>
      <c r="F1923" s="194"/>
      <c r="G1923" s="194"/>
      <c r="H1923" s="194"/>
      <c r="I1923" s="194"/>
      <c r="J1923" s="194"/>
    </row>
    <row r="1924" spans="1:10" ht="24" customHeight="1" x14ac:dyDescent="0.2">
      <c r="A1924" s="162" t="s">
        <v>501</v>
      </c>
      <c r="B1924" s="162"/>
      <c r="C1924" s="162"/>
      <c r="D1924" s="162" t="s">
        <v>502</v>
      </c>
      <c r="E1924" s="162"/>
      <c r="F1924" s="163"/>
      <c r="G1924" s="163"/>
      <c r="H1924" s="164"/>
      <c r="I1924" s="162"/>
      <c r="J1924" s="165">
        <v>384934.88</v>
      </c>
    </row>
    <row r="1925" spans="1:10" ht="24" customHeight="1" x14ac:dyDescent="0.2">
      <c r="A1925" s="162" t="s">
        <v>503</v>
      </c>
      <c r="B1925" s="162"/>
      <c r="C1925" s="162"/>
      <c r="D1925" s="162" t="s">
        <v>504</v>
      </c>
      <c r="E1925" s="162"/>
      <c r="F1925" s="163"/>
      <c r="G1925" s="163"/>
      <c r="H1925" s="164"/>
      <c r="I1925" s="162"/>
      <c r="J1925" s="165">
        <v>6156.96</v>
      </c>
    </row>
    <row r="1926" spans="1:10" ht="18" customHeight="1" x14ac:dyDescent="0.2">
      <c r="A1926" s="166" t="s">
        <v>505</v>
      </c>
      <c r="B1926" s="167" t="s">
        <v>4</v>
      </c>
      <c r="C1926" s="166" t="s">
        <v>5</v>
      </c>
      <c r="D1926" s="166" t="s">
        <v>6</v>
      </c>
      <c r="E1926" s="168" t="s">
        <v>904</v>
      </c>
      <c r="F1926" s="168"/>
      <c r="G1926" s="169" t="s">
        <v>7</v>
      </c>
      <c r="H1926" s="167" t="s">
        <v>8</v>
      </c>
      <c r="I1926" s="167" t="s">
        <v>9</v>
      </c>
      <c r="J1926" s="167" t="s">
        <v>11</v>
      </c>
    </row>
    <row r="1927" spans="1:10" ht="52.15" customHeight="1" x14ac:dyDescent="0.2">
      <c r="A1927" s="170" t="s">
        <v>4528</v>
      </c>
      <c r="B1927" s="171" t="s">
        <v>506</v>
      </c>
      <c r="C1927" s="170" t="s">
        <v>19</v>
      </c>
      <c r="D1927" s="170" t="s">
        <v>507</v>
      </c>
      <c r="E1927" s="172" t="s">
        <v>4607</v>
      </c>
      <c r="F1927" s="172"/>
      <c r="G1927" s="173" t="s">
        <v>38</v>
      </c>
      <c r="H1927" s="174">
        <v>1</v>
      </c>
      <c r="I1927" s="175">
        <v>338.72</v>
      </c>
      <c r="J1927" s="175">
        <v>338.72</v>
      </c>
    </row>
    <row r="1928" spans="1:10" ht="25.9" customHeight="1" x14ac:dyDescent="0.2">
      <c r="A1928" s="176" t="s">
        <v>4530</v>
      </c>
      <c r="B1928" s="177" t="s">
        <v>5056</v>
      </c>
      <c r="C1928" s="176" t="s">
        <v>19</v>
      </c>
      <c r="D1928" s="176" t="s">
        <v>5057</v>
      </c>
      <c r="E1928" s="178" t="s">
        <v>4550</v>
      </c>
      <c r="F1928" s="178"/>
      <c r="G1928" s="179" t="s">
        <v>916</v>
      </c>
      <c r="H1928" s="180">
        <v>0.48110000000000003</v>
      </c>
      <c r="I1928" s="181">
        <v>25</v>
      </c>
      <c r="J1928" s="181">
        <v>12.02</v>
      </c>
    </row>
    <row r="1929" spans="1:10" ht="52.15" customHeight="1" x14ac:dyDescent="0.2">
      <c r="A1929" s="176" t="s">
        <v>4530</v>
      </c>
      <c r="B1929" s="177" t="s">
        <v>5085</v>
      </c>
      <c r="C1929" s="176" t="s">
        <v>19</v>
      </c>
      <c r="D1929" s="176" t="s">
        <v>5086</v>
      </c>
      <c r="E1929" s="178" t="s">
        <v>4550</v>
      </c>
      <c r="F1929" s="178"/>
      <c r="G1929" s="179" t="s">
        <v>59</v>
      </c>
      <c r="H1929" s="180">
        <v>1.17E-2</v>
      </c>
      <c r="I1929" s="181">
        <v>829.25</v>
      </c>
      <c r="J1929" s="181">
        <v>9.6999999999999993</v>
      </c>
    </row>
    <row r="1930" spans="1:10" ht="24" customHeight="1" x14ac:dyDescent="0.2">
      <c r="A1930" s="176" t="s">
        <v>4530</v>
      </c>
      <c r="B1930" s="177" t="s">
        <v>5054</v>
      </c>
      <c r="C1930" s="176" t="s">
        <v>19</v>
      </c>
      <c r="D1930" s="176" t="s">
        <v>5055</v>
      </c>
      <c r="E1930" s="178" t="s">
        <v>4550</v>
      </c>
      <c r="F1930" s="178"/>
      <c r="G1930" s="179" t="s">
        <v>916</v>
      </c>
      <c r="H1930" s="180">
        <v>0.48110000000000003</v>
      </c>
      <c r="I1930" s="181">
        <v>38.729999999999997</v>
      </c>
      <c r="J1930" s="181">
        <v>18.63</v>
      </c>
    </row>
    <row r="1931" spans="1:10" ht="39" customHeight="1" x14ac:dyDescent="0.2">
      <c r="A1931" s="182" t="s">
        <v>4533</v>
      </c>
      <c r="B1931" s="183" t="s">
        <v>2101</v>
      </c>
      <c r="C1931" s="182" t="s">
        <v>19</v>
      </c>
      <c r="D1931" s="182" t="s">
        <v>2102</v>
      </c>
      <c r="E1931" s="184" t="s">
        <v>941</v>
      </c>
      <c r="F1931" s="184"/>
      <c r="G1931" s="185" t="s">
        <v>38</v>
      </c>
      <c r="H1931" s="186">
        <v>1</v>
      </c>
      <c r="I1931" s="187">
        <v>298.37</v>
      </c>
      <c r="J1931" s="187">
        <v>298.37</v>
      </c>
    </row>
    <row r="1932" spans="1:10" x14ac:dyDescent="0.2">
      <c r="A1932" s="188"/>
      <c r="B1932" s="188"/>
      <c r="C1932" s="188"/>
      <c r="D1932" s="188"/>
      <c r="E1932" s="188" t="s">
        <v>4534</v>
      </c>
      <c r="F1932" s="189">
        <v>22.75</v>
      </c>
      <c r="G1932" s="188" t="s">
        <v>4535</v>
      </c>
      <c r="H1932" s="189">
        <v>0</v>
      </c>
      <c r="I1932" s="188" t="s">
        <v>4536</v>
      </c>
      <c r="J1932" s="189">
        <v>22.75</v>
      </c>
    </row>
    <row r="1933" spans="1:10" x14ac:dyDescent="0.2">
      <c r="A1933" s="188"/>
      <c r="B1933" s="188"/>
      <c r="C1933" s="188"/>
      <c r="D1933" s="188"/>
      <c r="E1933" s="188" t="s">
        <v>4537</v>
      </c>
      <c r="F1933" s="189">
        <v>84.68</v>
      </c>
      <c r="G1933" s="188"/>
      <c r="H1933" s="190" t="s">
        <v>4538</v>
      </c>
      <c r="I1933" s="190"/>
      <c r="J1933" s="189">
        <v>423.4</v>
      </c>
    </row>
    <row r="1934" spans="1:10" ht="49.9" customHeight="1" thickBot="1" x14ac:dyDescent="0.25">
      <c r="A1934" s="191"/>
      <c r="B1934" s="191"/>
      <c r="C1934" s="191"/>
      <c r="D1934" s="191"/>
      <c r="E1934" s="191"/>
      <c r="F1934" s="191"/>
      <c r="G1934" s="191" t="s">
        <v>4539</v>
      </c>
      <c r="H1934" s="192" t="s">
        <v>3746</v>
      </c>
      <c r="I1934" s="191" t="s">
        <v>4541</v>
      </c>
      <c r="J1934" s="193">
        <v>1270.2</v>
      </c>
    </row>
    <row r="1935" spans="1:10" ht="1.1499999999999999" customHeight="1" thickTop="1" x14ac:dyDescent="0.2">
      <c r="A1935" s="194"/>
      <c r="B1935" s="194"/>
      <c r="C1935" s="194"/>
      <c r="D1935" s="194"/>
      <c r="E1935" s="194"/>
      <c r="F1935" s="194"/>
      <c r="G1935" s="194"/>
      <c r="H1935" s="194"/>
      <c r="I1935" s="194"/>
      <c r="J1935" s="194"/>
    </row>
    <row r="1936" spans="1:10" ht="18" customHeight="1" x14ac:dyDescent="0.2">
      <c r="A1936" s="166" t="s">
        <v>508</v>
      </c>
      <c r="B1936" s="167" t="s">
        <v>4</v>
      </c>
      <c r="C1936" s="166" t="s">
        <v>5</v>
      </c>
      <c r="D1936" s="166" t="s">
        <v>6</v>
      </c>
      <c r="E1936" s="168" t="s">
        <v>904</v>
      </c>
      <c r="F1936" s="168"/>
      <c r="G1936" s="169" t="s">
        <v>7</v>
      </c>
      <c r="H1936" s="167" t="s">
        <v>8</v>
      </c>
      <c r="I1936" s="167" t="s">
        <v>9</v>
      </c>
      <c r="J1936" s="167" t="s">
        <v>11</v>
      </c>
    </row>
    <row r="1937" spans="1:10" ht="52.15" customHeight="1" x14ac:dyDescent="0.2">
      <c r="A1937" s="170" t="s">
        <v>4528</v>
      </c>
      <c r="B1937" s="171" t="s">
        <v>509</v>
      </c>
      <c r="C1937" s="170" t="s">
        <v>19</v>
      </c>
      <c r="D1937" s="170" t="s">
        <v>510</v>
      </c>
      <c r="E1937" s="172" t="s">
        <v>4607</v>
      </c>
      <c r="F1937" s="172"/>
      <c r="G1937" s="173" t="s">
        <v>38</v>
      </c>
      <c r="H1937" s="174">
        <v>1</v>
      </c>
      <c r="I1937" s="175">
        <v>463.23</v>
      </c>
      <c r="J1937" s="175">
        <v>463.23</v>
      </c>
    </row>
    <row r="1938" spans="1:10" ht="52.15" customHeight="1" x14ac:dyDescent="0.2">
      <c r="A1938" s="176" t="s">
        <v>4530</v>
      </c>
      <c r="B1938" s="177" t="s">
        <v>5085</v>
      </c>
      <c r="C1938" s="176" t="s">
        <v>19</v>
      </c>
      <c r="D1938" s="176" t="s">
        <v>5086</v>
      </c>
      <c r="E1938" s="178" t="s">
        <v>4550</v>
      </c>
      <c r="F1938" s="178"/>
      <c r="G1938" s="179" t="s">
        <v>59</v>
      </c>
      <c r="H1938" s="180">
        <v>1.34E-2</v>
      </c>
      <c r="I1938" s="181">
        <v>829.25</v>
      </c>
      <c r="J1938" s="181">
        <v>11.11</v>
      </c>
    </row>
    <row r="1939" spans="1:10" ht="24" customHeight="1" x14ac:dyDescent="0.2">
      <c r="A1939" s="176" t="s">
        <v>4530</v>
      </c>
      <c r="B1939" s="177" t="s">
        <v>5054</v>
      </c>
      <c r="C1939" s="176" t="s">
        <v>19</v>
      </c>
      <c r="D1939" s="176" t="s">
        <v>5055</v>
      </c>
      <c r="E1939" s="178" t="s">
        <v>4550</v>
      </c>
      <c r="F1939" s="178"/>
      <c r="G1939" s="179" t="s">
        <v>916</v>
      </c>
      <c r="H1939" s="180">
        <v>0.53349999999999997</v>
      </c>
      <c r="I1939" s="181">
        <v>38.729999999999997</v>
      </c>
      <c r="J1939" s="181">
        <v>20.66</v>
      </c>
    </row>
    <row r="1940" spans="1:10" ht="25.9" customHeight="1" x14ac:dyDescent="0.2">
      <c r="A1940" s="176" t="s">
        <v>4530</v>
      </c>
      <c r="B1940" s="177" t="s">
        <v>5056</v>
      </c>
      <c r="C1940" s="176" t="s">
        <v>19</v>
      </c>
      <c r="D1940" s="176" t="s">
        <v>5057</v>
      </c>
      <c r="E1940" s="178" t="s">
        <v>4550</v>
      </c>
      <c r="F1940" s="178"/>
      <c r="G1940" s="179" t="s">
        <v>916</v>
      </c>
      <c r="H1940" s="180">
        <v>0.53349999999999997</v>
      </c>
      <c r="I1940" s="181">
        <v>25</v>
      </c>
      <c r="J1940" s="181">
        <v>13.33</v>
      </c>
    </row>
    <row r="1941" spans="1:10" ht="39" customHeight="1" x14ac:dyDescent="0.2">
      <c r="A1941" s="182" t="s">
        <v>4533</v>
      </c>
      <c r="B1941" s="183" t="s">
        <v>2090</v>
      </c>
      <c r="C1941" s="182" t="s">
        <v>19</v>
      </c>
      <c r="D1941" s="182" t="s">
        <v>2091</v>
      </c>
      <c r="E1941" s="184" t="s">
        <v>941</v>
      </c>
      <c r="F1941" s="184"/>
      <c r="G1941" s="185" t="s">
        <v>38</v>
      </c>
      <c r="H1941" s="186">
        <v>1</v>
      </c>
      <c r="I1941" s="187">
        <v>418.13</v>
      </c>
      <c r="J1941" s="187">
        <v>418.13</v>
      </c>
    </row>
    <row r="1942" spans="1:10" x14ac:dyDescent="0.2">
      <c r="A1942" s="188"/>
      <c r="B1942" s="188"/>
      <c r="C1942" s="188"/>
      <c r="D1942" s="188"/>
      <c r="E1942" s="188" t="s">
        <v>4534</v>
      </c>
      <c r="F1942" s="189">
        <v>25.3</v>
      </c>
      <c r="G1942" s="188" t="s">
        <v>4535</v>
      </c>
      <c r="H1942" s="189">
        <v>0</v>
      </c>
      <c r="I1942" s="188" t="s">
        <v>4536</v>
      </c>
      <c r="J1942" s="189">
        <v>25.3</v>
      </c>
    </row>
    <row r="1943" spans="1:10" x14ac:dyDescent="0.2">
      <c r="A1943" s="188"/>
      <c r="B1943" s="188"/>
      <c r="C1943" s="188"/>
      <c r="D1943" s="188"/>
      <c r="E1943" s="188" t="s">
        <v>4537</v>
      </c>
      <c r="F1943" s="189">
        <v>115.8</v>
      </c>
      <c r="G1943" s="188"/>
      <c r="H1943" s="190" t="s">
        <v>4538</v>
      </c>
      <c r="I1943" s="190"/>
      <c r="J1943" s="189">
        <v>579.03</v>
      </c>
    </row>
    <row r="1944" spans="1:10" ht="49.9" customHeight="1" thickBot="1" x14ac:dyDescent="0.25">
      <c r="A1944" s="191"/>
      <c r="B1944" s="191"/>
      <c r="C1944" s="191"/>
      <c r="D1944" s="191"/>
      <c r="E1944" s="191"/>
      <c r="F1944" s="191"/>
      <c r="G1944" s="191" t="s">
        <v>4539</v>
      </c>
      <c r="H1944" s="192" t="s">
        <v>5002</v>
      </c>
      <c r="I1944" s="191" t="s">
        <v>4541</v>
      </c>
      <c r="J1944" s="193">
        <v>1158.06</v>
      </c>
    </row>
    <row r="1945" spans="1:10" ht="1.1499999999999999" customHeight="1" thickTop="1" x14ac:dyDescent="0.2">
      <c r="A1945" s="194"/>
      <c r="B1945" s="194"/>
      <c r="C1945" s="194"/>
      <c r="D1945" s="194"/>
      <c r="E1945" s="194"/>
      <c r="F1945" s="194"/>
      <c r="G1945" s="194"/>
      <c r="H1945" s="194"/>
      <c r="I1945" s="194"/>
      <c r="J1945" s="194"/>
    </row>
    <row r="1946" spans="1:10" ht="18" customHeight="1" x14ac:dyDescent="0.2">
      <c r="A1946" s="166" t="s">
        <v>511</v>
      </c>
      <c r="B1946" s="167" t="s">
        <v>4</v>
      </c>
      <c r="C1946" s="166" t="s">
        <v>5</v>
      </c>
      <c r="D1946" s="166" t="s">
        <v>6</v>
      </c>
      <c r="E1946" s="168" t="s">
        <v>904</v>
      </c>
      <c r="F1946" s="168"/>
      <c r="G1946" s="169" t="s">
        <v>7</v>
      </c>
      <c r="H1946" s="167" t="s">
        <v>8</v>
      </c>
      <c r="I1946" s="167" t="s">
        <v>9</v>
      </c>
      <c r="J1946" s="167" t="s">
        <v>11</v>
      </c>
    </row>
    <row r="1947" spans="1:10" ht="52.15" customHeight="1" x14ac:dyDescent="0.2">
      <c r="A1947" s="170" t="s">
        <v>4528</v>
      </c>
      <c r="B1947" s="171" t="s">
        <v>512</v>
      </c>
      <c r="C1947" s="170" t="s">
        <v>19</v>
      </c>
      <c r="D1947" s="170" t="s">
        <v>513</v>
      </c>
      <c r="E1947" s="172" t="s">
        <v>4607</v>
      </c>
      <c r="F1947" s="172"/>
      <c r="G1947" s="173" t="s">
        <v>38</v>
      </c>
      <c r="H1947" s="174">
        <v>1</v>
      </c>
      <c r="I1947" s="175">
        <v>485.41</v>
      </c>
      <c r="J1947" s="175">
        <v>485.41</v>
      </c>
    </row>
    <row r="1948" spans="1:10" ht="25.9" customHeight="1" x14ac:dyDescent="0.2">
      <c r="A1948" s="176" t="s">
        <v>4530</v>
      </c>
      <c r="B1948" s="177" t="s">
        <v>5056</v>
      </c>
      <c r="C1948" s="176" t="s">
        <v>19</v>
      </c>
      <c r="D1948" s="176" t="s">
        <v>5057</v>
      </c>
      <c r="E1948" s="178" t="s">
        <v>4550</v>
      </c>
      <c r="F1948" s="178"/>
      <c r="G1948" s="179" t="s">
        <v>916</v>
      </c>
      <c r="H1948" s="180">
        <v>0.53459999999999996</v>
      </c>
      <c r="I1948" s="181">
        <v>25</v>
      </c>
      <c r="J1948" s="181">
        <v>13.36</v>
      </c>
    </row>
    <row r="1949" spans="1:10" ht="24" customHeight="1" x14ac:dyDescent="0.2">
      <c r="A1949" s="176" t="s">
        <v>4530</v>
      </c>
      <c r="B1949" s="177" t="s">
        <v>5054</v>
      </c>
      <c r="C1949" s="176" t="s">
        <v>19</v>
      </c>
      <c r="D1949" s="176" t="s">
        <v>5055</v>
      </c>
      <c r="E1949" s="178" t="s">
        <v>4550</v>
      </c>
      <c r="F1949" s="178"/>
      <c r="G1949" s="179" t="s">
        <v>916</v>
      </c>
      <c r="H1949" s="180">
        <v>0.53459999999999996</v>
      </c>
      <c r="I1949" s="181">
        <v>38.729999999999997</v>
      </c>
      <c r="J1949" s="181">
        <v>20.7</v>
      </c>
    </row>
    <row r="1950" spans="1:10" ht="52.15" customHeight="1" x14ac:dyDescent="0.2">
      <c r="A1950" s="176" t="s">
        <v>4530</v>
      </c>
      <c r="B1950" s="177" t="s">
        <v>5085</v>
      </c>
      <c r="C1950" s="176" t="s">
        <v>19</v>
      </c>
      <c r="D1950" s="176" t="s">
        <v>5086</v>
      </c>
      <c r="E1950" s="178" t="s">
        <v>4550</v>
      </c>
      <c r="F1950" s="178"/>
      <c r="G1950" s="179" t="s">
        <v>59</v>
      </c>
      <c r="H1950" s="180">
        <v>1.44E-2</v>
      </c>
      <c r="I1950" s="181">
        <v>829.25</v>
      </c>
      <c r="J1950" s="181">
        <v>11.94</v>
      </c>
    </row>
    <row r="1951" spans="1:10" ht="39" customHeight="1" x14ac:dyDescent="0.2">
      <c r="A1951" s="182" t="s">
        <v>4533</v>
      </c>
      <c r="B1951" s="183" t="s">
        <v>1888</v>
      </c>
      <c r="C1951" s="182" t="s">
        <v>19</v>
      </c>
      <c r="D1951" s="182" t="s">
        <v>1889</v>
      </c>
      <c r="E1951" s="184" t="s">
        <v>941</v>
      </c>
      <c r="F1951" s="184"/>
      <c r="G1951" s="185" t="s">
        <v>38</v>
      </c>
      <c r="H1951" s="186">
        <v>1</v>
      </c>
      <c r="I1951" s="187">
        <v>439.41</v>
      </c>
      <c r="J1951" s="187">
        <v>439.41</v>
      </c>
    </row>
    <row r="1952" spans="1:10" x14ac:dyDescent="0.2">
      <c r="A1952" s="188"/>
      <c r="B1952" s="188"/>
      <c r="C1952" s="188"/>
      <c r="D1952" s="188"/>
      <c r="E1952" s="188" t="s">
        <v>4534</v>
      </c>
      <c r="F1952" s="189">
        <v>25.5</v>
      </c>
      <c r="G1952" s="188" t="s">
        <v>4535</v>
      </c>
      <c r="H1952" s="189">
        <v>0</v>
      </c>
      <c r="I1952" s="188" t="s">
        <v>4536</v>
      </c>
      <c r="J1952" s="189">
        <v>25.5</v>
      </c>
    </row>
    <row r="1953" spans="1:10" x14ac:dyDescent="0.2">
      <c r="A1953" s="188"/>
      <c r="B1953" s="188"/>
      <c r="C1953" s="188"/>
      <c r="D1953" s="188"/>
      <c r="E1953" s="188" t="s">
        <v>4537</v>
      </c>
      <c r="F1953" s="189">
        <v>121.35</v>
      </c>
      <c r="G1953" s="188"/>
      <c r="H1953" s="190" t="s">
        <v>4538</v>
      </c>
      <c r="I1953" s="190"/>
      <c r="J1953" s="189">
        <v>606.76</v>
      </c>
    </row>
    <row r="1954" spans="1:10" ht="49.9" customHeight="1" thickBot="1" x14ac:dyDescent="0.25">
      <c r="A1954" s="191"/>
      <c r="B1954" s="191"/>
      <c r="C1954" s="191"/>
      <c r="D1954" s="191"/>
      <c r="E1954" s="191"/>
      <c r="F1954" s="191"/>
      <c r="G1954" s="191" t="s">
        <v>4539</v>
      </c>
      <c r="H1954" s="192" t="s">
        <v>3746</v>
      </c>
      <c r="I1954" s="191" t="s">
        <v>4541</v>
      </c>
      <c r="J1954" s="193">
        <v>1820.28</v>
      </c>
    </row>
    <row r="1955" spans="1:10" ht="1.1499999999999999" customHeight="1" thickTop="1" x14ac:dyDescent="0.2">
      <c r="A1955" s="194"/>
      <c r="B1955" s="194"/>
      <c r="C1955" s="194"/>
      <c r="D1955" s="194"/>
      <c r="E1955" s="194"/>
      <c r="F1955" s="194"/>
      <c r="G1955" s="194"/>
      <c r="H1955" s="194"/>
      <c r="I1955" s="194"/>
      <c r="J1955" s="194"/>
    </row>
    <row r="1956" spans="1:10" ht="18" customHeight="1" x14ac:dyDescent="0.2">
      <c r="A1956" s="166" t="s">
        <v>514</v>
      </c>
      <c r="B1956" s="167" t="s">
        <v>4</v>
      </c>
      <c r="C1956" s="166" t="s">
        <v>5</v>
      </c>
      <c r="D1956" s="166" t="s">
        <v>6</v>
      </c>
      <c r="E1956" s="168" t="s">
        <v>904</v>
      </c>
      <c r="F1956" s="168"/>
      <c r="G1956" s="169" t="s">
        <v>7</v>
      </c>
      <c r="H1956" s="167" t="s">
        <v>8</v>
      </c>
      <c r="I1956" s="167" t="s">
        <v>9</v>
      </c>
      <c r="J1956" s="167" t="s">
        <v>11</v>
      </c>
    </row>
    <row r="1957" spans="1:10" ht="39" customHeight="1" x14ac:dyDescent="0.2">
      <c r="A1957" s="170" t="s">
        <v>4528</v>
      </c>
      <c r="B1957" s="171" t="s">
        <v>515</v>
      </c>
      <c r="C1957" s="170" t="s">
        <v>19</v>
      </c>
      <c r="D1957" s="170" t="s">
        <v>516</v>
      </c>
      <c r="E1957" s="172" t="s">
        <v>4607</v>
      </c>
      <c r="F1957" s="172"/>
      <c r="G1957" s="173" t="s">
        <v>38</v>
      </c>
      <c r="H1957" s="174">
        <v>1</v>
      </c>
      <c r="I1957" s="175">
        <v>1526.74</v>
      </c>
      <c r="J1957" s="175">
        <v>1526.74</v>
      </c>
    </row>
    <row r="1958" spans="1:10" ht="24" customHeight="1" x14ac:dyDescent="0.2">
      <c r="A1958" s="176" t="s">
        <v>4530</v>
      </c>
      <c r="B1958" s="177" t="s">
        <v>5054</v>
      </c>
      <c r="C1958" s="176" t="s">
        <v>19</v>
      </c>
      <c r="D1958" s="176" t="s">
        <v>5055</v>
      </c>
      <c r="E1958" s="178" t="s">
        <v>4550</v>
      </c>
      <c r="F1958" s="178"/>
      <c r="G1958" s="179" t="s">
        <v>916</v>
      </c>
      <c r="H1958" s="180">
        <v>0.84840000000000004</v>
      </c>
      <c r="I1958" s="181">
        <v>38.729999999999997</v>
      </c>
      <c r="J1958" s="181">
        <v>32.85</v>
      </c>
    </row>
    <row r="1959" spans="1:10" ht="25.9" customHeight="1" x14ac:dyDescent="0.2">
      <c r="A1959" s="176" t="s">
        <v>4530</v>
      </c>
      <c r="B1959" s="177" t="s">
        <v>5056</v>
      </c>
      <c r="C1959" s="176" t="s">
        <v>19</v>
      </c>
      <c r="D1959" s="176" t="s">
        <v>5057</v>
      </c>
      <c r="E1959" s="178" t="s">
        <v>4550</v>
      </c>
      <c r="F1959" s="178"/>
      <c r="G1959" s="179" t="s">
        <v>916</v>
      </c>
      <c r="H1959" s="180">
        <v>0.84840000000000004</v>
      </c>
      <c r="I1959" s="181">
        <v>25</v>
      </c>
      <c r="J1959" s="181">
        <v>21.21</v>
      </c>
    </row>
    <row r="1960" spans="1:10" ht="39" customHeight="1" x14ac:dyDescent="0.2">
      <c r="A1960" s="182" t="s">
        <v>4533</v>
      </c>
      <c r="B1960" s="183" t="s">
        <v>1860</v>
      </c>
      <c r="C1960" s="182" t="s">
        <v>19</v>
      </c>
      <c r="D1960" s="182" t="s">
        <v>1861</v>
      </c>
      <c r="E1960" s="184" t="s">
        <v>941</v>
      </c>
      <c r="F1960" s="184"/>
      <c r="G1960" s="185" t="s">
        <v>38</v>
      </c>
      <c r="H1960" s="186">
        <v>1</v>
      </c>
      <c r="I1960" s="187">
        <v>1472.68</v>
      </c>
      <c r="J1960" s="187">
        <v>1472.68</v>
      </c>
    </row>
    <row r="1961" spans="1:10" x14ac:dyDescent="0.2">
      <c r="A1961" s="188"/>
      <c r="B1961" s="188"/>
      <c r="C1961" s="188"/>
      <c r="D1961" s="188"/>
      <c r="E1961" s="188" t="s">
        <v>4534</v>
      </c>
      <c r="F1961" s="189">
        <v>37.01</v>
      </c>
      <c r="G1961" s="188" t="s">
        <v>4535</v>
      </c>
      <c r="H1961" s="189">
        <v>0</v>
      </c>
      <c r="I1961" s="188" t="s">
        <v>4536</v>
      </c>
      <c r="J1961" s="189">
        <v>37.01</v>
      </c>
    </row>
    <row r="1962" spans="1:10" x14ac:dyDescent="0.2">
      <c r="A1962" s="188"/>
      <c r="B1962" s="188"/>
      <c r="C1962" s="188"/>
      <c r="D1962" s="188"/>
      <c r="E1962" s="188" t="s">
        <v>4537</v>
      </c>
      <c r="F1962" s="189">
        <v>381.68</v>
      </c>
      <c r="G1962" s="188"/>
      <c r="H1962" s="190" t="s">
        <v>4538</v>
      </c>
      <c r="I1962" s="190"/>
      <c r="J1962" s="189">
        <v>1908.42</v>
      </c>
    </row>
    <row r="1963" spans="1:10" ht="49.9" customHeight="1" thickBot="1" x14ac:dyDescent="0.25">
      <c r="A1963" s="191"/>
      <c r="B1963" s="191"/>
      <c r="C1963" s="191"/>
      <c r="D1963" s="191"/>
      <c r="E1963" s="191"/>
      <c r="F1963" s="191"/>
      <c r="G1963" s="191" t="s">
        <v>4539</v>
      </c>
      <c r="H1963" s="192" t="s">
        <v>4567</v>
      </c>
      <c r="I1963" s="191" t="s">
        <v>4541</v>
      </c>
      <c r="J1963" s="193">
        <v>1908.42</v>
      </c>
    </row>
    <row r="1964" spans="1:10" ht="1.1499999999999999" customHeight="1" thickTop="1" x14ac:dyDescent="0.2">
      <c r="A1964" s="194"/>
      <c r="B1964" s="194"/>
      <c r="C1964" s="194"/>
      <c r="D1964" s="194"/>
      <c r="E1964" s="194"/>
      <c r="F1964" s="194"/>
      <c r="G1964" s="194"/>
      <c r="H1964" s="194"/>
      <c r="I1964" s="194"/>
      <c r="J1964" s="194"/>
    </row>
    <row r="1965" spans="1:10" ht="24" customHeight="1" x14ac:dyDescent="0.2">
      <c r="A1965" s="162" t="s">
        <v>517</v>
      </c>
      <c r="B1965" s="162"/>
      <c r="C1965" s="162"/>
      <c r="D1965" s="162" t="s">
        <v>518</v>
      </c>
      <c r="E1965" s="162"/>
      <c r="F1965" s="163"/>
      <c r="G1965" s="163"/>
      <c r="H1965" s="164"/>
      <c r="I1965" s="162"/>
      <c r="J1965" s="165">
        <v>17993.8</v>
      </c>
    </row>
    <row r="1966" spans="1:10" ht="18" customHeight="1" x14ac:dyDescent="0.2">
      <c r="A1966" s="166" t="s">
        <v>519</v>
      </c>
      <c r="B1966" s="167" t="s">
        <v>4</v>
      </c>
      <c r="C1966" s="166" t="s">
        <v>5</v>
      </c>
      <c r="D1966" s="166" t="s">
        <v>6</v>
      </c>
      <c r="E1966" s="168" t="s">
        <v>904</v>
      </c>
      <c r="F1966" s="168"/>
      <c r="G1966" s="169" t="s">
        <v>7</v>
      </c>
      <c r="H1966" s="167" t="s">
        <v>8</v>
      </c>
      <c r="I1966" s="167" t="s">
        <v>9</v>
      </c>
      <c r="J1966" s="167" t="s">
        <v>11</v>
      </c>
    </row>
    <row r="1967" spans="1:10" ht="25.9" customHeight="1" x14ac:dyDescent="0.2">
      <c r="A1967" s="170" t="s">
        <v>4528</v>
      </c>
      <c r="B1967" s="171" t="s">
        <v>520</v>
      </c>
      <c r="C1967" s="170" t="s">
        <v>19</v>
      </c>
      <c r="D1967" s="170" t="s">
        <v>521</v>
      </c>
      <c r="E1967" s="172" t="s">
        <v>4607</v>
      </c>
      <c r="F1967" s="172"/>
      <c r="G1967" s="173" t="s">
        <v>38</v>
      </c>
      <c r="H1967" s="174">
        <v>1</v>
      </c>
      <c r="I1967" s="175">
        <v>11.94</v>
      </c>
      <c r="J1967" s="175">
        <v>11.94</v>
      </c>
    </row>
    <row r="1968" spans="1:10" ht="25.9" customHeight="1" x14ac:dyDescent="0.2">
      <c r="A1968" s="176" t="s">
        <v>4530</v>
      </c>
      <c r="B1968" s="177" t="s">
        <v>5056</v>
      </c>
      <c r="C1968" s="176" t="s">
        <v>19</v>
      </c>
      <c r="D1968" s="176" t="s">
        <v>5057</v>
      </c>
      <c r="E1968" s="178" t="s">
        <v>4550</v>
      </c>
      <c r="F1968" s="178"/>
      <c r="G1968" s="179" t="s">
        <v>916</v>
      </c>
      <c r="H1968" s="180">
        <v>3.5200000000000002E-2</v>
      </c>
      <c r="I1968" s="181">
        <v>25</v>
      </c>
      <c r="J1968" s="181">
        <v>0.88</v>
      </c>
    </row>
    <row r="1969" spans="1:10" ht="24" customHeight="1" x14ac:dyDescent="0.2">
      <c r="A1969" s="176" t="s">
        <v>4530</v>
      </c>
      <c r="B1969" s="177" t="s">
        <v>5054</v>
      </c>
      <c r="C1969" s="176" t="s">
        <v>19</v>
      </c>
      <c r="D1969" s="176" t="s">
        <v>5055</v>
      </c>
      <c r="E1969" s="178" t="s">
        <v>4550</v>
      </c>
      <c r="F1969" s="178"/>
      <c r="G1969" s="179" t="s">
        <v>916</v>
      </c>
      <c r="H1969" s="180">
        <v>3.5200000000000002E-2</v>
      </c>
      <c r="I1969" s="181">
        <v>38.729999999999997</v>
      </c>
      <c r="J1969" s="181">
        <v>1.36</v>
      </c>
    </row>
    <row r="1970" spans="1:10" ht="25.9" customHeight="1" x14ac:dyDescent="0.2">
      <c r="A1970" s="182" t="s">
        <v>4533</v>
      </c>
      <c r="B1970" s="183" t="s">
        <v>2318</v>
      </c>
      <c r="C1970" s="182" t="s">
        <v>19</v>
      </c>
      <c r="D1970" s="182" t="s">
        <v>2319</v>
      </c>
      <c r="E1970" s="184" t="s">
        <v>941</v>
      </c>
      <c r="F1970" s="184"/>
      <c r="G1970" s="185" t="s">
        <v>38</v>
      </c>
      <c r="H1970" s="186">
        <v>1</v>
      </c>
      <c r="I1970" s="187">
        <v>8.82</v>
      </c>
      <c r="J1970" s="187">
        <v>8.82</v>
      </c>
    </row>
    <row r="1971" spans="1:10" ht="39" customHeight="1" x14ac:dyDescent="0.2">
      <c r="A1971" s="182" t="s">
        <v>4533</v>
      </c>
      <c r="B1971" s="183" t="s">
        <v>3305</v>
      </c>
      <c r="C1971" s="182" t="s">
        <v>19</v>
      </c>
      <c r="D1971" s="182" t="s">
        <v>3306</v>
      </c>
      <c r="E1971" s="184" t="s">
        <v>941</v>
      </c>
      <c r="F1971" s="184"/>
      <c r="G1971" s="185" t="s">
        <v>38</v>
      </c>
      <c r="H1971" s="186">
        <v>1</v>
      </c>
      <c r="I1971" s="187">
        <v>0.88</v>
      </c>
      <c r="J1971" s="187">
        <v>0.88</v>
      </c>
    </row>
    <row r="1972" spans="1:10" x14ac:dyDescent="0.2">
      <c r="A1972" s="188"/>
      <c r="B1972" s="188"/>
      <c r="C1972" s="188"/>
      <c r="D1972" s="188"/>
      <c r="E1972" s="188" t="s">
        <v>4534</v>
      </c>
      <c r="F1972" s="189">
        <v>1.52</v>
      </c>
      <c r="G1972" s="188" t="s">
        <v>4535</v>
      </c>
      <c r="H1972" s="189">
        <v>0</v>
      </c>
      <c r="I1972" s="188" t="s">
        <v>4536</v>
      </c>
      <c r="J1972" s="189">
        <v>1.52</v>
      </c>
    </row>
    <row r="1973" spans="1:10" x14ac:dyDescent="0.2">
      <c r="A1973" s="188"/>
      <c r="B1973" s="188"/>
      <c r="C1973" s="188"/>
      <c r="D1973" s="188"/>
      <c r="E1973" s="188" t="s">
        <v>4537</v>
      </c>
      <c r="F1973" s="189">
        <v>2.98</v>
      </c>
      <c r="G1973" s="188"/>
      <c r="H1973" s="190" t="s">
        <v>4538</v>
      </c>
      <c r="I1973" s="190"/>
      <c r="J1973" s="189">
        <v>14.92</v>
      </c>
    </row>
    <row r="1974" spans="1:10" ht="49.9" customHeight="1" thickBot="1" x14ac:dyDescent="0.25">
      <c r="A1974" s="191"/>
      <c r="B1974" s="191"/>
      <c r="C1974" s="191"/>
      <c r="D1974" s="191"/>
      <c r="E1974" s="191"/>
      <c r="F1974" s="191"/>
      <c r="G1974" s="191" t="s">
        <v>4539</v>
      </c>
      <c r="H1974" s="192" t="s">
        <v>5058</v>
      </c>
      <c r="I1974" s="191" t="s">
        <v>4541</v>
      </c>
      <c r="J1974" s="193">
        <v>835.52</v>
      </c>
    </row>
    <row r="1975" spans="1:10" ht="1.1499999999999999" customHeight="1" thickTop="1" x14ac:dyDescent="0.2">
      <c r="A1975" s="194"/>
      <c r="B1975" s="194"/>
      <c r="C1975" s="194"/>
      <c r="D1975" s="194"/>
      <c r="E1975" s="194"/>
      <c r="F1975" s="194"/>
      <c r="G1975" s="194"/>
      <c r="H1975" s="194"/>
      <c r="I1975" s="194"/>
      <c r="J1975" s="194"/>
    </row>
    <row r="1976" spans="1:10" ht="18" customHeight="1" x14ac:dyDescent="0.2">
      <c r="A1976" s="166" t="s">
        <v>522</v>
      </c>
      <c r="B1976" s="167" t="s">
        <v>4</v>
      </c>
      <c r="C1976" s="166" t="s">
        <v>5</v>
      </c>
      <c r="D1976" s="166" t="s">
        <v>6</v>
      </c>
      <c r="E1976" s="168" t="s">
        <v>904</v>
      </c>
      <c r="F1976" s="168"/>
      <c r="G1976" s="169" t="s">
        <v>7</v>
      </c>
      <c r="H1976" s="167" t="s">
        <v>8</v>
      </c>
      <c r="I1976" s="167" t="s">
        <v>9</v>
      </c>
      <c r="J1976" s="167" t="s">
        <v>11</v>
      </c>
    </row>
    <row r="1977" spans="1:10" ht="25.9" customHeight="1" x14ac:dyDescent="0.2">
      <c r="A1977" s="170" t="s">
        <v>4528</v>
      </c>
      <c r="B1977" s="171" t="s">
        <v>523</v>
      </c>
      <c r="C1977" s="170" t="s">
        <v>19</v>
      </c>
      <c r="D1977" s="170" t="s">
        <v>524</v>
      </c>
      <c r="E1977" s="172" t="s">
        <v>4607</v>
      </c>
      <c r="F1977" s="172"/>
      <c r="G1977" s="173" t="s">
        <v>38</v>
      </c>
      <c r="H1977" s="174">
        <v>1</v>
      </c>
      <c r="I1977" s="175">
        <v>12.73</v>
      </c>
      <c r="J1977" s="175">
        <v>12.73</v>
      </c>
    </row>
    <row r="1978" spans="1:10" ht="25.9" customHeight="1" x14ac:dyDescent="0.2">
      <c r="A1978" s="176" t="s">
        <v>4530</v>
      </c>
      <c r="B1978" s="177" t="s">
        <v>5056</v>
      </c>
      <c r="C1978" s="176" t="s">
        <v>19</v>
      </c>
      <c r="D1978" s="176" t="s">
        <v>5057</v>
      </c>
      <c r="E1978" s="178" t="s">
        <v>4550</v>
      </c>
      <c r="F1978" s="178"/>
      <c r="G1978" s="179" t="s">
        <v>916</v>
      </c>
      <c r="H1978" s="180">
        <v>4.7600000000000003E-2</v>
      </c>
      <c r="I1978" s="181">
        <v>25</v>
      </c>
      <c r="J1978" s="181">
        <v>1.19</v>
      </c>
    </row>
    <row r="1979" spans="1:10" ht="24" customHeight="1" x14ac:dyDescent="0.2">
      <c r="A1979" s="176" t="s">
        <v>4530</v>
      </c>
      <c r="B1979" s="177" t="s">
        <v>5054</v>
      </c>
      <c r="C1979" s="176" t="s">
        <v>19</v>
      </c>
      <c r="D1979" s="176" t="s">
        <v>5055</v>
      </c>
      <c r="E1979" s="178" t="s">
        <v>4550</v>
      </c>
      <c r="F1979" s="178"/>
      <c r="G1979" s="179" t="s">
        <v>916</v>
      </c>
      <c r="H1979" s="180">
        <v>4.7600000000000003E-2</v>
      </c>
      <c r="I1979" s="181">
        <v>38.729999999999997</v>
      </c>
      <c r="J1979" s="181">
        <v>1.84</v>
      </c>
    </row>
    <row r="1980" spans="1:10" ht="25.9" customHeight="1" x14ac:dyDescent="0.2">
      <c r="A1980" s="182" t="s">
        <v>4533</v>
      </c>
      <c r="B1980" s="183" t="s">
        <v>2318</v>
      </c>
      <c r="C1980" s="182" t="s">
        <v>19</v>
      </c>
      <c r="D1980" s="182" t="s">
        <v>2319</v>
      </c>
      <c r="E1980" s="184" t="s">
        <v>941</v>
      </c>
      <c r="F1980" s="184"/>
      <c r="G1980" s="185" t="s">
        <v>38</v>
      </c>
      <c r="H1980" s="186">
        <v>1</v>
      </c>
      <c r="I1980" s="187">
        <v>8.82</v>
      </c>
      <c r="J1980" s="187">
        <v>8.82</v>
      </c>
    </row>
    <row r="1981" spans="1:10" ht="39" customHeight="1" x14ac:dyDescent="0.2">
      <c r="A1981" s="182" t="s">
        <v>4533</v>
      </c>
      <c r="B1981" s="183" t="s">
        <v>3305</v>
      </c>
      <c r="C1981" s="182" t="s">
        <v>19</v>
      </c>
      <c r="D1981" s="182" t="s">
        <v>3306</v>
      </c>
      <c r="E1981" s="184" t="s">
        <v>941</v>
      </c>
      <c r="F1981" s="184"/>
      <c r="G1981" s="185" t="s">
        <v>38</v>
      </c>
      <c r="H1981" s="186">
        <v>1</v>
      </c>
      <c r="I1981" s="187">
        <v>0.88</v>
      </c>
      <c r="J1981" s="187">
        <v>0.88</v>
      </c>
    </row>
    <row r="1982" spans="1:10" x14ac:dyDescent="0.2">
      <c r="A1982" s="188"/>
      <c r="B1982" s="188"/>
      <c r="C1982" s="188"/>
      <c r="D1982" s="188"/>
      <c r="E1982" s="188" t="s">
        <v>4534</v>
      </c>
      <c r="F1982" s="189">
        <v>2.0699999999999998</v>
      </c>
      <c r="G1982" s="188" t="s">
        <v>4535</v>
      </c>
      <c r="H1982" s="189">
        <v>0</v>
      </c>
      <c r="I1982" s="188" t="s">
        <v>4536</v>
      </c>
      <c r="J1982" s="189">
        <v>2.0699999999999998</v>
      </c>
    </row>
    <row r="1983" spans="1:10" x14ac:dyDescent="0.2">
      <c r="A1983" s="188"/>
      <c r="B1983" s="188"/>
      <c r="C1983" s="188"/>
      <c r="D1983" s="188"/>
      <c r="E1983" s="188" t="s">
        <v>4537</v>
      </c>
      <c r="F1983" s="189">
        <v>3.18</v>
      </c>
      <c r="G1983" s="188"/>
      <c r="H1983" s="190" t="s">
        <v>4538</v>
      </c>
      <c r="I1983" s="190"/>
      <c r="J1983" s="189">
        <v>15.91</v>
      </c>
    </row>
    <row r="1984" spans="1:10" ht="49.9" customHeight="1" thickBot="1" x14ac:dyDescent="0.25">
      <c r="A1984" s="191"/>
      <c r="B1984" s="191"/>
      <c r="C1984" s="191"/>
      <c r="D1984" s="191"/>
      <c r="E1984" s="191"/>
      <c r="F1984" s="191"/>
      <c r="G1984" s="191" t="s">
        <v>4539</v>
      </c>
      <c r="H1984" s="192" t="s">
        <v>2610</v>
      </c>
      <c r="I1984" s="191" t="s">
        <v>4541</v>
      </c>
      <c r="J1984" s="193">
        <v>190.92</v>
      </c>
    </row>
    <row r="1985" spans="1:10" ht="1.1499999999999999" customHeight="1" thickTop="1" x14ac:dyDescent="0.2">
      <c r="A1985" s="194"/>
      <c r="B1985" s="194"/>
      <c r="C1985" s="194"/>
      <c r="D1985" s="194"/>
      <c r="E1985" s="194"/>
      <c r="F1985" s="194"/>
      <c r="G1985" s="194"/>
      <c r="H1985" s="194"/>
      <c r="I1985" s="194"/>
      <c r="J1985" s="194"/>
    </row>
    <row r="1986" spans="1:10" ht="18" customHeight="1" x14ac:dyDescent="0.2">
      <c r="A1986" s="166" t="s">
        <v>525</v>
      </c>
      <c r="B1986" s="167" t="s">
        <v>4</v>
      </c>
      <c r="C1986" s="166" t="s">
        <v>5</v>
      </c>
      <c r="D1986" s="166" t="s">
        <v>6</v>
      </c>
      <c r="E1986" s="168" t="s">
        <v>904</v>
      </c>
      <c r="F1986" s="168"/>
      <c r="G1986" s="169" t="s">
        <v>7</v>
      </c>
      <c r="H1986" s="167" t="s">
        <v>8</v>
      </c>
      <c r="I1986" s="167" t="s">
        <v>9</v>
      </c>
      <c r="J1986" s="167" t="s">
        <v>11</v>
      </c>
    </row>
    <row r="1987" spans="1:10" ht="25.9" customHeight="1" x14ac:dyDescent="0.2">
      <c r="A1987" s="170" t="s">
        <v>4528</v>
      </c>
      <c r="B1987" s="171" t="s">
        <v>523</v>
      </c>
      <c r="C1987" s="170" t="s">
        <v>19</v>
      </c>
      <c r="D1987" s="170" t="s">
        <v>524</v>
      </c>
      <c r="E1987" s="172" t="s">
        <v>4607</v>
      </c>
      <c r="F1987" s="172"/>
      <c r="G1987" s="173" t="s">
        <v>38</v>
      </c>
      <c r="H1987" s="174">
        <v>1</v>
      </c>
      <c r="I1987" s="175">
        <v>12.73</v>
      </c>
      <c r="J1987" s="175">
        <v>12.73</v>
      </c>
    </row>
    <row r="1988" spans="1:10" ht="25.9" customHeight="1" x14ac:dyDescent="0.2">
      <c r="A1988" s="176" t="s">
        <v>4530</v>
      </c>
      <c r="B1988" s="177" t="s">
        <v>5056</v>
      </c>
      <c r="C1988" s="176" t="s">
        <v>19</v>
      </c>
      <c r="D1988" s="176" t="s">
        <v>5057</v>
      </c>
      <c r="E1988" s="178" t="s">
        <v>4550</v>
      </c>
      <c r="F1988" s="178"/>
      <c r="G1988" s="179" t="s">
        <v>916</v>
      </c>
      <c r="H1988" s="180">
        <v>4.7600000000000003E-2</v>
      </c>
      <c r="I1988" s="181">
        <v>25</v>
      </c>
      <c r="J1988" s="181">
        <v>1.19</v>
      </c>
    </row>
    <row r="1989" spans="1:10" ht="24" customHeight="1" x14ac:dyDescent="0.2">
      <c r="A1989" s="176" t="s">
        <v>4530</v>
      </c>
      <c r="B1989" s="177" t="s">
        <v>5054</v>
      </c>
      <c r="C1989" s="176" t="s">
        <v>19</v>
      </c>
      <c r="D1989" s="176" t="s">
        <v>5055</v>
      </c>
      <c r="E1989" s="178" t="s">
        <v>4550</v>
      </c>
      <c r="F1989" s="178"/>
      <c r="G1989" s="179" t="s">
        <v>916</v>
      </c>
      <c r="H1989" s="180">
        <v>4.7600000000000003E-2</v>
      </c>
      <c r="I1989" s="181">
        <v>38.729999999999997</v>
      </c>
      <c r="J1989" s="181">
        <v>1.84</v>
      </c>
    </row>
    <row r="1990" spans="1:10" ht="25.9" customHeight="1" x14ac:dyDescent="0.2">
      <c r="A1990" s="182" t="s">
        <v>4533</v>
      </c>
      <c r="B1990" s="183" t="s">
        <v>2318</v>
      </c>
      <c r="C1990" s="182" t="s">
        <v>19</v>
      </c>
      <c r="D1990" s="182" t="s">
        <v>2319</v>
      </c>
      <c r="E1990" s="184" t="s">
        <v>941</v>
      </c>
      <c r="F1990" s="184"/>
      <c r="G1990" s="185" t="s">
        <v>38</v>
      </c>
      <c r="H1990" s="186">
        <v>1</v>
      </c>
      <c r="I1990" s="187">
        <v>8.82</v>
      </c>
      <c r="J1990" s="187">
        <v>8.82</v>
      </c>
    </row>
    <row r="1991" spans="1:10" ht="39" customHeight="1" x14ac:dyDescent="0.2">
      <c r="A1991" s="182" t="s">
        <v>4533</v>
      </c>
      <c r="B1991" s="183" t="s">
        <v>3305</v>
      </c>
      <c r="C1991" s="182" t="s">
        <v>19</v>
      </c>
      <c r="D1991" s="182" t="s">
        <v>3306</v>
      </c>
      <c r="E1991" s="184" t="s">
        <v>941</v>
      </c>
      <c r="F1991" s="184"/>
      <c r="G1991" s="185" t="s">
        <v>38</v>
      </c>
      <c r="H1991" s="186">
        <v>1</v>
      </c>
      <c r="I1991" s="187">
        <v>0.88</v>
      </c>
      <c r="J1991" s="187">
        <v>0.88</v>
      </c>
    </row>
    <row r="1992" spans="1:10" x14ac:dyDescent="0.2">
      <c r="A1992" s="188"/>
      <c r="B1992" s="188"/>
      <c r="C1992" s="188"/>
      <c r="D1992" s="188"/>
      <c r="E1992" s="188" t="s">
        <v>4534</v>
      </c>
      <c r="F1992" s="189">
        <v>2.0699999999999998</v>
      </c>
      <c r="G1992" s="188" t="s">
        <v>4535</v>
      </c>
      <c r="H1992" s="189">
        <v>0</v>
      </c>
      <c r="I1992" s="188" t="s">
        <v>4536</v>
      </c>
      <c r="J1992" s="189">
        <v>2.0699999999999998</v>
      </c>
    </row>
    <row r="1993" spans="1:10" x14ac:dyDescent="0.2">
      <c r="A1993" s="188"/>
      <c r="B1993" s="188"/>
      <c r="C1993" s="188"/>
      <c r="D1993" s="188"/>
      <c r="E1993" s="188" t="s">
        <v>4537</v>
      </c>
      <c r="F1993" s="189">
        <v>3.18</v>
      </c>
      <c r="G1993" s="188"/>
      <c r="H1993" s="190" t="s">
        <v>4538</v>
      </c>
      <c r="I1993" s="190"/>
      <c r="J1993" s="189">
        <v>15.91</v>
      </c>
    </row>
    <row r="1994" spans="1:10" ht="49.9" customHeight="1" thickBot="1" x14ac:dyDescent="0.25">
      <c r="A1994" s="191"/>
      <c r="B1994" s="191"/>
      <c r="C1994" s="191"/>
      <c r="D1994" s="191"/>
      <c r="E1994" s="191"/>
      <c r="F1994" s="191"/>
      <c r="G1994" s="191" t="s">
        <v>4539</v>
      </c>
      <c r="H1994" s="192" t="s">
        <v>4540</v>
      </c>
      <c r="I1994" s="191" t="s">
        <v>4541</v>
      </c>
      <c r="J1994" s="193">
        <v>63.64</v>
      </c>
    </row>
    <row r="1995" spans="1:10" ht="1.1499999999999999" customHeight="1" thickTop="1" x14ac:dyDescent="0.2">
      <c r="A1995" s="194"/>
      <c r="B1995" s="194"/>
      <c r="C1995" s="194"/>
      <c r="D1995" s="194"/>
      <c r="E1995" s="194"/>
      <c r="F1995" s="194"/>
      <c r="G1995" s="194"/>
      <c r="H1995" s="194"/>
      <c r="I1995" s="194"/>
      <c r="J1995" s="194"/>
    </row>
    <row r="1996" spans="1:10" ht="18" customHeight="1" x14ac:dyDescent="0.2">
      <c r="A1996" s="166" t="s">
        <v>526</v>
      </c>
      <c r="B1996" s="167" t="s">
        <v>4</v>
      </c>
      <c r="C1996" s="166" t="s">
        <v>5</v>
      </c>
      <c r="D1996" s="166" t="s">
        <v>6</v>
      </c>
      <c r="E1996" s="168" t="s">
        <v>904</v>
      </c>
      <c r="F1996" s="168"/>
      <c r="G1996" s="169" t="s">
        <v>7</v>
      </c>
      <c r="H1996" s="167" t="s">
        <v>8</v>
      </c>
      <c r="I1996" s="167" t="s">
        <v>9</v>
      </c>
      <c r="J1996" s="167" t="s">
        <v>11</v>
      </c>
    </row>
    <row r="1997" spans="1:10" ht="25.9" customHeight="1" x14ac:dyDescent="0.2">
      <c r="A1997" s="170" t="s">
        <v>4528</v>
      </c>
      <c r="B1997" s="171" t="s">
        <v>527</v>
      </c>
      <c r="C1997" s="170" t="s">
        <v>19</v>
      </c>
      <c r="D1997" s="170" t="s">
        <v>528</v>
      </c>
      <c r="E1997" s="172" t="s">
        <v>4607</v>
      </c>
      <c r="F1997" s="172"/>
      <c r="G1997" s="173" t="s">
        <v>38</v>
      </c>
      <c r="H1997" s="174">
        <v>1</v>
      </c>
      <c r="I1997" s="175">
        <v>14.17</v>
      </c>
      <c r="J1997" s="175">
        <v>14.17</v>
      </c>
    </row>
    <row r="1998" spans="1:10" ht="24" customHeight="1" x14ac:dyDescent="0.2">
      <c r="A1998" s="176" t="s">
        <v>4530</v>
      </c>
      <c r="B1998" s="177" t="s">
        <v>5054</v>
      </c>
      <c r="C1998" s="176" t="s">
        <v>19</v>
      </c>
      <c r="D1998" s="176" t="s">
        <v>5055</v>
      </c>
      <c r="E1998" s="178" t="s">
        <v>4550</v>
      </c>
      <c r="F1998" s="178"/>
      <c r="G1998" s="179" t="s">
        <v>916</v>
      </c>
      <c r="H1998" s="180">
        <v>6.6299999999999998E-2</v>
      </c>
      <c r="I1998" s="181">
        <v>38.729999999999997</v>
      </c>
      <c r="J1998" s="181">
        <v>2.56</v>
      </c>
    </row>
    <row r="1999" spans="1:10" ht="25.9" customHeight="1" x14ac:dyDescent="0.2">
      <c r="A1999" s="176" t="s">
        <v>4530</v>
      </c>
      <c r="B1999" s="177" t="s">
        <v>5056</v>
      </c>
      <c r="C1999" s="176" t="s">
        <v>19</v>
      </c>
      <c r="D1999" s="176" t="s">
        <v>5057</v>
      </c>
      <c r="E1999" s="178" t="s">
        <v>4550</v>
      </c>
      <c r="F1999" s="178"/>
      <c r="G1999" s="179" t="s">
        <v>916</v>
      </c>
      <c r="H1999" s="180">
        <v>6.6299999999999998E-2</v>
      </c>
      <c r="I1999" s="181">
        <v>25</v>
      </c>
      <c r="J1999" s="181">
        <v>1.65</v>
      </c>
    </row>
    <row r="2000" spans="1:10" ht="39" customHeight="1" x14ac:dyDescent="0.2">
      <c r="A2000" s="182" t="s">
        <v>4533</v>
      </c>
      <c r="B2000" s="183" t="s">
        <v>3347</v>
      </c>
      <c r="C2000" s="182" t="s">
        <v>19</v>
      </c>
      <c r="D2000" s="182" t="s">
        <v>3348</v>
      </c>
      <c r="E2000" s="184" t="s">
        <v>941</v>
      </c>
      <c r="F2000" s="184"/>
      <c r="G2000" s="185" t="s">
        <v>38</v>
      </c>
      <c r="H2000" s="186">
        <v>1</v>
      </c>
      <c r="I2000" s="187">
        <v>1.1399999999999999</v>
      </c>
      <c r="J2000" s="187">
        <v>1.1399999999999999</v>
      </c>
    </row>
    <row r="2001" spans="1:10" ht="25.9" customHeight="1" x14ac:dyDescent="0.2">
      <c r="A2001" s="182" t="s">
        <v>4533</v>
      </c>
      <c r="B2001" s="183" t="s">
        <v>2318</v>
      </c>
      <c r="C2001" s="182" t="s">
        <v>19</v>
      </c>
      <c r="D2001" s="182" t="s">
        <v>2319</v>
      </c>
      <c r="E2001" s="184" t="s">
        <v>941</v>
      </c>
      <c r="F2001" s="184"/>
      <c r="G2001" s="185" t="s">
        <v>38</v>
      </c>
      <c r="H2001" s="186">
        <v>1</v>
      </c>
      <c r="I2001" s="187">
        <v>8.82</v>
      </c>
      <c r="J2001" s="187">
        <v>8.82</v>
      </c>
    </row>
    <row r="2002" spans="1:10" x14ac:dyDescent="0.2">
      <c r="A2002" s="188"/>
      <c r="B2002" s="188"/>
      <c r="C2002" s="188"/>
      <c r="D2002" s="188"/>
      <c r="E2002" s="188" t="s">
        <v>4534</v>
      </c>
      <c r="F2002" s="189">
        <v>2.89</v>
      </c>
      <c r="G2002" s="188" t="s">
        <v>4535</v>
      </c>
      <c r="H2002" s="189">
        <v>0</v>
      </c>
      <c r="I2002" s="188" t="s">
        <v>4536</v>
      </c>
      <c r="J2002" s="189">
        <v>2.89</v>
      </c>
    </row>
    <row r="2003" spans="1:10" x14ac:dyDescent="0.2">
      <c r="A2003" s="188"/>
      <c r="B2003" s="188"/>
      <c r="C2003" s="188"/>
      <c r="D2003" s="188"/>
      <c r="E2003" s="188" t="s">
        <v>4537</v>
      </c>
      <c r="F2003" s="189">
        <v>3.54</v>
      </c>
      <c r="G2003" s="188"/>
      <c r="H2003" s="190" t="s">
        <v>4538</v>
      </c>
      <c r="I2003" s="190"/>
      <c r="J2003" s="189">
        <v>17.71</v>
      </c>
    </row>
    <row r="2004" spans="1:10" ht="49.9" customHeight="1" thickBot="1" x14ac:dyDescent="0.25">
      <c r="A2004" s="191"/>
      <c r="B2004" s="191"/>
      <c r="C2004" s="191"/>
      <c r="D2004" s="191"/>
      <c r="E2004" s="191"/>
      <c r="F2004" s="191"/>
      <c r="G2004" s="191" t="s">
        <v>4539</v>
      </c>
      <c r="H2004" s="192" t="s">
        <v>3746</v>
      </c>
      <c r="I2004" s="191" t="s">
        <v>4541</v>
      </c>
      <c r="J2004" s="193">
        <v>53.13</v>
      </c>
    </row>
    <row r="2005" spans="1:10" ht="1.1499999999999999" customHeight="1" thickTop="1" x14ac:dyDescent="0.2">
      <c r="A2005" s="194"/>
      <c r="B2005" s="194"/>
      <c r="C2005" s="194"/>
      <c r="D2005" s="194"/>
      <c r="E2005" s="194"/>
      <c r="F2005" s="194"/>
      <c r="G2005" s="194"/>
      <c r="H2005" s="194"/>
      <c r="I2005" s="194"/>
      <c r="J2005" s="194"/>
    </row>
    <row r="2006" spans="1:10" ht="18" customHeight="1" x14ac:dyDescent="0.2">
      <c r="A2006" s="166" t="s">
        <v>529</v>
      </c>
      <c r="B2006" s="167" t="s">
        <v>4</v>
      </c>
      <c r="C2006" s="166" t="s">
        <v>5</v>
      </c>
      <c r="D2006" s="166" t="s">
        <v>6</v>
      </c>
      <c r="E2006" s="168" t="s">
        <v>904</v>
      </c>
      <c r="F2006" s="168"/>
      <c r="G2006" s="169" t="s">
        <v>7</v>
      </c>
      <c r="H2006" s="167" t="s">
        <v>8</v>
      </c>
      <c r="I2006" s="167" t="s">
        <v>9</v>
      </c>
      <c r="J2006" s="167" t="s">
        <v>11</v>
      </c>
    </row>
    <row r="2007" spans="1:10" ht="25.9" customHeight="1" x14ac:dyDescent="0.2">
      <c r="A2007" s="170" t="s">
        <v>4528</v>
      </c>
      <c r="B2007" s="171" t="s">
        <v>530</v>
      </c>
      <c r="C2007" s="170" t="s">
        <v>19</v>
      </c>
      <c r="D2007" s="170" t="s">
        <v>531</v>
      </c>
      <c r="E2007" s="172" t="s">
        <v>4607</v>
      </c>
      <c r="F2007" s="172"/>
      <c r="G2007" s="173" t="s">
        <v>38</v>
      </c>
      <c r="H2007" s="174">
        <v>1</v>
      </c>
      <c r="I2007" s="175">
        <v>56.82</v>
      </c>
      <c r="J2007" s="175">
        <v>56.82</v>
      </c>
    </row>
    <row r="2008" spans="1:10" ht="24" customHeight="1" x14ac:dyDescent="0.2">
      <c r="A2008" s="176" t="s">
        <v>4530</v>
      </c>
      <c r="B2008" s="177" t="s">
        <v>5054</v>
      </c>
      <c r="C2008" s="176" t="s">
        <v>19</v>
      </c>
      <c r="D2008" s="176" t="s">
        <v>5055</v>
      </c>
      <c r="E2008" s="178" t="s">
        <v>4550</v>
      </c>
      <c r="F2008" s="178"/>
      <c r="G2008" s="179" t="s">
        <v>916</v>
      </c>
      <c r="H2008" s="180">
        <v>7.0300000000000001E-2</v>
      </c>
      <c r="I2008" s="181">
        <v>38.729999999999997</v>
      </c>
      <c r="J2008" s="181">
        <v>2.72</v>
      </c>
    </row>
    <row r="2009" spans="1:10" ht="25.9" customHeight="1" x14ac:dyDescent="0.2">
      <c r="A2009" s="176" t="s">
        <v>4530</v>
      </c>
      <c r="B2009" s="177" t="s">
        <v>5056</v>
      </c>
      <c r="C2009" s="176" t="s">
        <v>19</v>
      </c>
      <c r="D2009" s="176" t="s">
        <v>5057</v>
      </c>
      <c r="E2009" s="178" t="s">
        <v>4550</v>
      </c>
      <c r="F2009" s="178"/>
      <c r="G2009" s="179" t="s">
        <v>916</v>
      </c>
      <c r="H2009" s="180">
        <v>7.0300000000000001E-2</v>
      </c>
      <c r="I2009" s="181">
        <v>25</v>
      </c>
      <c r="J2009" s="181">
        <v>1.75</v>
      </c>
    </row>
    <row r="2010" spans="1:10" ht="39" customHeight="1" x14ac:dyDescent="0.2">
      <c r="A2010" s="182" t="s">
        <v>4533</v>
      </c>
      <c r="B2010" s="183" t="s">
        <v>3305</v>
      </c>
      <c r="C2010" s="182" t="s">
        <v>19</v>
      </c>
      <c r="D2010" s="182" t="s">
        <v>3306</v>
      </c>
      <c r="E2010" s="184" t="s">
        <v>941</v>
      </c>
      <c r="F2010" s="184"/>
      <c r="G2010" s="185" t="s">
        <v>38</v>
      </c>
      <c r="H2010" s="186">
        <v>2</v>
      </c>
      <c r="I2010" s="187">
        <v>0.88</v>
      </c>
      <c r="J2010" s="187">
        <v>1.76</v>
      </c>
    </row>
    <row r="2011" spans="1:10" ht="25.9" customHeight="1" x14ac:dyDescent="0.2">
      <c r="A2011" s="182" t="s">
        <v>4533</v>
      </c>
      <c r="B2011" s="183" t="s">
        <v>1802</v>
      </c>
      <c r="C2011" s="182" t="s">
        <v>19</v>
      </c>
      <c r="D2011" s="182" t="s">
        <v>1803</v>
      </c>
      <c r="E2011" s="184" t="s">
        <v>941</v>
      </c>
      <c r="F2011" s="184"/>
      <c r="G2011" s="185" t="s">
        <v>38</v>
      </c>
      <c r="H2011" s="186">
        <v>1</v>
      </c>
      <c r="I2011" s="187">
        <v>50.59</v>
      </c>
      <c r="J2011" s="187">
        <v>50.59</v>
      </c>
    </row>
    <row r="2012" spans="1:10" x14ac:dyDescent="0.2">
      <c r="A2012" s="188"/>
      <c r="B2012" s="188"/>
      <c r="C2012" s="188"/>
      <c r="D2012" s="188"/>
      <c r="E2012" s="188" t="s">
        <v>4534</v>
      </c>
      <c r="F2012" s="189">
        <v>3.06</v>
      </c>
      <c r="G2012" s="188" t="s">
        <v>4535</v>
      </c>
      <c r="H2012" s="189">
        <v>0</v>
      </c>
      <c r="I2012" s="188" t="s">
        <v>4536</v>
      </c>
      <c r="J2012" s="189">
        <v>3.06</v>
      </c>
    </row>
    <row r="2013" spans="1:10" x14ac:dyDescent="0.2">
      <c r="A2013" s="188"/>
      <c r="B2013" s="188"/>
      <c r="C2013" s="188"/>
      <c r="D2013" s="188"/>
      <c r="E2013" s="188" t="s">
        <v>4537</v>
      </c>
      <c r="F2013" s="189">
        <v>14.2</v>
      </c>
      <c r="G2013" s="188"/>
      <c r="H2013" s="190" t="s">
        <v>4538</v>
      </c>
      <c r="I2013" s="190"/>
      <c r="J2013" s="189">
        <v>71.02</v>
      </c>
    </row>
    <row r="2014" spans="1:10" ht="49.9" customHeight="1" thickBot="1" x14ac:dyDescent="0.25">
      <c r="A2014" s="191"/>
      <c r="B2014" s="191"/>
      <c r="C2014" s="191"/>
      <c r="D2014" s="191"/>
      <c r="E2014" s="191"/>
      <c r="F2014" s="191"/>
      <c r="G2014" s="191" t="s">
        <v>4539</v>
      </c>
      <c r="H2014" s="192" t="s">
        <v>5002</v>
      </c>
      <c r="I2014" s="191" t="s">
        <v>4541</v>
      </c>
      <c r="J2014" s="193">
        <v>142.04</v>
      </c>
    </row>
    <row r="2015" spans="1:10" ht="1.1499999999999999" customHeight="1" thickTop="1" x14ac:dyDescent="0.2">
      <c r="A2015" s="194"/>
      <c r="B2015" s="194"/>
      <c r="C2015" s="194"/>
      <c r="D2015" s="194"/>
      <c r="E2015" s="194"/>
      <c r="F2015" s="194"/>
      <c r="G2015" s="194"/>
      <c r="H2015" s="194"/>
      <c r="I2015" s="194"/>
      <c r="J2015" s="194"/>
    </row>
    <row r="2016" spans="1:10" ht="18" customHeight="1" x14ac:dyDescent="0.2">
      <c r="A2016" s="166" t="s">
        <v>532</v>
      </c>
      <c r="B2016" s="167" t="s">
        <v>4</v>
      </c>
      <c r="C2016" s="166" t="s">
        <v>5</v>
      </c>
      <c r="D2016" s="166" t="s">
        <v>6</v>
      </c>
      <c r="E2016" s="168" t="s">
        <v>904</v>
      </c>
      <c r="F2016" s="168"/>
      <c r="G2016" s="169" t="s">
        <v>7</v>
      </c>
      <c r="H2016" s="167" t="s">
        <v>8</v>
      </c>
      <c r="I2016" s="167" t="s">
        <v>9</v>
      </c>
      <c r="J2016" s="167" t="s">
        <v>11</v>
      </c>
    </row>
    <row r="2017" spans="1:10" ht="25.9" customHeight="1" x14ac:dyDescent="0.2">
      <c r="A2017" s="170" t="s">
        <v>4528</v>
      </c>
      <c r="B2017" s="171" t="s">
        <v>533</v>
      </c>
      <c r="C2017" s="170" t="s">
        <v>19</v>
      </c>
      <c r="D2017" s="170" t="s">
        <v>534</v>
      </c>
      <c r="E2017" s="172" t="s">
        <v>4607</v>
      </c>
      <c r="F2017" s="172"/>
      <c r="G2017" s="173" t="s">
        <v>38</v>
      </c>
      <c r="H2017" s="174">
        <v>1</v>
      </c>
      <c r="I2017" s="175">
        <v>58.41</v>
      </c>
      <c r="J2017" s="175">
        <v>58.41</v>
      </c>
    </row>
    <row r="2018" spans="1:10" ht="24" customHeight="1" x14ac:dyDescent="0.2">
      <c r="A2018" s="176" t="s">
        <v>4530</v>
      </c>
      <c r="B2018" s="177" t="s">
        <v>5054</v>
      </c>
      <c r="C2018" s="176" t="s">
        <v>19</v>
      </c>
      <c r="D2018" s="176" t="s">
        <v>5055</v>
      </c>
      <c r="E2018" s="178" t="s">
        <v>4550</v>
      </c>
      <c r="F2018" s="178"/>
      <c r="G2018" s="179" t="s">
        <v>916</v>
      </c>
      <c r="H2018" s="180">
        <v>9.5200000000000007E-2</v>
      </c>
      <c r="I2018" s="181">
        <v>38.729999999999997</v>
      </c>
      <c r="J2018" s="181">
        <v>3.68</v>
      </c>
    </row>
    <row r="2019" spans="1:10" ht="25.9" customHeight="1" x14ac:dyDescent="0.2">
      <c r="A2019" s="176" t="s">
        <v>4530</v>
      </c>
      <c r="B2019" s="177" t="s">
        <v>5056</v>
      </c>
      <c r="C2019" s="176" t="s">
        <v>19</v>
      </c>
      <c r="D2019" s="176" t="s">
        <v>5057</v>
      </c>
      <c r="E2019" s="178" t="s">
        <v>4550</v>
      </c>
      <c r="F2019" s="178"/>
      <c r="G2019" s="179" t="s">
        <v>916</v>
      </c>
      <c r="H2019" s="180">
        <v>9.5200000000000007E-2</v>
      </c>
      <c r="I2019" s="181">
        <v>25</v>
      </c>
      <c r="J2019" s="181">
        <v>2.38</v>
      </c>
    </row>
    <row r="2020" spans="1:10" ht="39" customHeight="1" x14ac:dyDescent="0.2">
      <c r="A2020" s="182" t="s">
        <v>4533</v>
      </c>
      <c r="B2020" s="183" t="s">
        <v>3305</v>
      </c>
      <c r="C2020" s="182" t="s">
        <v>19</v>
      </c>
      <c r="D2020" s="182" t="s">
        <v>3306</v>
      </c>
      <c r="E2020" s="184" t="s">
        <v>941</v>
      </c>
      <c r="F2020" s="184"/>
      <c r="G2020" s="185" t="s">
        <v>38</v>
      </c>
      <c r="H2020" s="186">
        <v>2</v>
      </c>
      <c r="I2020" s="187">
        <v>0.88</v>
      </c>
      <c r="J2020" s="187">
        <v>1.76</v>
      </c>
    </row>
    <row r="2021" spans="1:10" ht="25.9" customHeight="1" x14ac:dyDescent="0.2">
      <c r="A2021" s="182" t="s">
        <v>4533</v>
      </c>
      <c r="B2021" s="183" t="s">
        <v>1802</v>
      </c>
      <c r="C2021" s="182" t="s">
        <v>19</v>
      </c>
      <c r="D2021" s="182" t="s">
        <v>1803</v>
      </c>
      <c r="E2021" s="184" t="s">
        <v>941</v>
      </c>
      <c r="F2021" s="184"/>
      <c r="G2021" s="185" t="s">
        <v>38</v>
      </c>
      <c r="H2021" s="186">
        <v>1</v>
      </c>
      <c r="I2021" s="187">
        <v>50.59</v>
      </c>
      <c r="J2021" s="187">
        <v>50.59</v>
      </c>
    </row>
    <row r="2022" spans="1:10" x14ac:dyDescent="0.2">
      <c r="A2022" s="188"/>
      <c r="B2022" s="188"/>
      <c r="C2022" s="188"/>
      <c r="D2022" s="188"/>
      <c r="E2022" s="188" t="s">
        <v>4534</v>
      </c>
      <c r="F2022" s="189">
        <v>4.1500000000000004</v>
      </c>
      <c r="G2022" s="188" t="s">
        <v>4535</v>
      </c>
      <c r="H2022" s="189">
        <v>0</v>
      </c>
      <c r="I2022" s="188" t="s">
        <v>4536</v>
      </c>
      <c r="J2022" s="189">
        <v>4.1500000000000004</v>
      </c>
    </row>
    <row r="2023" spans="1:10" x14ac:dyDescent="0.2">
      <c r="A2023" s="188"/>
      <c r="B2023" s="188"/>
      <c r="C2023" s="188"/>
      <c r="D2023" s="188"/>
      <c r="E2023" s="188" t="s">
        <v>4537</v>
      </c>
      <c r="F2023" s="189">
        <v>14.6</v>
      </c>
      <c r="G2023" s="188"/>
      <c r="H2023" s="190" t="s">
        <v>4538</v>
      </c>
      <c r="I2023" s="190"/>
      <c r="J2023" s="189">
        <v>73.010000000000005</v>
      </c>
    </row>
    <row r="2024" spans="1:10" ht="49.9" customHeight="1" thickBot="1" x14ac:dyDescent="0.25">
      <c r="A2024" s="191"/>
      <c r="B2024" s="191"/>
      <c r="C2024" s="191"/>
      <c r="D2024" s="191"/>
      <c r="E2024" s="191"/>
      <c r="F2024" s="191"/>
      <c r="G2024" s="191" t="s">
        <v>4539</v>
      </c>
      <c r="H2024" s="192" t="s">
        <v>5002</v>
      </c>
      <c r="I2024" s="191" t="s">
        <v>4541</v>
      </c>
      <c r="J2024" s="193">
        <v>146.02000000000001</v>
      </c>
    </row>
    <row r="2025" spans="1:10" ht="1.1499999999999999" customHeight="1" thickTop="1" x14ac:dyDescent="0.2">
      <c r="A2025" s="194"/>
      <c r="B2025" s="194"/>
      <c r="C2025" s="194"/>
      <c r="D2025" s="194"/>
      <c r="E2025" s="194"/>
      <c r="F2025" s="194"/>
      <c r="G2025" s="194"/>
      <c r="H2025" s="194"/>
      <c r="I2025" s="194"/>
      <c r="J2025" s="194"/>
    </row>
    <row r="2026" spans="1:10" ht="18" customHeight="1" x14ac:dyDescent="0.2">
      <c r="A2026" s="166" t="s">
        <v>535</v>
      </c>
      <c r="B2026" s="167" t="s">
        <v>4</v>
      </c>
      <c r="C2026" s="166" t="s">
        <v>5</v>
      </c>
      <c r="D2026" s="166" t="s">
        <v>6</v>
      </c>
      <c r="E2026" s="168" t="s">
        <v>904</v>
      </c>
      <c r="F2026" s="168"/>
      <c r="G2026" s="169" t="s">
        <v>7</v>
      </c>
      <c r="H2026" s="167" t="s">
        <v>8</v>
      </c>
      <c r="I2026" s="167" t="s">
        <v>9</v>
      </c>
      <c r="J2026" s="167" t="s">
        <v>11</v>
      </c>
    </row>
    <row r="2027" spans="1:10" ht="25.9" customHeight="1" x14ac:dyDescent="0.2">
      <c r="A2027" s="170" t="s">
        <v>4528</v>
      </c>
      <c r="B2027" s="171" t="s">
        <v>536</v>
      </c>
      <c r="C2027" s="170" t="s">
        <v>19</v>
      </c>
      <c r="D2027" s="170" t="s">
        <v>537</v>
      </c>
      <c r="E2027" s="172" t="s">
        <v>4607</v>
      </c>
      <c r="F2027" s="172"/>
      <c r="G2027" s="173" t="s">
        <v>38</v>
      </c>
      <c r="H2027" s="174">
        <v>1</v>
      </c>
      <c r="I2027" s="175">
        <v>61.31</v>
      </c>
      <c r="J2027" s="175">
        <v>61.31</v>
      </c>
    </row>
    <row r="2028" spans="1:10" ht="25.9" customHeight="1" x14ac:dyDescent="0.2">
      <c r="A2028" s="176" t="s">
        <v>4530</v>
      </c>
      <c r="B2028" s="177" t="s">
        <v>5056</v>
      </c>
      <c r="C2028" s="176" t="s">
        <v>19</v>
      </c>
      <c r="D2028" s="176" t="s">
        <v>5057</v>
      </c>
      <c r="E2028" s="178" t="s">
        <v>4550</v>
      </c>
      <c r="F2028" s="178"/>
      <c r="G2028" s="179" t="s">
        <v>916</v>
      </c>
      <c r="H2028" s="180">
        <v>0.13250000000000001</v>
      </c>
      <c r="I2028" s="181">
        <v>25</v>
      </c>
      <c r="J2028" s="181">
        <v>3.31</v>
      </c>
    </row>
    <row r="2029" spans="1:10" ht="24" customHeight="1" x14ac:dyDescent="0.2">
      <c r="A2029" s="176" t="s">
        <v>4530</v>
      </c>
      <c r="B2029" s="177" t="s">
        <v>5054</v>
      </c>
      <c r="C2029" s="176" t="s">
        <v>19</v>
      </c>
      <c r="D2029" s="176" t="s">
        <v>5055</v>
      </c>
      <c r="E2029" s="178" t="s">
        <v>4550</v>
      </c>
      <c r="F2029" s="178"/>
      <c r="G2029" s="179" t="s">
        <v>916</v>
      </c>
      <c r="H2029" s="180">
        <v>0.13250000000000001</v>
      </c>
      <c r="I2029" s="181">
        <v>38.729999999999997</v>
      </c>
      <c r="J2029" s="181">
        <v>5.13</v>
      </c>
    </row>
    <row r="2030" spans="1:10" ht="39" customHeight="1" x14ac:dyDescent="0.2">
      <c r="A2030" s="182" t="s">
        <v>4533</v>
      </c>
      <c r="B2030" s="183" t="s">
        <v>3347</v>
      </c>
      <c r="C2030" s="182" t="s">
        <v>19</v>
      </c>
      <c r="D2030" s="182" t="s">
        <v>3348</v>
      </c>
      <c r="E2030" s="184" t="s">
        <v>941</v>
      </c>
      <c r="F2030" s="184"/>
      <c r="G2030" s="185" t="s">
        <v>38</v>
      </c>
      <c r="H2030" s="186">
        <v>2</v>
      </c>
      <c r="I2030" s="187">
        <v>1.1399999999999999</v>
      </c>
      <c r="J2030" s="187">
        <v>2.2799999999999998</v>
      </c>
    </row>
    <row r="2031" spans="1:10" ht="25.9" customHeight="1" x14ac:dyDescent="0.2">
      <c r="A2031" s="182" t="s">
        <v>4533</v>
      </c>
      <c r="B2031" s="183" t="s">
        <v>1802</v>
      </c>
      <c r="C2031" s="182" t="s">
        <v>19</v>
      </c>
      <c r="D2031" s="182" t="s">
        <v>1803</v>
      </c>
      <c r="E2031" s="184" t="s">
        <v>941</v>
      </c>
      <c r="F2031" s="184"/>
      <c r="G2031" s="185" t="s">
        <v>38</v>
      </c>
      <c r="H2031" s="186">
        <v>1</v>
      </c>
      <c r="I2031" s="187">
        <v>50.59</v>
      </c>
      <c r="J2031" s="187">
        <v>50.59</v>
      </c>
    </row>
    <row r="2032" spans="1:10" x14ac:dyDescent="0.2">
      <c r="A2032" s="188"/>
      <c r="B2032" s="188"/>
      <c r="C2032" s="188"/>
      <c r="D2032" s="188"/>
      <c r="E2032" s="188" t="s">
        <v>4534</v>
      </c>
      <c r="F2032" s="189">
        <v>5.78</v>
      </c>
      <c r="G2032" s="188" t="s">
        <v>4535</v>
      </c>
      <c r="H2032" s="189">
        <v>0</v>
      </c>
      <c r="I2032" s="188" t="s">
        <v>4536</v>
      </c>
      <c r="J2032" s="189">
        <v>5.78</v>
      </c>
    </row>
    <row r="2033" spans="1:10" x14ac:dyDescent="0.2">
      <c r="A2033" s="188"/>
      <c r="B2033" s="188"/>
      <c r="C2033" s="188"/>
      <c r="D2033" s="188"/>
      <c r="E2033" s="188" t="s">
        <v>4537</v>
      </c>
      <c r="F2033" s="189">
        <v>15.32</v>
      </c>
      <c r="G2033" s="188"/>
      <c r="H2033" s="190" t="s">
        <v>4538</v>
      </c>
      <c r="I2033" s="190"/>
      <c r="J2033" s="189">
        <v>76.63</v>
      </c>
    </row>
    <row r="2034" spans="1:10" ht="49.9" customHeight="1" thickBot="1" x14ac:dyDescent="0.25">
      <c r="A2034" s="191"/>
      <c r="B2034" s="191"/>
      <c r="C2034" s="191"/>
      <c r="D2034" s="191"/>
      <c r="E2034" s="191"/>
      <c r="F2034" s="191"/>
      <c r="G2034" s="191" t="s">
        <v>4539</v>
      </c>
      <c r="H2034" s="192" t="s">
        <v>5087</v>
      </c>
      <c r="I2034" s="191" t="s">
        <v>4541</v>
      </c>
      <c r="J2034" s="193">
        <v>1839.12</v>
      </c>
    </row>
    <row r="2035" spans="1:10" ht="1.1499999999999999" customHeight="1" thickTop="1" x14ac:dyDescent="0.2">
      <c r="A2035" s="194"/>
      <c r="B2035" s="194"/>
      <c r="C2035" s="194"/>
      <c r="D2035" s="194"/>
      <c r="E2035" s="194"/>
      <c r="F2035" s="194"/>
      <c r="G2035" s="194"/>
      <c r="H2035" s="194"/>
      <c r="I2035" s="194"/>
      <c r="J2035" s="194"/>
    </row>
    <row r="2036" spans="1:10" ht="18" customHeight="1" x14ac:dyDescent="0.2">
      <c r="A2036" s="166" t="s">
        <v>538</v>
      </c>
      <c r="B2036" s="167" t="s">
        <v>4</v>
      </c>
      <c r="C2036" s="166" t="s">
        <v>5</v>
      </c>
      <c r="D2036" s="166" t="s">
        <v>6</v>
      </c>
      <c r="E2036" s="168" t="s">
        <v>904</v>
      </c>
      <c r="F2036" s="168"/>
      <c r="G2036" s="169" t="s">
        <v>7</v>
      </c>
      <c r="H2036" s="167" t="s">
        <v>8</v>
      </c>
      <c r="I2036" s="167" t="s">
        <v>9</v>
      </c>
      <c r="J2036" s="167" t="s">
        <v>11</v>
      </c>
    </row>
    <row r="2037" spans="1:10" ht="25.9" customHeight="1" x14ac:dyDescent="0.2">
      <c r="A2037" s="170" t="s">
        <v>4528</v>
      </c>
      <c r="B2037" s="171" t="s">
        <v>539</v>
      </c>
      <c r="C2037" s="170" t="s">
        <v>19</v>
      </c>
      <c r="D2037" s="170" t="s">
        <v>540</v>
      </c>
      <c r="E2037" s="172" t="s">
        <v>4607</v>
      </c>
      <c r="F2037" s="172"/>
      <c r="G2037" s="173" t="s">
        <v>38</v>
      </c>
      <c r="H2037" s="174">
        <v>1</v>
      </c>
      <c r="I2037" s="175">
        <v>64.92</v>
      </c>
      <c r="J2037" s="175">
        <v>64.92</v>
      </c>
    </row>
    <row r="2038" spans="1:10" ht="25.9" customHeight="1" x14ac:dyDescent="0.2">
      <c r="A2038" s="176" t="s">
        <v>4530</v>
      </c>
      <c r="B2038" s="177" t="s">
        <v>5056</v>
      </c>
      <c r="C2038" s="176" t="s">
        <v>19</v>
      </c>
      <c r="D2038" s="176" t="s">
        <v>5057</v>
      </c>
      <c r="E2038" s="178" t="s">
        <v>4550</v>
      </c>
      <c r="F2038" s="178"/>
      <c r="G2038" s="179" t="s">
        <v>916</v>
      </c>
      <c r="H2038" s="180">
        <v>0.18229999999999999</v>
      </c>
      <c r="I2038" s="181">
        <v>25</v>
      </c>
      <c r="J2038" s="181">
        <v>4.55</v>
      </c>
    </row>
    <row r="2039" spans="1:10" ht="24" customHeight="1" x14ac:dyDescent="0.2">
      <c r="A2039" s="176" t="s">
        <v>4530</v>
      </c>
      <c r="B2039" s="177" t="s">
        <v>5054</v>
      </c>
      <c r="C2039" s="176" t="s">
        <v>19</v>
      </c>
      <c r="D2039" s="176" t="s">
        <v>5055</v>
      </c>
      <c r="E2039" s="178" t="s">
        <v>4550</v>
      </c>
      <c r="F2039" s="178"/>
      <c r="G2039" s="179" t="s">
        <v>916</v>
      </c>
      <c r="H2039" s="180">
        <v>0.18229999999999999</v>
      </c>
      <c r="I2039" s="181">
        <v>38.729999999999997</v>
      </c>
      <c r="J2039" s="181">
        <v>7.06</v>
      </c>
    </row>
    <row r="2040" spans="1:10" ht="25.9" customHeight="1" x14ac:dyDescent="0.2">
      <c r="A2040" s="182" t="s">
        <v>4533</v>
      </c>
      <c r="B2040" s="183" t="s">
        <v>1802</v>
      </c>
      <c r="C2040" s="182" t="s">
        <v>19</v>
      </c>
      <c r="D2040" s="182" t="s">
        <v>1803</v>
      </c>
      <c r="E2040" s="184" t="s">
        <v>941</v>
      </c>
      <c r="F2040" s="184"/>
      <c r="G2040" s="185" t="s">
        <v>38</v>
      </c>
      <c r="H2040" s="186">
        <v>1</v>
      </c>
      <c r="I2040" s="187">
        <v>50.59</v>
      </c>
      <c r="J2040" s="187">
        <v>50.59</v>
      </c>
    </row>
    <row r="2041" spans="1:10" ht="39" customHeight="1" x14ac:dyDescent="0.2">
      <c r="A2041" s="182" t="s">
        <v>4533</v>
      </c>
      <c r="B2041" s="183" t="s">
        <v>3676</v>
      </c>
      <c r="C2041" s="182" t="s">
        <v>19</v>
      </c>
      <c r="D2041" s="182" t="s">
        <v>3677</v>
      </c>
      <c r="E2041" s="184" t="s">
        <v>941</v>
      </c>
      <c r="F2041" s="184"/>
      <c r="G2041" s="185" t="s">
        <v>38</v>
      </c>
      <c r="H2041" s="186">
        <v>2</v>
      </c>
      <c r="I2041" s="187">
        <v>1.36</v>
      </c>
      <c r="J2041" s="187">
        <v>2.72</v>
      </c>
    </row>
    <row r="2042" spans="1:10" x14ac:dyDescent="0.2">
      <c r="A2042" s="188"/>
      <c r="B2042" s="188"/>
      <c r="C2042" s="188"/>
      <c r="D2042" s="188"/>
      <c r="E2042" s="188" t="s">
        <v>4534</v>
      </c>
      <c r="F2042" s="189">
        <v>7.94</v>
      </c>
      <c r="G2042" s="188" t="s">
        <v>4535</v>
      </c>
      <c r="H2042" s="189">
        <v>0</v>
      </c>
      <c r="I2042" s="188" t="s">
        <v>4536</v>
      </c>
      <c r="J2042" s="189">
        <v>7.94</v>
      </c>
    </row>
    <row r="2043" spans="1:10" x14ac:dyDescent="0.2">
      <c r="A2043" s="188"/>
      <c r="B2043" s="188"/>
      <c r="C2043" s="188"/>
      <c r="D2043" s="188"/>
      <c r="E2043" s="188" t="s">
        <v>4537</v>
      </c>
      <c r="F2043" s="189">
        <v>16.23</v>
      </c>
      <c r="G2043" s="188"/>
      <c r="H2043" s="190" t="s">
        <v>4538</v>
      </c>
      <c r="I2043" s="190"/>
      <c r="J2043" s="189">
        <v>81.150000000000006</v>
      </c>
    </row>
    <row r="2044" spans="1:10" ht="49.9" customHeight="1" thickBot="1" x14ac:dyDescent="0.25">
      <c r="A2044" s="191"/>
      <c r="B2044" s="191"/>
      <c r="C2044" s="191"/>
      <c r="D2044" s="191"/>
      <c r="E2044" s="191"/>
      <c r="F2044" s="191"/>
      <c r="G2044" s="191" t="s">
        <v>4539</v>
      </c>
      <c r="H2044" s="192" t="s">
        <v>4826</v>
      </c>
      <c r="I2044" s="191" t="s">
        <v>4541</v>
      </c>
      <c r="J2044" s="193">
        <v>486.9</v>
      </c>
    </row>
    <row r="2045" spans="1:10" ht="1.1499999999999999" customHeight="1" thickTop="1" x14ac:dyDescent="0.2">
      <c r="A2045" s="194"/>
      <c r="B2045" s="194"/>
      <c r="C2045" s="194"/>
      <c r="D2045" s="194"/>
      <c r="E2045" s="194"/>
      <c r="F2045" s="194"/>
      <c r="G2045" s="194"/>
      <c r="H2045" s="194"/>
      <c r="I2045" s="194"/>
      <c r="J2045" s="194"/>
    </row>
    <row r="2046" spans="1:10" ht="18" customHeight="1" x14ac:dyDescent="0.2">
      <c r="A2046" s="166" t="s">
        <v>541</v>
      </c>
      <c r="B2046" s="167" t="s">
        <v>4</v>
      </c>
      <c r="C2046" s="166" t="s">
        <v>5</v>
      </c>
      <c r="D2046" s="166" t="s">
        <v>6</v>
      </c>
      <c r="E2046" s="168" t="s">
        <v>904</v>
      </c>
      <c r="F2046" s="168"/>
      <c r="G2046" s="169" t="s">
        <v>7</v>
      </c>
      <c r="H2046" s="167" t="s">
        <v>8</v>
      </c>
      <c r="I2046" s="167" t="s">
        <v>9</v>
      </c>
      <c r="J2046" s="167" t="s">
        <v>11</v>
      </c>
    </row>
    <row r="2047" spans="1:10" ht="25.9" customHeight="1" x14ac:dyDescent="0.2">
      <c r="A2047" s="170" t="s">
        <v>4528</v>
      </c>
      <c r="B2047" s="171" t="s">
        <v>542</v>
      </c>
      <c r="C2047" s="170" t="s">
        <v>19</v>
      </c>
      <c r="D2047" s="170" t="s">
        <v>543</v>
      </c>
      <c r="E2047" s="172" t="s">
        <v>4607</v>
      </c>
      <c r="F2047" s="172"/>
      <c r="G2047" s="173" t="s">
        <v>38</v>
      </c>
      <c r="H2047" s="174">
        <v>1</v>
      </c>
      <c r="I2047" s="175">
        <v>69.98</v>
      </c>
      <c r="J2047" s="175">
        <v>69.98</v>
      </c>
    </row>
    <row r="2048" spans="1:10" ht="25.9" customHeight="1" x14ac:dyDescent="0.2">
      <c r="A2048" s="176" t="s">
        <v>4530</v>
      </c>
      <c r="B2048" s="177" t="s">
        <v>5056</v>
      </c>
      <c r="C2048" s="176" t="s">
        <v>19</v>
      </c>
      <c r="D2048" s="176" t="s">
        <v>5057</v>
      </c>
      <c r="E2048" s="178" t="s">
        <v>4550</v>
      </c>
      <c r="F2048" s="178"/>
      <c r="G2048" s="179" t="s">
        <v>916</v>
      </c>
      <c r="H2048" s="180">
        <v>0.27050000000000002</v>
      </c>
      <c r="I2048" s="181">
        <v>25</v>
      </c>
      <c r="J2048" s="181">
        <v>6.76</v>
      </c>
    </row>
    <row r="2049" spans="1:10" ht="24" customHeight="1" x14ac:dyDescent="0.2">
      <c r="A2049" s="176" t="s">
        <v>4530</v>
      </c>
      <c r="B2049" s="177" t="s">
        <v>5054</v>
      </c>
      <c r="C2049" s="176" t="s">
        <v>19</v>
      </c>
      <c r="D2049" s="176" t="s">
        <v>5055</v>
      </c>
      <c r="E2049" s="178" t="s">
        <v>4550</v>
      </c>
      <c r="F2049" s="178"/>
      <c r="G2049" s="179" t="s">
        <v>916</v>
      </c>
      <c r="H2049" s="180">
        <v>0.27050000000000002</v>
      </c>
      <c r="I2049" s="181">
        <v>38.729999999999997</v>
      </c>
      <c r="J2049" s="181">
        <v>10.47</v>
      </c>
    </row>
    <row r="2050" spans="1:10" ht="25.9" customHeight="1" x14ac:dyDescent="0.2">
      <c r="A2050" s="182" t="s">
        <v>4533</v>
      </c>
      <c r="B2050" s="183" t="s">
        <v>3450</v>
      </c>
      <c r="C2050" s="182" t="s">
        <v>19</v>
      </c>
      <c r="D2050" s="182" t="s">
        <v>3451</v>
      </c>
      <c r="E2050" s="184" t="s">
        <v>941</v>
      </c>
      <c r="F2050" s="184"/>
      <c r="G2050" s="185" t="s">
        <v>38</v>
      </c>
      <c r="H2050" s="186">
        <v>1</v>
      </c>
      <c r="I2050" s="187">
        <v>49.81</v>
      </c>
      <c r="J2050" s="187">
        <v>49.81</v>
      </c>
    </row>
    <row r="2051" spans="1:10" ht="39" customHeight="1" x14ac:dyDescent="0.2">
      <c r="A2051" s="182" t="s">
        <v>4533</v>
      </c>
      <c r="B2051" s="183" t="s">
        <v>4189</v>
      </c>
      <c r="C2051" s="182" t="s">
        <v>19</v>
      </c>
      <c r="D2051" s="182" t="s">
        <v>4190</v>
      </c>
      <c r="E2051" s="184" t="s">
        <v>941</v>
      </c>
      <c r="F2051" s="184"/>
      <c r="G2051" s="185" t="s">
        <v>38</v>
      </c>
      <c r="H2051" s="186">
        <v>2</v>
      </c>
      <c r="I2051" s="187">
        <v>1.47</v>
      </c>
      <c r="J2051" s="187">
        <v>2.94</v>
      </c>
    </row>
    <row r="2052" spans="1:10" x14ac:dyDescent="0.2">
      <c r="A2052" s="188"/>
      <c r="B2052" s="188"/>
      <c r="C2052" s="188"/>
      <c r="D2052" s="188"/>
      <c r="E2052" s="188" t="s">
        <v>4534</v>
      </c>
      <c r="F2052" s="189">
        <v>11.79</v>
      </c>
      <c r="G2052" s="188" t="s">
        <v>4535</v>
      </c>
      <c r="H2052" s="189">
        <v>0</v>
      </c>
      <c r="I2052" s="188" t="s">
        <v>4536</v>
      </c>
      <c r="J2052" s="189">
        <v>11.79</v>
      </c>
    </row>
    <row r="2053" spans="1:10" x14ac:dyDescent="0.2">
      <c r="A2053" s="188"/>
      <c r="B2053" s="188"/>
      <c r="C2053" s="188"/>
      <c r="D2053" s="188"/>
      <c r="E2053" s="188" t="s">
        <v>4537</v>
      </c>
      <c r="F2053" s="189">
        <v>17.489999999999998</v>
      </c>
      <c r="G2053" s="188"/>
      <c r="H2053" s="190" t="s">
        <v>4538</v>
      </c>
      <c r="I2053" s="190"/>
      <c r="J2053" s="189">
        <v>87.47</v>
      </c>
    </row>
    <row r="2054" spans="1:10" ht="49.9" customHeight="1" thickBot="1" x14ac:dyDescent="0.25">
      <c r="A2054" s="191"/>
      <c r="B2054" s="191"/>
      <c r="C2054" s="191"/>
      <c r="D2054" s="191"/>
      <c r="E2054" s="191"/>
      <c r="F2054" s="191"/>
      <c r="G2054" s="191" t="s">
        <v>4539</v>
      </c>
      <c r="H2054" s="192" t="s">
        <v>4567</v>
      </c>
      <c r="I2054" s="191" t="s">
        <v>4541</v>
      </c>
      <c r="J2054" s="193">
        <v>87.47</v>
      </c>
    </row>
    <row r="2055" spans="1:10" ht="1.1499999999999999" customHeight="1" thickTop="1" x14ac:dyDescent="0.2">
      <c r="A2055" s="194"/>
      <c r="B2055" s="194"/>
      <c r="C2055" s="194"/>
      <c r="D2055" s="194"/>
      <c r="E2055" s="194"/>
      <c r="F2055" s="194"/>
      <c r="G2055" s="194"/>
      <c r="H2055" s="194"/>
      <c r="I2055" s="194"/>
      <c r="J2055" s="194"/>
    </row>
    <row r="2056" spans="1:10" ht="18" customHeight="1" x14ac:dyDescent="0.2">
      <c r="A2056" s="166" t="s">
        <v>544</v>
      </c>
      <c r="B2056" s="167" t="s">
        <v>4</v>
      </c>
      <c r="C2056" s="166" t="s">
        <v>5</v>
      </c>
      <c r="D2056" s="166" t="s">
        <v>6</v>
      </c>
      <c r="E2056" s="168" t="s">
        <v>904</v>
      </c>
      <c r="F2056" s="168"/>
      <c r="G2056" s="169" t="s">
        <v>7</v>
      </c>
      <c r="H2056" s="167" t="s">
        <v>8</v>
      </c>
      <c r="I2056" s="167" t="s">
        <v>9</v>
      </c>
      <c r="J2056" s="167" t="s">
        <v>11</v>
      </c>
    </row>
    <row r="2057" spans="1:10" ht="25.9" customHeight="1" x14ac:dyDescent="0.2">
      <c r="A2057" s="170" t="s">
        <v>4528</v>
      </c>
      <c r="B2057" s="171" t="s">
        <v>545</v>
      </c>
      <c r="C2057" s="170" t="s">
        <v>19</v>
      </c>
      <c r="D2057" s="170" t="s">
        <v>546</v>
      </c>
      <c r="E2057" s="172" t="s">
        <v>4607</v>
      </c>
      <c r="F2057" s="172"/>
      <c r="G2057" s="173" t="s">
        <v>38</v>
      </c>
      <c r="H2057" s="174">
        <v>1</v>
      </c>
      <c r="I2057" s="175">
        <v>78.06</v>
      </c>
      <c r="J2057" s="175">
        <v>78.06</v>
      </c>
    </row>
    <row r="2058" spans="1:10" ht="25.9" customHeight="1" x14ac:dyDescent="0.2">
      <c r="A2058" s="176" t="s">
        <v>4530</v>
      </c>
      <c r="B2058" s="177" t="s">
        <v>5056</v>
      </c>
      <c r="C2058" s="176" t="s">
        <v>19</v>
      </c>
      <c r="D2058" s="176" t="s">
        <v>5057</v>
      </c>
      <c r="E2058" s="178" t="s">
        <v>4550</v>
      </c>
      <c r="F2058" s="178"/>
      <c r="G2058" s="179" t="s">
        <v>916</v>
      </c>
      <c r="H2058" s="180">
        <v>0.1988</v>
      </c>
      <c r="I2058" s="181">
        <v>25</v>
      </c>
      <c r="J2058" s="181">
        <v>4.97</v>
      </c>
    </row>
    <row r="2059" spans="1:10" ht="24" customHeight="1" x14ac:dyDescent="0.2">
      <c r="A2059" s="176" t="s">
        <v>4530</v>
      </c>
      <c r="B2059" s="177" t="s">
        <v>5054</v>
      </c>
      <c r="C2059" s="176" t="s">
        <v>19</v>
      </c>
      <c r="D2059" s="176" t="s">
        <v>5055</v>
      </c>
      <c r="E2059" s="178" t="s">
        <v>4550</v>
      </c>
      <c r="F2059" s="178"/>
      <c r="G2059" s="179" t="s">
        <v>916</v>
      </c>
      <c r="H2059" s="180">
        <v>0.1988</v>
      </c>
      <c r="I2059" s="181">
        <v>38.729999999999997</v>
      </c>
      <c r="J2059" s="181">
        <v>7.69</v>
      </c>
    </row>
    <row r="2060" spans="1:10" ht="39" customHeight="1" x14ac:dyDescent="0.2">
      <c r="A2060" s="182" t="s">
        <v>4533</v>
      </c>
      <c r="B2060" s="183" t="s">
        <v>3347</v>
      </c>
      <c r="C2060" s="182" t="s">
        <v>19</v>
      </c>
      <c r="D2060" s="182" t="s">
        <v>3348</v>
      </c>
      <c r="E2060" s="184" t="s">
        <v>941</v>
      </c>
      <c r="F2060" s="184"/>
      <c r="G2060" s="185" t="s">
        <v>38</v>
      </c>
      <c r="H2060" s="186">
        <v>3</v>
      </c>
      <c r="I2060" s="187">
        <v>1.1399999999999999</v>
      </c>
      <c r="J2060" s="187">
        <v>3.42</v>
      </c>
    </row>
    <row r="2061" spans="1:10" ht="25.9" customHeight="1" x14ac:dyDescent="0.2">
      <c r="A2061" s="182" t="s">
        <v>4533</v>
      </c>
      <c r="B2061" s="183" t="s">
        <v>2619</v>
      </c>
      <c r="C2061" s="182" t="s">
        <v>19</v>
      </c>
      <c r="D2061" s="182" t="s">
        <v>2620</v>
      </c>
      <c r="E2061" s="184" t="s">
        <v>941</v>
      </c>
      <c r="F2061" s="184"/>
      <c r="G2061" s="185" t="s">
        <v>38</v>
      </c>
      <c r="H2061" s="186">
        <v>1</v>
      </c>
      <c r="I2061" s="187">
        <v>61.98</v>
      </c>
      <c r="J2061" s="187">
        <v>61.98</v>
      </c>
    </row>
    <row r="2062" spans="1:10" x14ac:dyDescent="0.2">
      <c r="A2062" s="188"/>
      <c r="B2062" s="188"/>
      <c r="C2062" s="188"/>
      <c r="D2062" s="188"/>
      <c r="E2062" s="188" t="s">
        <v>4534</v>
      </c>
      <c r="F2062" s="189">
        <v>8.67</v>
      </c>
      <c r="G2062" s="188" t="s">
        <v>4535</v>
      </c>
      <c r="H2062" s="189">
        <v>0</v>
      </c>
      <c r="I2062" s="188" t="s">
        <v>4536</v>
      </c>
      <c r="J2062" s="189">
        <v>8.67</v>
      </c>
    </row>
    <row r="2063" spans="1:10" x14ac:dyDescent="0.2">
      <c r="A2063" s="188"/>
      <c r="B2063" s="188"/>
      <c r="C2063" s="188"/>
      <c r="D2063" s="188"/>
      <c r="E2063" s="188" t="s">
        <v>4537</v>
      </c>
      <c r="F2063" s="189">
        <v>19.510000000000002</v>
      </c>
      <c r="G2063" s="188"/>
      <c r="H2063" s="190" t="s">
        <v>4538</v>
      </c>
      <c r="I2063" s="190"/>
      <c r="J2063" s="189">
        <v>97.57</v>
      </c>
    </row>
    <row r="2064" spans="1:10" ht="49.9" customHeight="1" thickBot="1" x14ac:dyDescent="0.25">
      <c r="A2064" s="191"/>
      <c r="B2064" s="191"/>
      <c r="C2064" s="191"/>
      <c r="D2064" s="191"/>
      <c r="E2064" s="191"/>
      <c r="F2064" s="191"/>
      <c r="G2064" s="191" t="s">
        <v>4539</v>
      </c>
      <c r="H2064" s="192" t="s">
        <v>5002</v>
      </c>
      <c r="I2064" s="191" t="s">
        <v>4541</v>
      </c>
      <c r="J2064" s="193">
        <v>195.14</v>
      </c>
    </row>
    <row r="2065" spans="1:10" ht="1.1499999999999999" customHeight="1" thickTop="1" x14ac:dyDescent="0.2">
      <c r="A2065" s="194"/>
      <c r="B2065" s="194"/>
      <c r="C2065" s="194"/>
      <c r="D2065" s="194"/>
      <c r="E2065" s="194"/>
      <c r="F2065" s="194"/>
      <c r="G2065" s="194"/>
      <c r="H2065" s="194"/>
      <c r="I2065" s="194"/>
      <c r="J2065" s="194"/>
    </row>
    <row r="2066" spans="1:10" ht="18" customHeight="1" x14ac:dyDescent="0.2">
      <c r="A2066" s="166" t="s">
        <v>547</v>
      </c>
      <c r="B2066" s="167" t="s">
        <v>4</v>
      </c>
      <c r="C2066" s="166" t="s">
        <v>5</v>
      </c>
      <c r="D2066" s="166" t="s">
        <v>6</v>
      </c>
      <c r="E2066" s="168" t="s">
        <v>904</v>
      </c>
      <c r="F2066" s="168"/>
      <c r="G2066" s="169" t="s">
        <v>7</v>
      </c>
      <c r="H2066" s="167" t="s">
        <v>8</v>
      </c>
      <c r="I2066" s="167" t="s">
        <v>9</v>
      </c>
      <c r="J2066" s="167" t="s">
        <v>11</v>
      </c>
    </row>
    <row r="2067" spans="1:10" ht="25.9" customHeight="1" x14ac:dyDescent="0.2">
      <c r="A2067" s="170" t="s">
        <v>4528</v>
      </c>
      <c r="B2067" s="171" t="s">
        <v>548</v>
      </c>
      <c r="C2067" s="170" t="s">
        <v>19</v>
      </c>
      <c r="D2067" s="170" t="s">
        <v>549</v>
      </c>
      <c r="E2067" s="172" t="s">
        <v>4607</v>
      </c>
      <c r="F2067" s="172"/>
      <c r="G2067" s="173" t="s">
        <v>38</v>
      </c>
      <c r="H2067" s="174">
        <v>1</v>
      </c>
      <c r="I2067" s="175">
        <v>83.47</v>
      </c>
      <c r="J2067" s="175">
        <v>83.47</v>
      </c>
    </row>
    <row r="2068" spans="1:10" ht="24" customHeight="1" x14ac:dyDescent="0.2">
      <c r="A2068" s="176" t="s">
        <v>4530</v>
      </c>
      <c r="B2068" s="177" t="s">
        <v>5054</v>
      </c>
      <c r="C2068" s="176" t="s">
        <v>19</v>
      </c>
      <c r="D2068" s="176" t="s">
        <v>5055</v>
      </c>
      <c r="E2068" s="178" t="s">
        <v>4550</v>
      </c>
      <c r="F2068" s="178"/>
      <c r="G2068" s="179" t="s">
        <v>916</v>
      </c>
      <c r="H2068" s="180">
        <v>0.27339999999999998</v>
      </c>
      <c r="I2068" s="181">
        <v>38.729999999999997</v>
      </c>
      <c r="J2068" s="181">
        <v>10.58</v>
      </c>
    </row>
    <row r="2069" spans="1:10" ht="25.9" customHeight="1" x14ac:dyDescent="0.2">
      <c r="A2069" s="176" t="s">
        <v>4530</v>
      </c>
      <c r="B2069" s="177" t="s">
        <v>5056</v>
      </c>
      <c r="C2069" s="176" t="s">
        <v>19</v>
      </c>
      <c r="D2069" s="176" t="s">
        <v>5057</v>
      </c>
      <c r="E2069" s="178" t="s">
        <v>4550</v>
      </c>
      <c r="F2069" s="178"/>
      <c r="G2069" s="179" t="s">
        <v>916</v>
      </c>
      <c r="H2069" s="180">
        <v>0.27339999999999998</v>
      </c>
      <c r="I2069" s="181">
        <v>25</v>
      </c>
      <c r="J2069" s="181">
        <v>6.83</v>
      </c>
    </row>
    <row r="2070" spans="1:10" ht="39" customHeight="1" x14ac:dyDescent="0.2">
      <c r="A2070" s="182" t="s">
        <v>4533</v>
      </c>
      <c r="B2070" s="183" t="s">
        <v>3676</v>
      </c>
      <c r="C2070" s="182" t="s">
        <v>19</v>
      </c>
      <c r="D2070" s="182" t="s">
        <v>3677</v>
      </c>
      <c r="E2070" s="184" t="s">
        <v>941</v>
      </c>
      <c r="F2070" s="184"/>
      <c r="G2070" s="185" t="s">
        <v>38</v>
      </c>
      <c r="H2070" s="186">
        <v>3</v>
      </c>
      <c r="I2070" s="187">
        <v>1.36</v>
      </c>
      <c r="J2070" s="187">
        <v>4.08</v>
      </c>
    </row>
    <row r="2071" spans="1:10" ht="25.9" customHeight="1" x14ac:dyDescent="0.2">
      <c r="A2071" s="182" t="s">
        <v>4533</v>
      </c>
      <c r="B2071" s="183" t="s">
        <v>2619</v>
      </c>
      <c r="C2071" s="182" t="s">
        <v>19</v>
      </c>
      <c r="D2071" s="182" t="s">
        <v>2620</v>
      </c>
      <c r="E2071" s="184" t="s">
        <v>941</v>
      </c>
      <c r="F2071" s="184"/>
      <c r="G2071" s="185" t="s">
        <v>38</v>
      </c>
      <c r="H2071" s="186">
        <v>1</v>
      </c>
      <c r="I2071" s="187">
        <v>61.98</v>
      </c>
      <c r="J2071" s="187">
        <v>61.98</v>
      </c>
    </row>
    <row r="2072" spans="1:10" x14ac:dyDescent="0.2">
      <c r="A2072" s="188"/>
      <c r="B2072" s="188"/>
      <c r="C2072" s="188"/>
      <c r="D2072" s="188"/>
      <c r="E2072" s="188" t="s">
        <v>4534</v>
      </c>
      <c r="F2072" s="189">
        <v>11.92</v>
      </c>
      <c r="G2072" s="188" t="s">
        <v>4535</v>
      </c>
      <c r="H2072" s="189">
        <v>0</v>
      </c>
      <c r="I2072" s="188" t="s">
        <v>4536</v>
      </c>
      <c r="J2072" s="189">
        <v>11.92</v>
      </c>
    </row>
    <row r="2073" spans="1:10" x14ac:dyDescent="0.2">
      <c r="A2073" s="188"/>
      <c r="B2073" s="188"/>
      <c r="C2073" s="188"/>
      <c r="D2073" s="188"/>
      <c r="E2073" s="188" t="s">
        <v>4537</v>
      </c>
      <c r="F2073" s="189">
        <v>20.86</v>
      </c>
      <c r="G2073" s="188"/>
      <c r="H2073" s="190" t="s">
        <v>4538</v>
      </c>
      <c r="I2073" s="190"/>
      <c r="J2073" s="189">
        <v>104.33</v>
      </c>
    </row>
    <row r="2074" spans="1:10" ht="49.9" customHeight="1" thickBot="1" x14ac:dyDescent="0.25">
      <c r="A2074" s="191"/>
      <c r="B2074" s="191"/>
      <c r="C2074" s="191"/>
      <c r="D2074" s="191"/>
      <c r="E2074" s="191"/>
      <c r="F2074" s="191"/>
      <c r="G2074" s="191" t="s">
        <v>4539</v>
      </c>
      <c r="H2074" s="192" t="s">
        <v>5002</v>
      </c>
      <c r="I2074" s="191" t="s">
        <v>4541</v>
      </c>
      <c r="J2074" s="193">
        <v>208.66</v>
      </c>
    </row>
    <row r="2075" spans="1:10" ht="1.1499999999999999" customHeight="1" thickTop="1" x14ac:dyDescent="0.2">
      <c r="A2075" s="194"/>
      <c r="B2075" s="194"/>
      <c r="C2075" s="194"/>
      <c r="D2075" s="194"/>
      <c r="E2075" s="194"/>
      <c r="F2075" s="194"/>
      <c r="G2075" s="194"/>
      <c r="H2075" s="194"/>
      <c r="I2075" s="194"/>
      <c r="J2075" s="194"/>
    </row>
    <row r="2076" spans="1:10" ht="18" customHeight="1" x14ac:dyDescent="0.2">
      <c r="A2076" s="166" t="s">
        <v>550</v>
      </c>
      <c r="B2076" s="167" t="s">
        <v>4</v>
      </c>
      <c r="C2076" s="166" t="s">
        <v>5</v>
      </c>
      <c r="D2076" s="166" t="s">
        <v>6</v>
      </c>
      <c r="E2076" s="168" t="s">
        <v>904</v>
      </c>
      <c r="F2076" s="168"/>
      <c r="G2076" s="169" t="s">
        <v>7</v>
      </c>
      <c r="H2076" s="167" t="s">
        <v>8</v>
      </c>
      <c r="I2076" s="167" t="s">
        <v>9</v>
      </c>
      <c r="J2076" s="167" t="s">
        <v>11</v>
      </c>
    </row>
    <row r="2077" spans="1:10" ht="25.9" customHeight="1" x14ac:dyDescent="0.2">
      <c r="A2077" s="170" t="s">
        <v>4528</v>
      </c>
      <c r="B2077" s="171" t="s">
        <v>551</v>
      </c>
      <c r="C2077" s="170" t="s">
        <v>19</v>
      </c>
      <c r="D2077" s="170" t="s">
        <v>552</v>
      </c>
      <c r="E2077" s="172" t="s">
        <v>4607</v>
      </c>
      <c r="F2077" s="172"/>
      <c r="G2077" s="173" t="s">
        <v>38</v>
      </c>
      <c r="H2077" s="174">
        <v>1</v>
      </c>
      <c r="I2077" s="175">
        <v>103.4</v>
      </c>
      <c r="J2077" s="175">
        <v>103.4</v>
      </c>
    </row>
    <row r="2078" spans="1:10" ht="24" customHeight="1" x14ac:dyDescent="0.2">
      <c r="A2078" s="176" t="s">
        <v>4530</v>
      </c>
      <c r="B2078" s="177" t="s">
        <v>5054</v>
      </c>
      <c r="C2078" s="176" t="s">
        <v>19</v>
      </c>
      <c r="D2078" s="176" t="s">
        <v>5055</v>
      </c>
      <c r="E2078" s="178" t="s">
        <v>4550</v>
      </c>
      <c r="F2078" s="178"/>
      <c r="G2078" s="179" t="s">
        <v>916</v>
      </c>
      <c r="H2078" s="180">
        <v>0.56769999999999998</v>
      </c>
      <c r="I2078" s="181">
        <v>38.729999999999997</v>
      </c>
      <c r="J2078" s="181">
        <v>21.98</v>
      </c>
    </row>
    <row r="2079" spans="1:10" ht="25.9" customHeight="1" x14ac:dyDescent="0.2">
      <c r="A2079" s="176" t="s">
        <v>4530</v>
      </c>
      <c r="B2079" s="177" t="s">
        <v>5056</v>
      </c>
      <c r="C2079" s="176" t="s">
        <v>19</v>
      </c>
      <c r="D2079" s="176" t="s">
        <v>5057</v>
      </c>
      <c r="E2079" s="178" t="s">
        <v>4550</v>
      </c>
      <c r="F2079" s="178"/>
      <c r="G2079" s="179" t="s">
        <v>916</v>
      </c>
      <c r="H2079" s="180">
        <v>0.56769999999999998</v>
      </c>
      <c r="I2079" s="181">
        <v>25</v>
      </c>
      <c r="J2079" s="181">
        <v>14.19</v>
      </c>
    </row>
    <row r="2080" spans="1:10" ht="25.9" customHeight="1" x14ac:dyDescent="0.2">
      <c r="A2080" s="182" t="s">
        <v>4533</v>
      </c>
      <c r="B2080" s="183" t="s">
        <v>2619</v>
      </c>
      <c r="C2080" s="182" t="s">
        <v>19</v>
      </c>
      <c r="D2080" s="182" t="s">
        <v>2620</v>
      </c>
      <c r="E2080" s="184" t="s">
        <v>941</v>
      </c>
      <c r="F2080" s="184"/>
      <c r="G2080" s="185" t="s">
        <v>38</v>
      </c>
      <c r="H2080" s="186">
        <v>1</v>
      </c>
      <c r="I2080" s="187">
        <v>61.98</v>
      </c>
      <c r="J2080" s="187">
        <v>61.98</v>
      </c>
    </row>
    <row r="2081" spans="1:10" ht="39" customHeight="1" x14ac:dyDescent="0.2">
      <c r="A2081" s="182" t="s">
        <v>4533</v>
      </c>
      <c r="B2081" s="183" t="s">
        <v>3926</v>
      </c>
      <c r="C2081" s="182" t="s">
        <v>19</v>
      </c>
      <c r="D2081" s="182" t="s">
        <v>3927</v>
      </c>
      <c r="E2081" s="184" t="s">
        <v>941</v>
      </c>
      <c r="F2081" s="184"/>
      <c r="G2081" s="185" t="s">
        <v>38</v>
      </c>
      <c r="H2081" s="186">
        <v>3</v>
      </c>
      <c r="I2081" s="187">
        <v>1.75</v>
      </c>
      <c r="J2081" s="187">
        <v>5.25</v>
      </c>
    </row>
    <row r="2082" spans="1:10" x14ac:dyDescent="0.2">
      <c r="A2082" s="188"/>
      <c r="B2082" s="188"/>
      <c r="C2082" s="188"/>
      <c r="D2082" s="188"/>
      <c r="E2082" s="188" t="s">
        <v>4534</v>
      </c>
      <c r="F2082" s="189">
        <v>24.76</v>
      </c>
      <c r="G2082" s="188" t="s">
        <v>4535</v>
      </c>
      <c r="H2082" s="189">
        <v>0</v>
      </c>
      <c r="I2082" s="188" t="s">
        <v>4536</v>
      </c>
      <c r="J2082" s="189">
        <v>24.76</v>
      </c>
    </row>
    <row r="2083" spans="1:10" x14ac:dyDescent="0.2">
      <c r="A2083" s="188"/>
      <c r="B2083" s="188"/>
      <c r="C2083" s="188"/>
      <c r="D2083" s="188"/>
      <c r="E2083" s="188" t="s">
        <v>4537</v>
      </c>
      <c r="F2083" s="189">
        <v>25.85</v>
      </c>
      <c r="G2083" s="188"/>
      <c r="H2083" s="190" t="s">
        <v>4538</v>
      </c>
      <c r="I2083" s="190"/>
      <c r="J2083" s="189">
        <v>129.25</v>
      </c>
    </row>
    <row r="2084" spans="1:10" ht="49.9" customHeight="1" thickBot="1" x14ac:dyDescent="0.25">
      <c r="A2084" s="191"/>
      <c r="B2084" s="191"/>
      <c r="C2084" s="191"/>
      <c r="D2084" s="191"/>
      <c r="E2084" s="191"/>
      <c r="F2084" s="191"/>
      <c r="G2084" s="191" t="s">
        <v>4539</v>
      </c>
      <c r="H2084" s="192" t="s">
        <v>5002</v>
      </c>
      <c r="I2084" s="191" t="s">
        <v>4541</v>
      </c>
      <c r="J2084" s="193">
        <v>258.5</v>
      </c>
    </row>
    <row r="2085" spans="1:10" ht="1.1499999999999999" customHeight="1" thickTop="1" x14ac:dyDescent="0.2">
      <c r="A2085" s="194"/>
      <c r="B2085" s="194"/>
      <c r="C2085" s="194"/>
      <c r="D2085" s="194"/>
      <c r="E2085" s="194"/>
      <c r="F2085" s="194"/>
      <c r="G2085" s="194"/>
      <c r="H2085" s="194"/>
      <c r="I2085" s="194"/>
      <c r="J2085" s="194"/>
    </row>
    <row r="2086" spans="1:10" ht="18" customHeight="1" x14ac:dyDescent="0.2">
      <c r="A2086" s="166" t="s">
        <v>553</v>
      </c>
      <c r="B2086" s="167" t="s">
        <v>4</v>
      </c>
      <c r="C2086" s="166" t="s">
        <v>5</v>
      </c>
      <c r="D2086" s="166" t="s">
        <v>6</v>
      </c>
      <c r="E2086" s="168" t="s">
        <v>904</v>
      </c>
      <c r="F2086" s="168"/>
      <c r="G2086" s="169" t="s">
        <v>7</v>
      </c>
      <c r="H2086" s="167" t="s">
        <v>8</v>
      </c>
      <c r="I2086" s="167" t="s">
        <v>9</v>
      </c>
      <c r="J2086" s="167" t="s">
        <v>11</v>
      </c>
    </row>
    <row r="2087" spans="1:10" ht="39" customHeight="1" x14ac:dyDescent="0.2">
      <c r="A2087" s="170" t="s">
        <v>4528</v>
      </c>
      <c r="B2087" s="171" t="s">
        <v>554</v>
      </c>
      <c r="C2087" s="170" t="s">
        <v>19</v>
      </c>
      <c r="D2087" s="170" t="s">
        <v>555</v>
      </c>
      <c r="E2087" s="172" t="s">
        <v>4607</v>
      </c>
      <c r="F2087" s="172"/>
      <c r="G2087" s="173" t="s">
        <v>38</v>
      </c>
      <c r="H2087" s="174">
        <v>1</v>
      </c>
      <c r="I2087" s="175">
        <v>165.25</v>
      </c>
      <c r="J2087" s="175">
        <v>165.25</v>
      </c>
    </row>
    <row r="2088" spans="1:10" ht="25.9" customHeight="1" x14ac:dyDescent="0.2">
      <c r="A2088" s="176" t="s">
        <v>4530</v>
      </c>
      <c r="B2088" s="177" t="s">
        <v>5056</v>
      </c>
      <c r="C2088" s="176" t="s">
        <v>19</v>
      </c>
      <c r="D2088" s="176" t="s">
        <v>5057</v>
      </c>
      <c r="E2088" s="178" t="s">
        <v>4550</v>
      </c>
      <c r="F2088" s="178"/>
      <c r="G2088" s="179" t="s">
        <v>916</v>
      </c>
      <c r="H2088" s="180">
        <v>0.78300000000000003</v>
      </c>
      <c r="I2088" s="181">
        <v>25</v>
      </c>
      <c r="J2088" s="181">
        <v>19.57</v>
      </c>
    </row>
    <row r="2089" spans="1:10" ht="24" customHeight="1" x14ac:dyDescent="0.2">
      <c r="A2089" s="176" t="s">
        <v>4530</v>
      </c>
      <c r="B2089" s="177" t="s">
        <v>5054</v>
      </c>
      <c r="C2089" s="176" t="s">
        <v>19</v>
      </c>
      <c r="D2089" s="176" t="s">
        <v>5055</v>
      </c>
      <c r="E2089" s="178" t="s">
        <v>4550</v>
      </c>
      <c r="F2089" s="178"/>
      <c r="G2089" s="179" t="s">
        <v>916</v>
      </c>
      <c r="H2089" s="180">
        <v>0.78300000000000003</v>
      </c>
      <c r="I2089" s="181">
        <v>38.729999999999997</v>
      </c>
      <c r="J2089" s="181">
        <v>30.32</v>
      </c>
    </row>
    <row r="2090" spans="1:10" ht="25.9" customHeight="1" x14ac:dyDescent="0.2">
      <c r="A2090" s="182" t="s">
        <v>4533</v>
      </c>
      <c r="B2090" s="183" t="s">
        <v>2122</v>
      </c>
      <c r="C2090" s="182" t="s">
        <v>19</v>
      </c>
      <c r="D2090" s="182" t="s">
        <v>2123</v>
      </c>
      <c r="E2090" s="184" t="s">
        <v>941</v>
      </c>
      <c r="F2090" s="184"/>
      <c r="G2090" s="185" t="s">
        <v>38</v>
      </c>
      <c r="H2090" s="186">
        <v>1</v>
      </c>
      <c r="I2090" s="187">
        <v>108.1</v>
      </c>
      <c r="J2090" s="187">
        <v>108.1</v>
      </c>
    </row>
    <row r="2091" spans="1:10" ht="39" customHeight="1" x14ac:dyDescent="0.2">
      <c r="A2091" s="182" t="s">
        <v>4533</v>
      </c>
      <c r="B2091" s="183" t="s">
        <v>3404</v>
      </c>
      <c r="C2091" s="182" t="s">
        <v>19</v>
      </c>
      <c r="D2091" s="182" t="s">
        <v>3405</v>
      </c>
      <c r="E2091" s="184" t="s">
        <v>941</v>
      </c>
      <c r="F2091" s="184"/>
      <c r="G2091" s="185" t="s">
        <v>38</v>
      </c>
      <c r="H2091" s="186">
        <v>3</v>
      </c>
      <c r="I2091" s="187">
        <v>2.42</v>
      </c>
      <c r="J2091" s="187">
        <v>7.26</v>
      </c>
    </row>
    <row r="2092" spans="1:10" x14ac:dyDescent="0.2">
      <c r="A2092" s="188"/>
      <c r="B2092" s="188"/>
      <c r="C2092" s="188"/>
      <c r="D2092" s="188"/>
      <c r="E2092" s="188" t="s">
        <v>4534</v>
      </c>
      <c r="F2092" s="189">
        <v>34.15</v>
      </c>
      <c r="G2092" s="188" t="s">
        <v>4535</v>
      </c>
      <c r="H2092" s="189">
        <v>0</v>
      </c>
      <c r="I2092" s="188" t="s">
        <v>4536</v>
      </c>
      <c r="J2092" s="189">
        <v>34.15</v>
      </c>
    </row>
    <row r="2093" spans="1:10" x14ac:dyDescent="0.2">
      <c r="A2093" s="188"/>
      <c r="B2093" s="188"/>
      <c r="C2093" s="188"/>
      <c r="D2093" s="188"/>
      <c r="E2093" s="188" t="s">
        <v>4537</v>
      </c>
      <c r="F2093" s="189">
        <v>41.31</v>
      </c>
      <c r="G2093" s="188"/>
      <c r="H2093" s="190" t="s">
        <v>4538</v>
      </c>
      <c r="I2093" s="190"/>
      <c r="J2093" s="189">
        <v>206.56</v>
      </c>
    </row>
    <row r="2094" spans="1:10" ht="49.9" customHeight="1" thickBot="1" x14ac:dyDescent="0.25">
      <c r="A2094" s="191"/>
      <c r="B2094" s="191"/>
      <c r="C2094" s="191"/>
      <c r="D2094" s="191"/>
      <c r="E2094" s="191"/>
      <c r="F2094" s="191"/>
      <c r="G2094" s="191" t="s">
        <v>4539</v>
      </c>
      <c r="H2094" s="192" t="s">
        <v>4540</v>
      </c>
      <c r="I2094" s="191" t="s">
        <v>4541</v>
      </c>
      <c r="J2094" s="193">
        <v>826.24</v>
      </c>
    </row>
    <row r="2095" spans="1:10" ht="1.1499999999999999" customHeight="1" thickTop="1" x14ac:dyDescent="0.2">
      <c r="A2095" s="194"/>
      <c r="B2095" s="194"/>
      <c r="C2095" s="194"/>
      <c r="D2095" s="194"/>
      <c r="E2095" s="194"/>
      <c r="F2095" s="194"/>
      <c r="G2095" s="194"/>
      <c r="H2095" s="194"/>
      <c r="I2095" s="194"/>
      <c r="J2095" s="194"/>
    </row>
    <row r="2096" spans="1:10" ht="18" customHeight="1" x14ac:dyDescent="0.2">
      <c r="A2096" s="166" t="s">
        <v>556</v>
      </c>
      <c r="B2096" s="167" t="s">
        <v>4</v>
      </c>
      <c r="C2096" s="166" t="s">
        <v>5</v>
      </c>
      <c r="D2096" s="166" t="s">
        <v>6</v>
      </c>
      <c r="E2096" s="168" t="s">
        <v>904</v>
      </c>
      <c r="F2096" s="168"/>
      <c r="G2096" s="169" t="s">
        <v>7</v>
      </c>
      <c r="H2096" s="167" t="s">
        <v>8</v>
      </c>
      <c r="I2096" s="167" t="s">
        <v>9</v>
      </c>
      <c r="J2096" s="167" t="s">
        <v>11</v>
      </c>
    </row>
    <row r="2097" spans="1:10" ht="39" customHeight="1" x14ac:dyDescent="0.2">
      <c r="A2097" s="170" t="s">
        <v>4528</v>
      </c>
      <c r="B2097" s="171" t="s">
        <v>554</v>
      </c>
      <c r="C2097" s="170" t="s">
        <v>19</v>
      </c>
      <c r="D2097" s="170" t="s">
        <v>555</v>
      </c>
      <c r="E2097" s="172" t="s">
        <v>4607</v>
      </c>
      <c r="F2097" s="172"/>
      <c r="G2097" s="173" t="s">
        <v>38</v>
      </c>
      <c r="H2097" s="174">
        <v>1</v>
      </c>
      <c r="I2097" s="175">
        <v>165.25</v>
      </c>
      <c r="J2097" s="175">
        <v>165.25</v>
      </c>
    </row>
    <row r="2098" spans="1:10" ht="25.9" customHeight="1" x14ac:dyDescent="0.2">
      <c r="A2098" s="176" t="s">
        <v>4530</v>
      </c>
      <c r="B2098" s="177" t="s">
        <v>5056</v>
      </c>
      <c r="C2098" s="176" t="s">
        <v>19</v>
      </c>
      <c r="D2098" s="176" t="s">
        <v>5057</v>
      </c>
      <c r="E2098" s="178" t="s">
        <v>4550</v>
      </c>
      <c r="F2098" s="178"/>
      <c r="G2098" s="179" t="s">
        <v>916</v>
      </c>
      <c r="H2098" s="180">
        <v>0.78300000000000003</v>
      </c>
      <c r="I2098" s="181">
        <v>25</v>
      </c>
      <c r="J2098" s="181">
        <v>19.57</v>
      </c>
    </row>
    <row r="2099" spans="1:10" ht="24" customHeight="1" x14ac:dyDescent="0.2">
      <c r="A2099" s="176" t="s">
        <v>4530</v>
      </c>
      <c r="B2099" s="177" t="s">
        <v>5054</v>
      </c>
      <c r="C2099" s="176" t="s">
        <v>19</v>
      </c>
      <c r="D2099" s="176" t="s">
        <v>5055</v>
      </c>
      <c r="E2099" s="178" t="s">
        <v>4550</v>
      </c>
      <c r="F2099" s="178"/>
      <c r="G2099" s="179" t="s">
        <v>916</v>
      </c>
      <c r="H2099" s="180">
        <v>0.78300000000000003</v>
      </c>
      <c r="I2099" s="181">
        <v>38.729999999999997</v>
      </c>
      <c r="J2099" s="181">
        <v>30.32</v>
      </c>
    </row>
    <row r="2100" spans="1:10" ht="25.9" customHeight="1" x14ac:dyDescent="0.2">
      <c r="A2100" s="182" t="s">
        <v>4533</v>
      </c>
      <c r="B2100" s="183" t="s">
        <v>2122</v>
      </c>
      <c r="C2100" s="182" t="s">
        <v>19</v>
      </c>
      <c r="D2100" s="182" t="s">
        <v>2123</v>
      </c>
      <c r="E2100" s="184" t="s">
        <v>941</v>
      </c>
      <c r="F2100" s="184"/>
      <c r="G2100" s="185" t="s">
        <v>38</v>
      </c>
      <c r="H2100" s="186">
        <v>1</v>
      </c>
      <c r="I2100" s="187">
        <v>108.1</v>
      </c>
      <c r="J2100" s="187">
        <v>108.1</v>
      </c>
    </row>
    <row r="2101" spans="1:10" ht="39" customHeight="1" x14ac:dyDescent="0.2">
      <c r="A2101" s="182" t="s">
        <v>4533</v>
      </c>
      <c r="B2101" s="183" t="s">
        <v>3404</v>
      </c>
      <c r="C2101" s="182" t="s">
        <v>19</v>
      </c>
      <c r="D2101" s="182" t="s">
        <v>3405</v>
      </c>
      <c r="E2101" s="184" t="s">
        <v>941</v>
      </c>
      <c r="F2101" s="184"/>
      <c r="G2101" s="185" t="s">
        <v>38</v>
      </c>
      <c r="H2101" s="186">
        <v>3</v>
      </c>
      <c r="I2101" s="187">
        <v>2.42</v>
      </c>
      <c r="J2101" s="187">
        <v>7.26</v>
      </c>
    </row>
    <row r="2102" spans="1:10" x14ac:dyDescent="0.2">
      <c r="A2102" s="188"/>
      <c r="B2102" s="188"/>
      <c r="C2102" s="188"/>
      <c r="D2102" s="188"/>
      <c r="E2102" s="188" t="s">
        <v>4534</v>
      </c>
      <c r="F2102" s="189">
        <v>34.15</v>
      </c>
      <c r="G2102" s="188" t="s">
        <v>4535</v>
      </c>
      <c r="H2102" s="189">
        <v>0</v>
      </c>
      <c r="I2102" s="188" t="s">
        <v>4536</v>
      </c>
      <c r="J2102" s="189">
        <v>34.15</v>
      </c>
    </row>
    <row r="2103" spans="1:10" x14ac:dyDescent="0.2">
      <c r="A2103" s="188"/>
      <c r="B2103" s="188"/>
      <c r="C2103" s="188"/>
      <c r="D2103" s="188"/>
      <c r="E2103" s="188" t="s">
        <v>4537</v>
      </c>
      <c r="F2103" s="189">
        <v>41.31</v>
      </c>
      <c r="G2103" s="188"/>
      <c r="H2103" s="190" t="s">
        <v>4538</v>
      </c>
      <c r="I2103" s="190"/>
      <c r="J2103" s="189">
        <v>206.56</v>
      </c>
    </row>
    <row r="2104" spans="1:10" ht="49.9" customHeight="1" thickBot="1" x14ac:dyDescent="0.25">
      <c r="A2104" s="191"/>
      <c r="B2104" s="191"/>
      <c r="C2104" s="191"/>
      <c r="D2104" s="191"/>
      <c r="E2104" s="191"/>
      <c r="F2104" s="191"/>
      <c r="G2104" s="191" t="s">
        <v>4539</v>
      </c>
      <c r="H2104" s="192" t="s">
        <v>4540</v>
      </c>
      <c r="I2104" s="191" t="s">
        <v>4541</v>
      </c>
      <c r="J2104" s="193">
        <v>826.24</v>
      </c>
    </row>
    <row r="2105" spans="1:10" ht="1.1499999999999999" customHeight="1" thickTop="1" x14ac:dyDescent="0.2">
      <c r="A2105" s="194"/>
      <c r="B2105" s="194"/>
      <c r="C2105" s="194"/>
      <c r="D2105" s="194"/>
      <c r="E2105" s="194"/>
      <c r="F2105" s="194"/>
      <c r="G2105" s="194"/>
      <c r="H2105" s="194"/>
      <c r="I2105" s="194"/>
      <c r="J2105" s="194"/>
    </row>
    <row r="2106" spans="1:10" ht="18" customHeight="1" x14ac:dyDescent="0.2">
      <c r="A2106" s="166" t="s">
        <v>557</v>
      </c>
      <c r="B2106" s="167" t="s">
        <v>4</v>
      </c>
      <c r="C2106" s="166" t="s">
        <v>5</v>
      </c>
      <c r="D2106" s="166" t="s">
        <v>6</v>
      </c>
      <c r="E2106" s="168" t="s">
        <v>904</v>
      </c>
      <c r="F2106" s="168"/>
      <c r="G2106" s="169" t="s">
        <v>7</v>
      </c>
      <c r="H2106" s="167" t="s">
        <v>8</v>
      </c>
      <c r="I2106" s="167" t="s">
        <v>9</v>
      </c>
      <c r="J2106" s="167" t="s">
        <v>11</v>
      </c>
    </row>
    <row r="2107" spans="1:10" ht="25.9" customHeight="1" x14ac:dyDescent="0.2">
      <c r="A2107" s="170" t="s">
        <v>4528</v>
      </c>
      <c r="B2107" s="171" t="s">
        <v>558</v>
      </c>
      <c r="C2107" s="170" t="s">
        <v>19</v>
      </c>
      <c r="D2107" s="170" t="s">
        <v>559</v>
      </c>
      <c r="E2107" s="172" t="s">
        <v>4607</v>
      </c>
      <c r="F2107" s="172"/>
      <c r="G2107" s="173" t="s">
        <v>38</v>
      </c>
      <c r="H2107" s="174">
        <v>1</v>
      </c>
      <c r="I2107" s="175">
        <v>1353.1</v>
      </c>
      <c r="J2107" s="175">
        <v>1353.1</v>
      </c>
    </row>
    <row r="2108" spans="1:10" ht="24" customHeight="1" x14ac:dyDescent="0.2">
      <c r="A2108" s="176" t="s">
        <v>4530</v>
      </c>
      <c r="B2108" s="177" t="s">
        <v>5054</v>
      </c>
      <c r="C2108" s="176" t="s">
        <v>19</v>
      </c>
      <c r="D2108" s="176" t="s">
        <v>5055</v>
      </c>
      <c r="E2108" s="178" t="s">
        <v>4550</v>
      </c>
      <c r="F2108" s="178"/>
      <c r="G2108" s="179" t="s">
        <v>916</v>
      </c>
      <c r="H2108" s="180">
        <v>1.3231999999999999</v>
      </c>
      <c r="I2108" s="181">
        <v>38.729999999999997</v>
      </c>
      <c r="J2108" s="181">
        <v>51.24</v>
      </c>
    </row>
    <row r="2109" spans="1:10" ht="25.9" customHeight="1" x14ac:dyDescent="0.2">
      <c r="A2109" s="176" t="s">
        <v>4530</v>
      </c>
      <c r="B2109" s="177" t="s">
        <v>5056</v>
      </c>
      <c r="C2109" s="176" t="s">
        <v>19</v>
      </c>
      <c r="D2109" s="176" t="s">
        <v>5057</v>
      </c>
      <c r="E2109" s="178" t="s">
        <v>4550</v>
      </c>
      <c r="F2109" s="178"/>
      <c r="G2109" s="179" t="s">
        <v>916</v>
      </c>
      <c r="H2109" s="180">
        <v>1.3231999999999999</v>
      </c>
      <c r="I2109" s="181">
        <v>25</v>
      </c>
      <c r="J2109" s="181">
        <v>33.08</v>
      </c>
    </row>
    <row r="2110" spans="1:10" ht="25.9" customHeight="1" x14ac:dyDescent="0.2">
      <c r="A2110" s="182" t="s">
        <v>4533</v>
      </c>
      <c r="B2110" s="183" t="s">
        <v>1653</v>
      </c>
      <c r="C2110" s="182" t="s">
        <v>19</v>
      </c>
      <c r="D2110" s="182" t="s">
        <v>1654</v>
      </c>
      <c r="E2110" s="184" t="s">
        <v>941</v>
      </c>
      <c r="F2110" s="184"/>
      <c r="G2110" s="185" t="s">
        <v>38</v>
      </c>
      <c r="H2110" s="186">
        <v>1</v>
      </c>
      <c r="I2110" s="187">
        <v>1238.1500000000001</v>
      </c>
      <c r="J2110" s="187">
        <v>1238.1500000000001</v>
      </c>
    </row>
    <row r="2111" spans="1:10" ht="39" customHeight="1" x14ac:dyDescent="0.2">
      <c r="A2111" s="182" t="s">
        <v>4533</v>
      </c>
      <c r="B2111" s="183" t="s">
        <v>3389</v>
      </c>
      <c r="C2111" s="182" t="s">
        <v>19</v>
      </c>
      <c r="D2111" s="182" t="s">
        <v>3390</v>
      </c>
      <c r="E2111" s="184" t="s">
        <v>941</v>
      </c>
      <c r="F2111" s="184"/>
      <c r="G2111" s="185" t="s">
        <v>38</v>
      </c>
      <c r="H2111" s="186">
        <v>3</v>
      </c>
      <c r="I2111" s="187">
        <v>10.210000000000001</v>
      </c>
      <c r="J2111" s="187">
        <v>30.63</v>
      </c>
    </row>
    <row r="2112" spans="1:10" x14ac:dyDescent="0.2">
      <c r="A2112" s="188"/>
      <c r="B2112" s="188"/>
      <c r="C2112" s="188"/>
      <c r="D2112" s="188"/>
      <c r="E2112" s="188" t="s">
        <v>4534</v>
      </c>
      <c r="F2112" s="189">
        <v>57.72</v>
      </c>
      <c r="G2112" s="188" t="s">
        <v>4535</v>
      </c>
      <c r="H2112" s="189">
        <v>0</v>
      </c>
      <c r="I2112" s="188" t="s">
        <v>4536</v>
      </c>
      <c r="J2112" s="189">
        <v>57.72</v>
      </c>
    </row>
    <row r="2113" spans="1:10" x14ac:dyDescent="0.2">
      <c r="A2113" s="188"/>
      <c r="B2113" s="188"/>
      <c r="C2113" s="188"/>
      <c r="D2113" s="188"/>
      <c r="E2113" s="188" t="s">
        <v>4537</v>
      </c>
      <c r="F2113" s="189">
        <v>338.27</v>
      </c>
      <c r="G2113" s="188"/>
      <c r="H2113" s="190" t="s">
        <v>4538</v>
      </c>
      <c r="I2113" s="190"/>
      <c r="J2113" s="189">
        <v>1691.37</v>
      </c>
    </row>
    <row r="2114" spans="1:10" ht="49.9" customHeight="1" thickBot="1" x14ac:dyDescent="0.25">
      <c r="A2114" s="191"/>
      <c r="B2114" s="191"/>
      <c r="C2114" s="191"/>
      <c r="D2114" s="191"/>
      <c r="E2114" s="191"/>
      <c r="F2114" s="191"/>
      <c r="G2114" s="191" t="s">
        <v>4539</v>
      </c>
      <c r="H2114" s="192" t="s">
        <v>5002</v>
      </c>
      <c r="I2114" s="191" t="s">
        <v>4541</v>
      </c>
      <c r="J2114" s="193">
        <v>3382.74</v>
      </c>
    </row>
    <row r="2115" spans="1:10" ht="1.1499999999999999" customHeight="1" thickTop="1" x14ac:dyDescent="0.2">
      <c r="A2115" s="194"/>
      <c r="B2115" s="194"/>
      <c r="C2115" s="194"/>
      <c r="D2115" s="194"/>
      <c r="E2115" s="194"/>
      <c r="F2115" s="194"/>
      <c r="G2115" s="194"/>
      <c r="H2115" s="194"/>
      <c r="I2115" s="194"/>
      <c r="J2115" s="194"/>
    </row>
    <row r="2116" spans="1:10" ht="18" customHeight="1" x14ac:dyDescent="0.2">
      <c r="A2116" s="166" t="s">
        <v>560</v>
      </c>
      <c r="B2116" s="167" t="s">
        <v>4</v>
      </c>
      <c r="C2116" s="166" t="s">
        <v>5</v>
      </c>
      <c r="D2116" s="166" t="s">
        <v>6</v>
      </c>
      <c r="E2116" s="168" t="s">
        <v>904</v>
      </c>
      <c r="F2116" s="168"/>
      <c r="G2116" s="169" t="s">
        <v>7</v>
      </c>
      <c r="H2116" s="167" t="s">
        <v>8</v>
      </c>
      <c r="I2116" s="167" t="s">
        <v>9</v>
      </c>
      <c r="J2116" s="167" t="s">
        <v>11</v>
      </c>
    </row>
    <row r="2117" spans="1:10" ht="24" customHeight="1" x14ac:dyDescent="0.2">
      <c r="A2117" s="170" t="s">
        <v>4528</v>
      </c>
      <c r="B2117" s="171" t="s">
        <v>561</v>
      </c>
      <c r="C2117" s="170" t="s">
        <v>36</v>
      </c>
      <c r="D2117" s="170" t="s">
        <v>562</v>
      </c>
      <c r="E2117" s="172">
        <v>0</v>
      </c>
      <c r="F2117" s="172"/>
      <c r="G2117" s="173" t="s">
        <v>38</v>
      </c>
      <c r="H2117" s="174">
        <v>1</v>
      </c>
      <c r="I2117" s="175">
        <v>160.13999999999999</v>
      </c>
      <c r="J2117" s="175">
        <v>160.13999999999999</v>
      </c>
    </row>
    <row r="2118" spans="1:10" ht="24" customHeight="1" x14ac:dyDescent="0.2">
      <c r="A2118" s="182" t="s">
        <v>4533</v>
      </c>
      <c r="B2118" s="183" t="s">
        <v>2069</v>
      </c>
      <c r="C2118" s="182" t="s">
        <v>36</v>
      </c>
      <c r="D2118" s="182" t="s">
        <v>2070</v>
      </c>
      <c r="E2118" s="184" t="s">
        <v>933</v>
      </c>
      <c r="F2118" s="184"/>
      <c r="G2118" s="185" t="s">
        <v>916</v>
      </c>
      <c r="H2118" s="186">
        <v>0.6</v>
      </c>
      <c r="I2118" s="187">
        <v>19.100000000000001</v>
      </c>
      <c r="J2118" s="187">
        <v>11.46</v>
      </c>
    </row>
    <row r="2119" spans="1:10" ht="24" customHeight="1" x14ac:dyDescent="0.2">
      <c r="A2119" s="182" t="s">
        <v>4533</v>
      </c>
      <c r="B2119" s="183" t="s">
        <v>3092</v>
      </c>
      <c r="C2119" s="182" t="s">
        <v>36</v>
      </c>
      <c r="D2119" s="182" t="s">
        <v>562</v>
      </c>
      <c r="E2119" s="184" t="s">
        <v>941</v>
      </c>
      <c r="F2119" s="184"/>
      <c r="G2119" s="185" t="s">
        <v>38</v>
      </c>
      <c r="H2119" s="186">
        <v>1</v>
      </c>
      <c r="I2119" s="187">
        <v>134.19</v>
      </c>
      <c r="J2119" s="187">
        <v>134.19</v>
      </c>
    </row>
    <row r="2120" spans="1:10" ht="24" customHeight="1" x14ac:dyDescent="0.2">
      <c r="A2120" s="182" t="s">
        <v>4533</v>
      </c>
      <c r="B2120" s="183" t="s">
        <v>1080</v>
      </c>
      <c r="C2120" s="182" t="s">
        <v>36</v>
      </c>
      <c r="D2120" s="182" t="s">
        <v>1081</v>
      </c>
      <c r="E2120" s="184" t="s">
        <v>933</v>
      </c>
      <c r="F2120" s="184"/>
      <c r="G2120" s="185" t="s">
        <v>916</v>
      </c>
      <c r="H2120" s="186">
        <v>0.6</v>
      </c>
      <c r="I2120" s="187">
        <v>24.15</v>
      </c>
      <c r="J2120" s="187">
        <v>14.49</v>
      </c>
    </row>
    <row r="2121" spans="1:10" x14ac:dyDescent="0.2">
      <c r="A2121" s="188"/>
      <c r="B2121" s="188"/>
      <c r="C2121" s="188"/>
      <c r="D2121" s="188"/>
      <c r="E2121" s="188" t="s">
        <v>4534</v>
      </c>
      <c r="F2121" s="189">
        <v>25.95</v>
      </c>
      <c r="G2121" s="188" t="s">
        <v>4535</v>
      </c>
      <c r="H2121" s="189">
        <v>0</v>
      </c>
      <c r="I2121" s="188" t="s">
        <v>4536</v>
      </c>
      <c r="J2121" s="189">
        <v>25.95</v>
      </c>
    </row>
    <row r="2122" spans="1:10" x14ac:dyDescent="0.2">
      <c r="A2122" s="188"/>
      <c r="B2122" s="188"/>
      <c r="C2122" s="188"/>
      <c r="D2122" s="188"/>
      <c r="E2122" s="188" t="s">
        <v>4537</v>
      </c>
      <c r="F2122" s="189">
        <v>40.03</v>
      </c>
      <c r="G2122" s="188"/>
      <c r="H2122" s="190" t="s">
        <v>4538</v>
      </c>
      <c r="I2122" s="190"/>
      <c r="J2122" s="189">
        <v>200.17</v>
      </c>
    </row>
    <row r="2123" spans="1:10" ht="49.9" customHeight="1" thickBot="1" x14ac:dyDescent="0.25">
      <c r="A2123" s="191"/>
      <c r="B2123" s="191"/>
      <c r="C2123" s="191"/>
      <c r="D2123" s="191"/>
      <c r="E2123" s="191"/>
      <c r="F2123" s="191"/>
      <c r="G2123" s="191" t="s">
        <v>4539</v>
      </c>
      <c r="H2123" s="192" t="s">
        <v>4567</v>
      </c>
      <c r="I2123" s="191" t="s">
        <v>4541</v>
      </c>
      <c r="J2123" s="193">
        <v>200.17</v>
      </c>
    </row>
    <row r="2124" spans="1:10" ht="1.1499999999999999" customHeight="1" thickTop="1" x14ac:dyDescent="0.2">
      <c r="A2124" s="194"/>
      <c r="B2124" s="194"/>
      <c r="C2124" s="194"/>
      <c r="D2124" s="194"/>
      <c r="E2124" s="194"/>
      <c r="F2124" s="194"/>
      <c r="G2124" s="194"/>
      <c r="H2124" s="194"/>
      <c r="I2124" s="194"/>
      <c r="J2124" s="194"/>
    </row>
    <row r="2125" spans="1:10" ht="18" customHeight="1" x14ac:dyDescent="0.2">
      <c r="A2125" s="166" t="s">
        <v>563</v>
      </c>
      <c r="B2125" s="167" t="s">
        <v>4</v>
      </c>
      <c r="C2125" s="166" t="s">
        <v>5</v>
      </c>
      <c r="D2125" s="166" t="s">
        <v>6</v>
      </c>
      <c r="E2125" s="168" t="s">
        <v>904</v>
      </c>
      <c r="F2125" s="168"/>
      <c r="G2125" s="169" t="s">
        <v>7</v>
      </c>
      <c r="H2125" s="167" t="s">
        <v>8</v>
      </c>
      <c r="I2125" s="167" t="s">
        <v>9</v>
      </c>
      <c r="J2125" s="167" t="s">
        <v>11</v>
      </c>
    </row>
    <row r="2126" spans="1:10" ht="24" customHeight="1" x14ac:dyDescent="0.2">
      <c r="A2126" s="170" t="s">
        <v>4528</v>
      </c>
      <c r="B2126" s="171" t="s">
        <v>564</v>
      </c>
      <c r="C2126" s="170" t="s">
        <v>36</v>
      </c>
      <c r="D2126" s="170" t="s">
        <v>565</v>
      </c>
      <c r="E2126" s="172">
        <v>0</v>
      </c>
      <c r="F2126" s="172"/>
      <c r="G2126" s="173" t="s">
        <v>38</v>
      </c>
      <c r="H2126" s="174">
        <v>1</v>
      </c>
      <c r="I2126" s="175">
        <v>270.64999999999998</v>
      </c>
      <c r="J2126" s="175">
        <v>270.64999999999998</v>
      </c>
    </row>
    <row r="2127" spans="1:10" ht="24" customHeight="1" x14ac:dyDescent="0.2">
      <c r="A2127" s="182" t="s">
        <v>4533</v>
      </c>
      <c r="B2127" s="183" t="s">
        <v>2471</v>
      </c>
      <c r="C2127" s="182" t="s">
        <v>36</v>
      </c>
      <c r="D2127" s="182" t="s">
        <v>565</v>
      </c>
      <c r="E2127" s="184" t="s">
        <v>941</v>
      </c>
      <c r="F2127" s="184"/>
      <c r="G2127" s="185" t="s">
        <v>38</v>
      </c>
      <c r="H2127" s="186">
        <v>1</v>
      </c>
      <c r="I2127" s="187">
        <v>244.7</v>
      </c>
      <c r="J2127" s="187">
        <v>244.7</v>
      </c>
    </row>
    <row r="2128" spans="1:10" ht="24" customHeight="1" x14ac:dyDescent="0.2">
      <c r="A2128" s="182" t="s">
        <v>4533</v>
      </c>
      <c r="B2128" s="183" t="s">
        <v>1080</v>
      </c>
      <c r="C2128" s="182" t="s">
        <v>36</v>
      </c>
      <c r="D2128" s="182" t="s">
        <v>1081</v>
      </c>
      <c r="E2128" s="184" t="s">
        <v>933</v>
      </c>
      <c r="F2128" s="184"/>
      <c r="G2128" s="185" t="s">
        <v>916</v>
      </c>
      <c r="H2128" s="186">
        <v>0.6</v>
      </c>
      <c r="I2128" s="187">
        <v>24.15</v>
      </c>
      <c r="J2128" s="187">
        <v>14.49</v>
      </c>
    </row>
    <row r="2129" spans="1:10" ht="24" customHeight="1" x14ac:dyDescent="0.2">
      <c r="A2129" s="182" t="s">
        <v>4533</v>
      </c>
      <c r="B2129" s="183" t="s">
        <v>2069</v>
      </c>
      <c r="C2129" s="182" t="s">
        <v>36</v>
      </c>
      <c r="D2129" s="182" t="s">
        <v>2070</v>
      </c>
      <c r="E2129" s="184" t="s">
        <v>933</v>
      </c>
      <c r="F2129" s="184"/>
      <c r="G2129" s="185" t="s">
        <v>916</v>
      </c>
      <c r="H2129" s="186">
        <v>0.6</v>
      </c>
      <c r="I2129" s="187">
        <v>19.100000000000001</v>
      </c>
      <c r="J2129" s="187">
        <v>11.46</v>
      </c>
    </row>
    <row r="2130" spans="1:10" x14ac:dyDescent="0.2">
      <c r="A2130" s="188"/>
      <c r="B2130" s="188"/>
      <c r="C2130" s="188"/>
      <c r="D2130" s="188"/>
      <c r="E2130" s="188" t="s">
        <v>4534</v>
      </c>
      <c r="F2130" s="189">
        <v>25.95</v>
      </c>
      <c r="G2130" s="188" t="s">
        <v>4535</v>
      </c>
      <c r="H2130" s="189">
        <v>0</v>
      </c>
      <c r="I2130" s="188" t="s">
        <v>4536</v>
      </c>
      <c r="J2130" s="189">
        <v>25.95</v>
      </c>
    </row>
    <row r="2131" spans="1:10" x14ac:dyDescent="0.2">
      <c r="A2131" s="188"/>
      <c r="B2131" s="188"/>
      <c r="C2131" s="188"/>
      <c r="D2131" s="188"/>
      <c r="E2131" s="188" t="s">
        <v>4537</v>
      </c>
      <c r="F2131" s="189">
        <v>67.66</v>
      </c>
      <c r="G2131" s="188"/>
      <c r="H2131" s="190" t="s">
        <v>4538</v>
      </c>
      <c r="I2131" s="190"/>
      <c r="J2131" s="189">
        <v>338.31</v>
      </c>
    </row>
    <row r="2132" spans="1:10" ht="49.9" customHeight="1" thickBot="1" x14ac:dyDescent="0.25">
      <c r="A2132" s="191"/>
      <c r="B2132" s="191"/>
      <c r="C2132" s="191"/>
      <c r="D2132" s="191"/>
      <c r="E2132" s="191"/>
      <c r="F2132" s="191"/>
      <c r="G2132" s="191" t="s">
        <v>4539</v>
      </c>
      <c r="H2132" s="192" t="s">
        <v>4567</v>
      </c>
      <c r="I2132" s="191" t="s">
        <v>4541</v>
      </c>
      <c r="J2132" s="193">
        <v>338.31</v>
      </c>
    </row>
    <row r="2133" spans="1:10" ht="1.1499999999999999" customHeight="1" thickTop="1" x14ac:dyDescent="0.2">
      <c r="A2133" s="194"/>
      <c r="B2133" s="194"/>
      <c r="C2133" s="194"/>
      <c r="D2133" s="194"/>
      <c r="E2133" s="194"/>
      <c r="F2133" s="194"/>
      <c r="G2133" s="194"/>
      <c r="H2133" s="194"/>
      <c r="I2133" s="194"/>
      <c r="J2133" s="194"/>
    </row>
    <row r="2134" spans="1:10" ht="18" customHeight="1" x14ac:dyDescent="0.2">
      <c r="A2134" s="166" t="s">
        <v>566</v>
      </c>
      <c r="B2134" s="167" t="s">
        <v>4</v>
      </c>
      <c r="C2134" s="166" t="s">
        <v>5</v>
      </c>
      <c r="D2134" s="166" t="s">
        <v>6</v>
      </c>
      <c r="E2134" s="168" t="s">
        <v>904</v>
      </c>
      <c r="F2134" s="168"/>
      <c r="G2134" s="169" t="s">
        <v>7</v>
      </c>
      <c r="H2134" s="167" t="s">
        <v>8</v>
      </c>
      <c r="I2134" s="167" t="s">
        <v>9</v>
      </c>
      <c r="J2134" s="167" t="s">
        <v>11</v>
      </c>
    </row>
    <row r="2135" spans="1:10" ht="24" customHeight="1" x14ac:dyDescent="0.2">
      <c r="A2135" s="170" t="s">
        <v>4528</v>
      </c>
      <c r="B2135" s="171" t="s">
        <v>564</v>
      </c>
      <c r="C2135" s="170" t="s">
        <v>36</v>
      </c>
      <c r="D2135" s="170" t="s">
        <v>565</v>
      </c>
      <c r="E2135" s="172">
        <v>0</v>
      </c>
      <c r="F2135" s="172"/>
      <c r="G2135" s="173" t="s">
        <v>38</v>
      </c>
      <c r="H2135" s="174">
        <v>1</v>
      </c>
      <c r="I2135" s="175">
        <v>270.64999999999998</v>
      </c>
      <c r="J2135" s="175">
        <v>270.64999999999998</v>
      </c>
    </row>
    <row r="2136" spans="1:10" ht="24" customHeight="1" x14ac:dyDescent="0.2">
      <c r="A2136" s="182" t="s">
        <v>4533</v>
      </c>
      <c r="B2136" s="183" t="s">
        <v>2471</v>
      </c>
      <c r="C2136" s="182" t="s">
        <v>36</v>
      </c>
      <c r="D2136" s="182" t="s">
        <v>565</v>
      </c>
      <c r="E2136" s="184" t="s">
        <v>941</v>
      </c>
      <c r="F2136" s="184"/>
      <c r="G2136" s="185" t="s">
        <v>38</v>
      </c>
      <c r="H2136" s="186">
        <v>1</v>
      </c>
      <c r="I2136" s="187">
        <v>244.7</v>
      </c>
      <c r="J2136" s="187">
        <v>244.7</v>
      </c>
    </row>
    <row r="2137" spans="1:10" ht="24" customHeight="1" x14ac:dyDescent="0.2">
      <c r="A2137" s="182" t="s">
        <v>4533</v>
      </c>
      <c r="B2137" s="183" t="s">
        <v>1080</v>
      </c>
      <c r="C2137" s="182" t="s">
        <v>36</v>
      </c>
      <c r="D2137" s="182" t="s">
        <v>1081</v>
      </c>
      <c r="E2137" s="184" t="s">
        <v>933</v>
      </c>
      <c r="F2137" s="184"/>
      <c r="G2137" s="185" t="s">
        <v>916</v>
      </c>
      <c r="H2137" s="186">
        <v>0.6</v>
      </c>
      <c r="I2137" s="187">
        <v>24.15</v>
      </c>
      <c r="J2137" s="187">
        <v>14.49</v>
      </c>
    </row>
    <row r="2138" spans="1:10" ht="24" customHeight="1" x14ac:dyDescent="0.2">
      <c r="A2138" s="182" t="s">
        <v>4533</v>
      </c>
      <c r="B2138" s="183" t="s">
        <v>2069</v>
      </c>
      <c r="C2138" s="182" t="s">
        <v>36</v>
      </c>
      <c r="D2138" s="182" t="s">
        <v>2070</v>
      </c>
      <c r="E2138" s="184" t="s">
        <v>933</v>
      </c>
      <c r="F2138" s="184"/>
      <c r="G2138" s="185" t="s">
        <v>916</v>
      </c>
      <c r="H2138" s="186">
        <v>0.6</v>
      </c>
      <c r="I2138" s="187">
        <v>19.100000000000001</v>
      </c>
      <c r="J2138" s="187">
        <v>11.46</v>
      </c>
    </row>
    <row r="2139" spans="1:10" x14ac:dyDescent="0.2">
      <c r="A2139" s="188"/>
      <c r="B2139" s="188"/>
      <c r="C2139" s="188"/>
      <c r="D2139" s="188"/>
      <c r="E2139" s="188" t="s">
        <v>4534</v>
      </c>
      <c r="F2139" s="189">
        <v>25.95</v>
      </c>
      <c r="G2139" s="188" t="s">
        <v>4535</v>
      </c>
      <c r="H2139" s="189">
        <v>0</v>
      </c>
      <c r="I2139" s="188" t="s">
        <v>4536</v>
      </c>
      <c r="J2139" s="189">
        <v>25.95</v>
      </c>
    </row>
    <row r="2140" spans="1:10" x14ac:dyDescent="0.2">
      <c r="A2140" s="188"/>
      <c r="B2140" s="188"/>
      <c r="C2140" s="188"/>
      <c r="D2140" s="188"/>
      <c r="E2140" s="188" t="s">
        <v>4537</v>
      </c>
      <c r="F2140" s="189">
        <v>67.66</v>
      </c>
      <c r="G2140" s="188"/>
      <c r="H2140" s="190" t="s">
        <v>4538</v>
      </c>
      <c r="I2140" s="190"/>
      <c r="J2140" s="189">
        <v>338.31</v>
      </c>
    </row>
    <row r="2141" spans="1:10" ht="49.9" customHeight="1" thickBot="1" x14ac:dyDescent="0.25">
      <c r="A2141" s="191"/>
      <c r="B2141" s="191"/>
      <c r="C2141" s="191"/>
      <c r="D2141" s="191"/>
      <c r="E2141" s="191"/>
      <c r="F2141" s="191"/>
      <c r="G2141" s="191" t="s">
        <v>4539</v>
      </c>
      <c r="H2141" s="192" t="s">
        <v>4567</v>
      </c>
      <c r="I2141" s="191" t="s">
        <v>4541</v>
      </c>
      <c r="J2141" s="193">
        <v>338.31</v>
      </c>
    </row>
    <row r="2142" spans="1:10" ht="1.1499999999999999" customHeight="1" thickTop="1" x14ac:dyDescent="0.2">
      <c r="A2142" s="194"/>
      <c r="B2142" s="194"/>
      <c r="C2142" s="194"/>
      <c r="D2142" s="194"/>
      <c r="E2142" s="194"/>
      <c r="F2142" s="194"/>
      <c r="G2142" s="194"/>
      <c r="H2142" s="194"/>
      <c r="I2142" s="194"/>
      <c r="J2142" s="194"/>
    </row>
    <row r="2143" spans="1:10" ht="18" customHeight="1" x14ac:dyDescent="0.2">
      <c r="A2143" s="166" t="s">
        <v>567</v>
      </c>
      <c r="B2143" s="167" t="s">
        <v>4</v>
      </c>
      <c r="C2143" s="166" t="s">
        <v>5</v>
      </c>
      <c r="D2143" s="166" t="s">
        <v>6</v>
      </c>
      <c r="E2143" s="168" t="s">
        <v>904</v>
      </c>
      <c r="F2143" s="168"/>
      <c r="G2143" s="169" t="s">
        <v>7</v>
      </c>
      <c r="H2143" s="167" t="s">
        <v>8</v>
      </c>
      <c r="I2143" s="167" t="s">
        <v>9</v>
      </c>
      <c r="J2143" s="167" t="s">
        <v>11</v>
      </c>
    </row>
    <row r="2144" spans="1:10" ht="25.9" customHeight="1" x14ac:dyDescent="0.2">
      <c r="A2144" s="170" t="s">
        <v>4528</v>
      </c>
      <c r="B2144" s="171" t="s">
        <v>568</v>
      </c>
      <c r="C2144" s="170" t="s">
        <v>36</v>
      </c>
      <c r="D2144" s="170" t="s">
        <v>569</v>
      </c>
      <c r="E2144" s="172">
        <v>0</v>
      </c>
      <c r="F2144" s="172"/>
      <c r="G2144" s="173" t="s">
        <v>38</v>
      </c>
      <c r="H2144" s="174">
        <v>1</v>
      </c>
      <c r="I2144" s="175">
        <v>248.43</v>
      </c>
      <c r="J2144" s="175">
        <v>248.43</v>
      </c>
    </row>
    <row r="2145" spans="1:10" ht="24" customHeight="1" x14ac:dyDescent="0.2">
      <c r="A2145" s="182" t="s">
        <v>4533</v>
      </c>
      <c r="B2145" s="183" t="s">
        <v>1121</v>
      </c>
      <c r="C2145" s="182" t="s">
        <v>36</v>
      </c>
      <c r="D2145" s="182" t="s">
        <v>1122</v>
      </c>
      <c r="E2145" s="184" t="s">
        <v>933</v>
      </c>
      <c r="F2145" s="184"/>
      <c r="G2145" s="185" t="s">
        <v>916</v>
      </c>
      <c r="H2145" s="186">
        <v>2</v>
      </c>
      <c r="I2145" s="187">
        <v>19.100000000000001</v>
      </c>
      <c r="J2145" s="187">
        <v>38.200000000000003</v>
      </c>
    </row>
    <row r="2146" spans="1:10" ht="24" customHeight="1" x14ac:dyDescent="0.2">
      <c r="A2146" s="182" t="s">
        <v>4533</v>
      </c>
      <c r="B2146" s="183" t="s">
        <v>1080</v>
      </c>
      <c r="C2146" s="182" t="s">
        <v>36</v>
      </c>
      <c r="D2146" s="182" t="s">
        <v>1081</v>
      </c>
      <c r="E2146" s="184" t="s">
        <v>933</v>
      </c>
      <c r="F2146" s="184"/>
      <c r="G2146" s="185" t="s">
        <v>916</v>
      </c>
      <c r="H2146" s="186">
        <v>2</v>
      </c>
      <c r="I2146" s="187">
        <v>24.15</v>
      </c>
      <c r="J2146" s="187">
        <v>48.3</v>
      </c>
    </row>
    <row r="2147" spans="1:10" ht="24" customHeight="1" x14ac:dyDescent="0.2">
      <c r="A2147" s="182" t="s">
        <v>4533</v>
      </c>
      <c r="B2147" s="183" t="s">
        <v>2191</v>
      </c>
      <c r="C2147" s="182" t="s">
        <v>36</v>
      </c>
      <c r="D2147" s="182" t="s">
        <v>2192</v>
      </c>
      <c r="E2147" s="184" t="s">
        <v>941</v>
      </c>
      <c r="F2147" s="184"/>
      <c r="G2147" s="185" t="s">
        <v>38</v>
      </c>
      <c r="H2147" s="186">
        <v>1</v>
      </c>
      <c r="I2147" s="187">
        <v>161.93</v>
      </c>
      <c r="J2147" s="187">
        <v>161.93</v>
      </c>
    </row>
    <row r="2148" spans="1:10" x14ac:dyDescent="0.2">
      <c r="A2148" s="188"/>
      <c r="B2148" s="188"/>
      <c r="C2148" s="188"/>
      <c r="D2148" s="188"/>
      <c r="E2148" s="188" t="s">
        <v>4534</v>
      </c>
      <c r="F2148" s="189">
        <v>86.5</v>
      </c>
      <c r="G2148" s="188" t="s">
        <v>4535</v>
      </c>
      <c r="H2148" s="189">
        <v>0</v>
      </c>
      <c r="I2148" s="188" t="s">
        <v>4536</v>
      </c>
      <c r="J2148" s="189">
        <v>86.5</v>
      </c>
    </row>
    <row r="2149" spans="1:10" x14ac:dyDescent="0.2">
      <c r="A2149" s="188"/>
      <c r="B2149" s="188"/>
      <c r="C2149" s="188"/>
      <c r="D2149" s="188"/>
      <c r="E2149" s="188" t="s">
        <v>4537</v>
      </c>
      <c r="F2149" s="189">
        <v>62.1</v>
      </c>
      <c r="G2149" s="188"/>
      <c r="H2149" s="190" t="s">
        <v>4538</v>
      </c>
      <c r="I2149" s="190"/>
      <c r="J2149" s="189">
        <v>310.52999999999997</v>
      </c>
    </row>
    <row r="2150" spans="1:10" ht="49.9" customHeight="1" thickBot="1" x14ac:dyDescent="0.25">
      <c r="A2150" s="191"/>
      <c r="B2150" s="191"/>
      <c r="C2150" s="191"/>
      <c r="D2150" s="191"/>
      <c r="E2150" s="191"/>
      <c r="F2150" s="191"/>
      <c r="G2150" s="191" t="s">
        <v>4539</v>
      </c>
      <c r="H2150" s="192" t="s">
        <v>4825</v>
      </c>
      <c r="I2150" s="191" t="s">
        <v>4541</v>
      </c>
      <c r="J2150" s="193">
        <v>1552.65</v>
      </c>
    </row>
    <row r="2151" spans="1:10" ht="1.1499999999999999" customHeight="1" thickTop="1" x14ac:dyDescent="0.2">
      <c r="A2151" s="194"/>
      <c r="B2151" s="194"/>
      <c r="C2151" s="194"/>
      <c r="D2151" s="194"/>
      <c r="E2151" s="194"/>
      <c r="F2151" s="194"/>
      <c r="G2151" s="194"/>
      <c r="H2151" s="194"/>
      <c r="I2151" s="194"/>
      <c r="J2151" s="194"/>
    </row>
    <row r="2152" spans="1:10" ht="18" customHeight="1" x14ac:dyDescent="0.2">
      <c r="A2152" s="166" t="s">
        <v>570</v>
      </c>
      <c r="B2152" s="167" t="s">
        <v>4</v>
      </c>
      <c r="C2152" s="166" t="s">
        <v>5</v>
      </c>
      <c r="D2152" s="166" t="s">
        <v>6</v>
      </c>
      <c r="E2152" s="168" t="s">
        <v>904</v>
      </c>
      <c r="F2152" s="168"/>
      <c r="G2152" s="169" t="s">
        <v>7</v>
      </c>
      <c r="H2152" s="167" t="s">
        <v>8</v>
      </c>
      <c r="I2152" s="167" t="s">
        <v>9</v>
      </c>
      <c r="J2152" s="167" t="s">
        <v>11</v>
      </c>
    </row>
    <row r="2153" spans="1:10" ht="25.9" customHeight="1" x14ac:dyDescent="0.2">
      <c r="A2153" s="170" t="s">
        <v>4528</v>
      </c>
      <c r="B2153" s="171" t="s">
        <v>571</v>
      </c>
      <c r="C2153" s="170" t="s">
        <v>36</v>
      </c>
      <c r="D2153" s="170" t="s">
        <v>572</v>
      </c>
      <c r="E2153" s="172">
        <v>0</v>
      </c>
      <c r="F2153" s="172"/>
      <c r="G2153" s="173" t="s">
        <v>38</v>
      </c>
      <c r="H2153" s="174">
        <v>1</v>
      </c>
      <c r="I2153" s="175">
        <v>133.83000000000001</v>
      </c>
      <c r="J2153" s="175">
        <v>133.83000000000001</v>
      </c>
    </row>
    <row r="2154" spans="1:10" ht="39" customHeight="1" x14ac:dyDescent="0.2">
      <c r="A2154" s="182" t="s">
        <v>4533</v>
      </c>
      <c r="B2154" s="183" t="s">
        <v>1401</v>
      </c>
      <c r="C2154" s="182" t="s">
        <v>36</v>
      </c>
      <c r="D2154" s="182" t="s">
        <v>1402</v>
      </c>
      <c r="E2154" s="184" t="s">
        <v>941</v>
      </c>
      <c r="F2154" s="184"/>
      <c r="G2154" s="185" t="s">
        <v>38</v>
      </c>
      <c r="H2154" s="186">
        <v>1</v>
      </c>
      <c r="I2154" s="187">
        <v>133.83000000000001</v>
      </c>
      <c r="J2154" s="187">
        <v>133.83000000000001</v>
      </c>
    </row>
    <row r="2155" spans="1:10" x14ac:dyDescent="0.2">
      <c r="A2155" s="188"/>
      <c r="B2155" s="188"/>
      <c r="C2155" s="188"/>
      <c r="D2155" s="188"/>
      <c r="E2155" s="188" t="s">
        <v>4534</v>
      </c>
      <c r="F2155" s="189">
        <v>0</v>
      </c>
      <c r="G2155" s="188" t="s">
        <v>4535</v>
      </c>
      <c r="H2155" s="189">
        <v>0</v>
      </c>
      <c r="I2155" s="188" t="s">
        <v>4536</v>
      </c>
      <c r="J2155" s="189">
        <v>0</v>
      </c>
    </row>
    <row r="2156" spans="1:10" x14ac:dyDescent="0.2">
      <c r="A2156" s="188"/>
      <c r="B2156" s="188"/>
      <c r="C2156" s="188"/>
      <c r="D2156" s="188"/>
      <c r="E2156" s="188" t="s">
        <v>4537</v>
      </c>
      <c r="F2156" s="189">
        <v>33.450000000000003</v>
      </c>
      <c r="G2156" s="188"/>
      <c r="H2156" s="190" t="s">
        <v>4538</v>
      </c>
      <c r="I2156" s="190"/>
      <c r="J2156" s="189">
        <v>167.28</v>
      </c>
    </row>
    <row r="2157" spans="1:10" ht="49.9" customHeight="1" thickBot="1" x14ac:dyDescent="0.25">
      <c r="A2157" s="191"/>
      <c r="B2157" s="191"/>
      <c r="C2157" s="191"/>
      <c r="D2157" s="191"/>
      <c r="E2157" s="191"/>
      <c r="F2157" s="191"/>
      <c r="G2157" s="191" t="s">
        <v>4539</v>
      </c>
      <c r="H2157" s="192" t="s">
        <v>2706</v>
      </c>
      <c r="I2157" s="191" t="s">
        <v>4541</v>
      </c>
      <c r="J2157" s="193">
        <v>4683.84</v>
      </c>
    </row>
    <row r="2158" spans="1:10" ht="1.1499999999999999" customHeight="1" thickTop="1" x14ac:dyDescent="0.2">
      <c r="A2158" s="194"/>
      <c r="B2158" s="194"/>
      <c r="C2158" s="194"/>
      <c r="D2158" s="194"/>
      <c r="E2158" s="194"/>
      <c r="F2158" s="194"/>
      <c r="G2158" s="194"/>
      <c r="H2158" s="194"/>
      <c r="I2158" s="194"/>
      <c r="J2158" s="194"/>
    </row>
    <row r="2159" spans="1:10" ht="18" customHeight="1" x14ac:dyDescent="0.2">
      <c r="A2159" s="166" t="s">
        <v>573</v>
      </c>
      <c r="B2159" s="167" t="s">
        <v>4</v>
      </c>
      <c r="C2159" s="166" t="s">
        <v>5</v>
      </c>
      <c r="D2159" s="166" t="s">
        <v>6</v>
      </c>
      <c r="E2159" s="168" t="s">
        <v>904</v>
      </c>
      <c r="F2159" s="168"/>
      <c r="G2159" s="169" t="s">
        <v>7</v>
      </c>
      <c r="H2159" s="167" t="s">
        <v>8</v>
      </c>
      <c r="I2159" s="167" t="s">
        <v>9</v>
      </c>
      <c r="J2159" s="167" t="s">
        <v>11</v>
      </c>
    </row>
    <row r="2160" spans="1:10" ht="25.9" customHeight="1" x14ac:dyDescent="0.2">
      <c r="A2160" s="170" t="s">
        <v>4528</v>
      </c>
      <c r="B2160" s="171" t="s">
        <v>571</v>
      </c>
      <c r="C2160" s="170" t="s">
        <v>36</v>
      </c>
      <c r="D2160" s="170" t="s">
        <v>572</v>
      </c>
      <c r="E2160" s="172">
        <v>0</v>
      </c>
      <c r="F2160" s="172"/>
      <c r="G2160" s="173" t="s">
        <v>38</v>
      </c>
      <c r="H2160" s="174">
        <v>1</v>
      </c>
      <c r="I2160" s="175">
        <v>133.83000000000001</v>
      </c>
      <c r="J2160" s="175">
        <v>133.83000000000001</v>
      </c>
    </row>
    <row r="2161" spans="1:10" ht="39" customHeight="1" x14ac:dyDescent="0.2">
      <c r="A2161" s="182" t="s">
        <v>4533</v>
      </c>
      <c r="B2161" s="183" t="s">
        <v>1401</v>
      </c>
      <c r="C2161" s="182" t="s">
        <v>36</v>
      </c>
      <c r="D2161" s="182" t="s">
        <v>1402</v>
      </c>
      <c r="E2161" s="184" t="s">
        <v>941</v>
      </c>
      <c r="F2161" s="184"/>
      <c r="G2161" s="185" t="s">
        <v>38</v>
      </c>
      <c r="H2161" s="186">
        <v>1</v>
      </c>
      <c r="I2161" s="187">
        <v>133.83000000000001</v>
      </c>
      <c r="J2161" s="187">
        <v>133.83000000000001</v>
      </c>
    </row>
    <row r="2162" spans="1:10" x14ac:dyDescent="0.2">
      <c r="A2162" s="188"/>
      <c r="B2162" s="188"/>
      <c r="C2162" s="188"/>
      <c r="D2162" s="188"/>
      <c r="E2162" s="188" t="s">
        <v>4534</v>
      </c>
      <c r="F2162" s="189">
        <v>0</v>
      </c>
      <c r="G2162" s="188" t="s">
        <v>4535</v>
      </c>
      <c r="H2162" s="189">
        <v>0</v>
      </c>
      <c r="I2162" s="188" t="s">
        <v>4536</v>
      </c>
      <c r="J2162" s="189">
        <v>0</v>
      </c>
    </row>
    <row r="2163" spans="1:10" x14ac:dyDescent="0.2">
      <c r="A2163" s="188"/>
      <c r="B2163" s="188"/>
      <c r="C2163" s="188"/>
      <c r="D2163" s="188"/>
      <c r="E2163" s="188" t="s">
        <v>4537</v>
      </c>
      <c r="F2163" s="189">
        <v>33.450000000000003</v>
      </c>
      <c r="G2163" s="188"/>
      <c r="H2163" s="190" t="s">
        <v>4538</v>
      </c>
      <c r="I2163" s="190"/>
      <c r="J2163" s="189">
        <v>167.28</v>
      </c>
    </row>
    <row r="2164" spans="1:10" ht="49.9" customHeight="1" thickBot="1" x14ac:dyDescent="0.25">
      <c r="A2164" s="191"/>
      <c r="B2164" s="191"/>
      <c r="C2164" s="191"/>
      <c r="D2164" s="191"/>
      <c r="E2164" s="191"/>
      <c r="F2164" s="191"/>
      <c r="G2164" s="191" t="s">
        <v>4539</v>
      </c>
      <c r="H2164" s="192" t="s">
        <v>1137</v>
      </c>
      <c r="I2164" s="191" t="s">
        <v>4541</v>
      </c>
      <c r="J2164" s="193">
        <v>1338.24</v>
      </c>
    </row>
    <row r="2165" spans="1:10" ht="1.1499999999999999" customHeight="1" thickTop="1" x14ac:dyDescent="0.2">
      <c r="A2165" s="194"/>
      <c r="B2165" s="194"/>
      <c r="C2165" s="194"/>
      <c r="D2165" s="194"/>
      <c r="E2165" s="194"/>
      <c r="F2165" s="194"/>
      <c r="G2165" s="194"/>
      <c r="H2165" s="194"/>
      <c r="I2165" s="194"/>
      <c r="J2165" s="194"/>
    </row>
    <row r="2166" spans="1:10" ht="24" customHeight="1" x14ac:dyDescent="0.2">
      <c r="A2166" s="162" t="s">
        <v>574</v>
      </c>
      <c r="B2166" s="162"/>
      <c r="C2166" s="162"/>
      <c r="D2166" s="162" t="s">
        <v>575</v>
      </c>
      <c r="E2166" s="162"/>
      <c r="F2166" s="163"/>
      <c r="G2166" s="163"/>
      <c r="H2166" s="164"/>
      <c r="I2166" s="162"/>
      <c r="J2166" s="165">
        <v>60887.02</v>
      </c>
    </row>
    <row r="2167" spans="1:10" ht="18" customHeight="1" x14ac:dyDescent="0.2">
      <c r="A2167" s="166" t="s">
        <v>576</v>
      </c>
      <c r="B2167" s="167" t="s">
        <v>4</v>
      </c>
      <c r="C2167" s="166" t="s">
        <v>5</v>
      </c>
      <c r="D2167" s="166" t="s">
        <v>6</v>
      </c>
      <c r="E2167" s="168" t="s">
        <v>904</v>
      </c>
      <c r="F2167" s="168"/>
      <c r="G2167" s="169" t="s">
        <v>7</v>
      </c>
      <c r="H2167" s="167" t="s">
        <v>8</v>
      </c>
      <c r="I2167" s="167" t="s">
        <v>9</v>
      </c>
      <c r="J2167" s="167" t="s">
        <v>11</v>
      </c>
    </row>
    <row r="2168" spans="1:10" ht="39" customHeight="1" x14ac:dyDescent="0.2">
      <c r="A2168" s="170" t="s">
        <v>4528</v>
      </c>
      <c r="B2168" s="171" t="s">
        <v>577</v>
      </c>
      <c r="C2168" s="170" t="s">
        <v>19</v>
      </c>
      <c r="D2168" s="170" t="s">
        <v>578</v>
      </c>
      <c r="E2168" s="172" t="s">
        <v>4607</v>
      </c>
      <c r="F2168" s="172"/>
      <c r="G2168" s="173" t="s">
        <v>71</v>
      </c>
      <c r="H2168" s="174">
        <v>1</v>
      </c>
      <c r="I2168" s="175">
        <v>21.06</v>
      </c>
      <c r="J2168" s="175">
        <v>21.06</v>
      </c>
    </row>
    <row r="2169" spans="1:10" ht="24" customHeight="1" x14ac:dyDescent="0.2">
      <c r="A2169" s="176" t="s">
        <v>4530</v>
      </c>
      <c r="B2169" s="177" t="s">
        <v>5054</v>
      </c>
      <c r="C2169" s="176" t="s">
        <v>19</v>
      </c>
      <c r="D2169" s="176" t="s">
        <v>5055</v>
      </c>
      <c r="E2169" s="178" t="s">
        <v>4550</v>
      </c>
      <c r="F2169" s="178"/>
      <c r="G2169" s="179" t="s">
        <v>916</v>
      </c>
      <c r="H2169" s="180">
        <v>9.0999999999999998E-2</v>
      </c>
      <c r="I2169" s="181">
        <v>38.729999999999997</v>
      </c>
      <c r="J2169" s="181">
        <v>3.52</v>
      </c>
    </row>
    <row r="2170" spans="1:10" ht="64.900000000000006" customHeight="1" x14ac:dyDescent="0.2">
      <c r="A2170" s="176" t="s">
        <v>4530</v>
      </c>
      <c r="B2170" s="177" t="s">
        <v>5088</v>
      </c>
      <c r="C2170" s="176" t="s">
        <v>19</v>
      </c>
      <c r="D2170" s="176" t="s">
        <v>5089</v>
      </c>
      <c r="E2170" s="178" t="s">
        <v>4614</v>
      </c>
      <c r="F2170" s="178"/>
      <c r="G2170" s="179" t="s">
        <v>71</v>
      </c>
      <c r="H2170" s="180">
        <v>1</v>
      </c>
      <c r="I2170" s="181">
        <v>12.22</v>
      </c>
      <c r="J2170" s="181">
        <v>12.22</v>
      </c>
    </row>
    <row r="2171" spans="1:10" ht="25.9" customHeight="1" x14ac:dyDescent="0.2">
      <c r="A2171" s="176" t="s">
        <v>4530</v>
      </c>
      <c r="B2171" s="177" t="s">
        <v>5056</v>
      </c>
      <c r="C2171" s="176" t="s">
        <v>19</v>
      </c>
      <c r="D2171" s="176" t="s">
        <v>5057</v>
      </c>
      <c r="E2171" s="178" t="s">
        <v>4550</v>
      </c>
      <c r="F2171" s="178"/>
      <c r="G2171" s="179" t="s">
        <v>916</v>
      </c>
      <c r="H2171" s="180">
        <v>9.0999999999999998E-2</v>
      </c>
      <c r="I2171" s="181">
        <v>25</v>
      </c>
      <c r="J2171" s="181">
        <v>2.27</v>
      </c>
    </row>
    <row r="2172" spans="1:10" ht="25.9" customHeight="1" x14ac:dyDescent="0.2">
      <c r="A2172" s="182" t="s">
        <v>4533</v>
      </c>
      <c r="B2172" s="183" t="s">
        <v>1602</v>
      </c>
      <c r="C2172" s="182" t="s">
        <v>19</v>
      </c>
      <c r="D2172" s="182" t="s">
        <v>1603</v>
      </c>
      <c r="E2172" s="184" t="s">
        <v>941</v>
      </c>
      <c r="F2172" s="184"/>
      <c r="G2172" s="185" t="s">
        <v>71</v>
      </c>
      <c r="H2172" s="186">
        <v>1.1000000000000001</v>
      </c>
      <c r="I2172" s="187">
        <v>2.78</v>
      </c>
      <c r="J2172" s="187">
        <v>3.05</v>
      </c>
    </row>
    <row r="2173" spans="1:10" x14ac:dyDescent="0.2">
      <c r="A2173" s="188"/>
      <c r="B2173" s="188"/>
      <c r="C2173" s="188"/>
      <c r="D2173" s="188"/>
      <c r="E2173" s="188" t="s">
        <v>4534</v>
      </c>
      <c r="F2173" s="189">
        <v>8.51</v>
      </c>
      <c r="G2173" s="188" t="s">
        <v>4535</v>
      </c>
      <c r="H2173" s="189">
        <v>0</v>
      </c>
      <c r="I2173" s="188" t="s">
        <v>4536</v>
      </c>
      <c r="J2173" s="189">
        <v>8.51</v>
      </c>
    </row>
    <row r="2174" spans="1:10" x14ac:dyDescent="0.2">
      <c r="A2174" s="188"/>
      <c r="B2174" s="188"/>
      <c r="C2174" s="188"/>
      <c r="D2174" s="188"/>
      <c r="E2174" s="188" t="s">
        <v>4537</v>
      </c>
      <c r="F2174" s="189">
        <v>5.26</v>
      </c>
      <c r="G2174" s="188"/>
      <c r="H2174" s="190" t="s">
        <v>4538</v>
      </c>
      <c r="I2174" s="190"/>
      <c r="J2174" s="189">
        <v>26.32</v>
      </c>
    </row>
    <row r="2175" spans="1:10" ht="49.9" customHeight="1" thickBot="1" x14ac:dyDescent="0.25">
      <c r="A2175" s="191"/>
      <c r="B2175" s="191"/>
      <c r="C2175" s="191"/>
      <c r="D2175" s="191"/>
      <c r="E2175" s="191"/>
      <c r="F2175" s="191"/>
      <c r="G2175" s="191" t="s">
        <v>4539</v>
      </c>
      <c r="H2175" s="192" t="s">
        <v>5090</v>
      </c>
      <c r="I2175" s="191" t="s">
        <v>4541</v>
      </c>
      <c r="J2175" s="193">
        <v>19147.8</v>
      </c>
    </row>
    <row r="2176" spans="1:10" ht="1.1499999999999999" customHeight="1" thickTop="1" x14ac:dyDescent="0.2">
      <c r="A2176" s="194"/>
      <c r="B2176" s="194"/>
      <c r="C2176" s="194"/>
      <c r="D2176" s="194"/>
      <c r="E2176" s="194"/>
      <c r="F2176" s="194"/>
      <c r="G2176" s="194"/>
      <c r="H2176" s="194"/>
      <c r="I2176" s="194"/>
      <c r="J2176" s="194"/>
    </row>
    <row r="2177" spans="1:10" ht="18" customHeight="1" x14ac:dyDescent="0.2">
      <c r="A2177" s="166" t="s">
        <v>579</v>
      </c>
      <c r="B2177" s="167" t="s">
        <v>4</v>
      </c>
      <c r="C2177" s="166" t="s">
        <v>5</v>
      </c>
      <c r="D2177" s="166" t="s">
        <v>6</v>
      </c>
      <c r="E2177" s="168" t="s">
        <v>904</v>
      </c>
      <c r="F2177" s="168"/>
      <c r="G2177" s="169" t="s">
        <v>7</v>
      </c>
      <c r="H2177" s="167" t="s">
        <v>8</v>
      </c>
      <c r="I2177" s="167" t="s">
        <v>9</v>
      </c>
      <c r="J2177" s="167" t="s">
        <v>11</v>
      </c>
    </row>
    <row r="2178" spans="1:10" ht="39" customHeight="1" x14ac:dyDescent="0.2">
      <c r="A2178" s="170" t="s">
        <v>4528</v>
      </c>
      <c r="B2178" s="171" t="s">
        <v>580</v>
      </c>
      <c r="C2178" s="170" t="s">
        <v>19</v>
      </c>
      <c r="D2178" s="170" t="s">
        <v>581</v>
      </c>
      <c r="E2178" s="172" t="s">
        <v>4607</v>
      </c>
      <c r="F2178" s="172"/>
      <c r="G2178" s="173" t="s">
        <v>71</v>
      </c>
      <c r="H2178" s="174">
        <v>1</v>
      </c>
      <c r="I2178" s="175">
        <v>24.13</v>
      </c>
      <c r="J2178" s="175">
        <v>24.13</v>
      </c>
    </row>
    <row r="2179" spans="1:10" ht="25.9" customHeight="1" x14ac:dyDescent="0.2">
      <c r="A2179" s="176" t="s">
        <v>4530</v>
      </c>
      <c r="B2179" s="177" t="s">
        <v>5056</v>
      </c>
      <c r="C2179" s="176" t="s">
        <v>19</v>
      </c>
      <c r="D2179" s="176" t="s">
        <v>5057</v>
      </c>
      <c r="E2179" s="178" t="s">
        <v>4550</v>
      </c>
      <c r="F2179" s="178"/>
      <c r="G2179" s="179" t="s">
        <v>916</v>
      </c>
      <c r="H2179" s="180">
        <v>0.105</v>
      </c>
      <c r="I2179" s="181">
        <v>25</v>
      </c>
      <c r="J2179" s="181">
        <v>2.62</v>
      </c>
    </row>
    <row r="2180" spans="1:10" ht="24" customHeight="1" x14ac:dyDescent="0.2">
      <c r="A2180" s="176" t="s">
        <v>4530</v>
      </c>
      <c r="B2180" s="177" t="s">
        <v>5054</v>
      </c>
      <c r="C2180" s="176" t="s">
        <v>19</v>
      </c>
      <c r="D2180" s="176" t="s">
        <v>5055</v>
      </c>
      <c r="E2180" s="178" t="s">
        <v>4550</v>
      </c>
      <c r="F2180" s="178"/>
      <c r="G2180" s="179" t="s">
        <v>916</v>
      </c>
      <c r="H2180" s="180">
        <v>0.105</v>
      </c>
      <c r="I2180" s="181">
        <v>38.729999999999997</v>
      </c>
      <c r="J2180" s="181">
        <v>4.0599999999999996</v>
      </c>
    </row>
    <row r="2181" spans="1:10" ht="64.900000000000006" customHeight="1" x14ac:dyDescent="0.2">
      <c r="A2181" s="176" t="s">
        <v>4530</v>
      </c>
      <c r="B2181" s="177" t="s">
        <v>5088</v>
      </c>
      <c r="C2181" s="176" t="s">
        <v>19</v>
      </c>
      <c r="D2181" s="176" t="s">
        <v>5089</v>
      </c>
      <c r="E2181" s="178" t="s">
        <v>4614</v>
      </c>
      <c r="F2181" s="178"/>
      <c r="G2181" s="179" t="s">
        <v>71</v>
      </c>
      <c r="H2181" s="180">
        <v>1</v>
      </c>
      <c r="I2181" s="181">
        <v>12.22</v>
      </c>
      <c r="J2181" s="181">
        <v>12.22</v>
      </c>
    </row>
    <row r="2182" spans="1:10" ht="25.9" customHeight="1" x14ac:dyDescent="0.2">
      <c r="A2182" s="182" t="s">
        <v>4533</v>
      </c>
      <c r="B2182" s="183" t="s">
        <v>1769</v>
      </c>
      <c r="C2182" s="182" t="s">
        <v>19</v>
      </c>
      <c r="D2182" s="182" t="s">
        <v>1770</v>
      </c>
      <c r="E2182" s="184" t="s">
        <v>941</v>
      </c>
      <c r="F2182" s="184"/>
      <c r="G2182" s="185" t="s">
        <v>71</v>
      </c>
      <c r="H2182" s="186">
        <v>1.1000000000000001</v>
      </c>
      <c r="I2182" s="187">
        <v>4.76</v>
      </c>
      <c r="J2182" s="187">
        <v>5.23</v>
      </c>
    </row>
    <row r="2183" spans="1:10" x14ac:dyDescent="0.2">
      <c r="A2183" s="188"/>
      <c r="B2183" s="188"/>
      <c r="C2183" s="188"/>
      <c r="D2183" s="188"/>
      <c r="E2183" s="188" t="s">
        <v>4534</v>
      </c>
      <c r="F2183" s="189">
        <v>9.1199999999999992</v>
      </c>
      <c r="G2183" s="188" t="s">
        <v>4535</v>
      </c>
      <c r="H2183" s="189">
        <v>0</v>
      </c>
      <c r="I2183" s="188" t="s">
        <v>4536</v>
      </c>
      <c r="J2183" s="189">
        <v>9.1199999999999992</v>
      </c>
    </row>
    <row r="2184" spans="1:10" x14ac:dyDescent="0.2">
      <c r="A2184" s="188"/>
      <c r="B2184" s="188"/>
      <c r="C2184" s="188"/>
      <c r="D2184" s="188"/>
      <c r="E2184" s="188" t="s">
        <v>4537</v>
      </c>
      <c r="F2184" s="189">
        <v>6.03</v>
      </c>
      <c r="G2184" s="188"/>
      <c r="H2184" s="190" t="s">
        <v>4538</v>
      </c>
      <c r="I2184" s="190"/>
      <c r="J2184" s="189">
        <v>30.16</v>
      </c>
    </row>
    <row r="2185" spans="1:10" ht="49.9" customHeight="1" thickBot="1" x14ac:dyDescent="0.25">
      <c r="A2185" s="191"/>
      <c r="B2185" s="191"/>
      <c r="C2185" s="191"/>
      <c r="D2185" s="191"/>
      <c r="E2185" s="191"/>
      <c r="F2185" s="191"/>
      <c r="G2185" s="191" t="s">
        <v>4539</v>
      </c>
      <c r="H2185" s="192" t="s">
        <v>5030</v>
      </c>
      <c r="I2185" s="191" t="s">
        <v>4541</v>
      </c>
      <c r="J2185" s="193">
        <v>9048</v>
      </c>
    </row>
    <row r="2186" spans="1:10" ht="1.1499999999999999" customHeight="1" thickTop="1" x14ac:dyDescent="0.2">
      <c r="A2186" s="194"/>
      <c r="B2186" s="194"/>
      <c r="C2186" s="194"/>
      <c r="D2186" s="194"/>
      <c r="E2186" s="194"/>
      <c r="F2186" s="194"/>
      <c r="G2186" s="194"/>
      <c r="H2186" s="194"/>
      <c r="I2186" s="194"/>
      <c r="J2186" s="194"/>
    </row>
    <row r="2187" spans="1:10" ht="18" customHeight="1" x14ac:dyDescent="0.2">
      <c r="A2187" s="166" t="s">
        <v>582</v>
      </c>
      <c r="B2187" s="167" t="s">
        <v>4</v>
      </c>
      <c r="C2187" s="166" t="s">
        <v>5</v>
      </c>
      <c r="D2187" s="166" t="s">
        <v>6</v>
      </c>
      <c r="E2187" s="168" t="s">
        <v>904</v>
      </c>
      <c r="F2187" s="168"/>
      <c r="G2187" s="169" t="s">
        <v>7</v>
      </c>
      <c r="H2187" s="167" t="s">
        <v>8</v>
      </c>
      <c r="I2187" s="167" t="s">
        <v>9</v>
      </c>
      <c r="J2187" s="167" t="s">
        <v>11</v>
      </c>
    </row>
    <row r="2188" spans="1:10" ht="39" customHeight="1" x14ac:dyDescent="0.2">
      <c r="A2188" s="170" t="s">
        <v>4528</v>
      </c>
      <c r="B2188" s="171" t="s">
        <v>583</v>
      </c>
      <c r="C2188" s="170" t="s">
        <v>19</v>
      </c>
      <c r="D2188" s="170" t="s">
        <v>584</v>
      </c>
      <c r="E2188" s="172" t="s">
        <v>4575</v>
      </c>
      <c r="F2188" s="172"/>
      <c r="G2188" s="173" t="s">
        <v>71</v>
      </c>
      <c r="H2188" s="174">
        <v>1</v>
      </c>
      <c r="I2188" s="175">
        <v>25.14</v>
      </c>
      <c r="J2188" s="175">
        <v>25.14</v>
      </c>
    </row>
    <row r="2189" spans="1:10" ht="25.9" customHeight="1" x14ac:dyDescent="0.2">
      <c r="A2189" s="176" t="s">
        <v>4530</v>
      </c>
      <c r="B2189" s="177" t="s">
        <v>5056</v>
      </c>
      <c r="C2189" s="176" t="s">
        <v>19</v>
      </c>
      <c r="D2189" s="176" t="s">
        <v>5057</v>
      </c>
      <c r="E2189" s="178" t="s">
        <v>4550</v>
      </c>
      <c r="F2189" s="178"/>
      <c r="G2189" s="179" t="s">
        <v>916</v>
      </c>
      <c r="H2189" s="180">
        <v>0.219</v>
      </c>
      <c r="I2189" s="181">
        <v>25</v>
      </c>
      <c r="J2189" s="181">
        <v>5.47</v>
      </c>
    </row>
    <row r="2190" spans="1:10" ht="24" customHeight="1" x14ac:dyDescent="0.2">
      <c r="A2190" s="176" t="s">
        <v>4530</v>
      </c>
      <c r="B2190" s="177" t="s">
        <v>5054</v>
      </c>
      <c r="C2190" s="176" t="s">
        <v>19</v>
      </c>
      <c r="D2190" s="176" t="s">
        <v>5055</v>
      </c>
      <c r="E2190" s="178" t="s">
        <v>4550</v>
      </c>
      <c r="F2190" s="178"/>
      <c r="G2190" s="179" t="s">
        <v>916</v>
      </c>
      <c r="H2190" s="180">
        <v>0.219</v>
      </c>
      <c r="I2190" s="181">
        <v>38.729999999999997</v>
      </c>
      <c r="J2190" s="181">
        <v>8.48</v>
      </c>
    </row>
    <row r="2191" spans="1:10" ht="25.9" customHeight="1" x14ac:dyDescent="0.2">
      <c r="A2191" s="182" t="s">
        <v>4533</v>
      </c>
      <c r="B2191" s="183" t="s">
        <v>2932</v>
      </c>
      <c r="C2191" s="182" t="s">
        <v>19</v>
      </c>
      <c r="D2191" s="182" t="s">
        <v>2933</v>
      </c>
      <c r="E2191" s="184" t="s">
        <v>941</v>
      </c>
      <c r="F2191" s="184"/>
      <c r="G2191" s="185" t="s">
        <v>71</v>
      </c>
      <c r="H2191" s="186">
        <v>1.0169999999999999</v>
      </c>
      <c r="I2191" s="187">
        <v>11.01</v>
      </c>
      <c r="J2191" s="187">
        <v>11.19</v>
      </c>
    </row>
    <row r="2192" spans="1:10" x14ac:dyDescent="0.2">
      <c r="A2192" s="188"/>
      <c r="B2192" s="188"/>
      <c r="C2192" s="188"/>
      <c r="D2192" s="188"/>
      <c r="E2192" s="188" t="s">
        <v>4534</v>
      </c>
      <c r="F2192" s="189">
        <v>9.5500000000000007</v>
      </c>
      <c r="G2192" s="188" t="s">
        <v>4535</v>
      </c>
      <c r="H2192" s="189">
        <v>0</v>
      </c>
      <c r="I2192" s="188" t="s">
        <v>4536</v>
      </c>
      <c r="J2192" s="189">
        <v>9.5500000000000007</v>
      </c>
    </row>
    <row r="2193" spans="1:10" x14ac:dyDescent="0.2">
      <c r="A2193" s="188"/>
      <c r="B2193" s="188"/>
      <c r="C2193" s="188"/>
      <c r="D2193" s="188"/>
      <c r="E2193" s="188" t="s">
        <v>4537</v>
      </c>
      <c r="F2193" s="189">
        <v>6.28</v>
      </c>
      <c r="G2193" s="188"/>
      <c r="H2193" s="190" t="s">
        <v>4538</v>
      </c>
      <c r="I2193" s="190"/>
      <c r="J2193" s="189">
        <v>31.42</v>
      </c>
    </row>
    <row r="2194" spans="1:10" ht="49.9" customHeight="1" thickBot="1" x14ac:dyDescent="0.25">
      <c r="A2194" s="191"/>
      <c r="B2194" s="191"/>
      <c r="C2194" s="191"/>
      <c r="D2194" s="191"/>
      <c r="E2194" s="191"/>
      <c r="F2194" s="191"/>
      <c r="G2194" s="191" t="s">
        <v>4539</v>
      </c>
      <c r="H2194" s="192" t="s">
        <v>5091</v>
      </c>
      <c r="I2194" s="191" t="s">
        <v>4541</v>
      </c>
      <c r="J2194" s="193">
        <v>436.73</v>
      </c>
    </row>
    <row r="2195" spans="1:10" ht="1.1499999999999999" customHeight="1" thickTop="1" x14ac:dyDescent="0.2">
      <c r="A2195" s="194"/>
      <c r="B2195" s="194"/>
      <c r="C2195" s="194"/>
      <c r="D2195" s="194"/>
      <c r="E2195" s="194"/>
      <c r="F2195" s="194"/>
      <c r="G2195" s="194"/>
      <c r="H2195" s="194"/>
      <c r="I2195" s="194"/>
      <c r="J2195" s="194"/>
    </row>
    <row r="2196" spans="1:10" ht="18" customHeight="1" x14ac:dyDescent="0.2">
      <c r="A2196" s="166" t="s">
        <v>585</v>
      </c>
      <c r="B2196" s="167" t="s">
        <v>4</v>
      </c>
      <c r="C2196" s="166" t="s">
        <v>5</v>
      </c>
      <c r="D2196" s="166" t="s">
        <v>6</v>
      </c>
      <c r="E2196" s="168" t="s">
        <v>904</v>
      </c>
      <c r="F2196" s="168"/>
      <c r="G2196" s="169" t="s">
        <v>7</v>
      </c>
      <c r="H2196" s="167" t="s">
        <v>8</v>
      </c>
      <c r="I2196" s="167" t="s">
        <v>9</v>
      </c>
      <c r="J2196" s="167" t="s">
        <v>11</v>
      </c>
    </row>
    <row r="2197" spans="1:10" ht="52.15" customHeight="1" x14ac:dyDescent="0.2">
      <c r="A2197" s="170" t="s">
        <v>4528</v>
      </c>
      <c r="B2197" s="171" t="s">
        <v>586</v>
      </c>
      <c r="C2197" s="170" t="s">
        <v>19</v>
      </c>
      <c r="D2197" s="170" t="s">
        <v>587</v>
      </c>
      <c r="E2197" s="172" t="s">
        <v>5092</v>
      </c>
      <c r="F2197" s="172"/>
      <c r="G2197" s="173" t="s">
        <v>71</v>
      </c>
      <c r="H2197" s="174">
        <v>1</v>
      </c>
      <c r="I2197" s="175">
        <v>20.45</v>
      </c>
      <c r="J2197" s="175">
        <v>20.45</v>
      </c>
    </row>
    <row r="2198" spans="1:10" ht="25.9" customHeight="1" x14ac:dyDescent="0.2">
      <c r="A2198" s="176" t="s">
        <v>4530</v>
      </c>
      <c r="B2198" s="177" t="s">
        <v>5056</v>
      </c>
      <c r="C2198" s="176" t="s">
        <v>19</v>
      </c>
      <c r="D2198" s="176" t="s">
        <v>5057</v>
      </c>
      <c r="E2198" s="178" t="s">
        <v>4550</v>
      </c>
      <c r="F2198" s="178"/>
      <c r="G2198" s="179" t="s">
        <v>916</v>
      </c>
      <c r="H2198" s="180">
        <v>0.11219999999999999</v>
      </c>
      <c r="I2198" s="181">
        <v>25</v>
      </c>
      <c r="J2198" s="181">
        <v>2.8</v>
      </c>
    </row>
    <row r="2199" spans="1:10" ht="24" customHeight="1" x14ac:dyDescent="0.2">
      <c r="A2199" s="176" t="s">
        <v>4530</v>
      </c>
      <c r="B2199" s="177" t="s">
        <v>5054</v>
      </c>
      <c r="C2199" s="176" t="s">
        <v>19</v>
      </c>
      <c r="D2199" s="176" t="s">
        <v>5055</v>
      </c>
      <c r="E2199" s="178" t="s">
        <v>4550</v>
      </c>
      <c r="F2199" s="178"/>
      <c r="G2199" s="179" t="s">
        <v>916</v>
      </c>
      <c r="H2199" s="180">
        <v>0.11219999999999999</v>
      </c>
      <c r="I2199" s="181">
        <v>38.729999999999997</v>
      </c>
      <c r="J2199" s="181">
        <v>4.34</v>
      </c>
    </row>
    <row r="2200" spans="1:10" ht="25.9" customHeight="1" x14ac:dyDescent="0.2">
      <c r="A2200" s="182" t="s">
        <v>4533</v>
      </c>
      <c r="B2200" s="183" t="s">
        <v>1369</v>
      </c>
      <c r="C2200" s="182" t="s">
        <v>19</v>
      </c>
      <c r="D2200" s="182" t="s">
        <v>1370</v>
      </c>
      <c r="E2200" s="184" t="s">
        <v>941</v>
      </c>
      <c r="F2200" s="184"/>
      <c r="G2200" s="185" t="s">
        <v>71</v>
      </c>
      <c r="H2200" s="186">
        <v>1.1000000000000001</v>
      </c>
      <c r="I2200" s="187">
        <v>12.1</v>
      </c>
      <c r="J2200" s="187">
        <v>13.31</v>
      </c>
    </row>
    <row r="2201" spans="1:10" x14ac:dyDescent="0.2">
      <c r="A2201" s="188"/>
      <c r="B2201" s="188"/>
      <c r="C2201" s="188"/>
      <c r="D2201" s="188"/>
      <c r="E2201" s="188" t="s">
        <v>4534</v>
      </c>
      <c r="F2201" s="189">
        <v>4.88</v>
      </c>
      <c r="G2201" s="188" t="s">
        <v>4535</v>
      </c>
      <c r="H2201" s="189">
        <v>0</v>
      </c>
      <c r="I2201" s="188" t="s">
        <v>4536</v>
      </c>
      <c r="J2201" s="189">
        <v>4.88</v>
      </c>
    </row>
    <row r="2202" spans="1:10" x14ac:dyDescent="0.2">
      <c r="A2202" s="188"/>
      <c r="B2202" s="188"/>
      <c r="C2202" s="188"/>
      <c r="D2202" s="188"/>
      <c r="E2202" s="188" t="s">
        <v>4537</v>
      </c>
      <c r="F2202" s="189">
        <v>5.1100000000000003</v>
      </c>
      <c r="G2202" s="188"/>
      <c r="H2202" s="190" t="s">
        <v>4538</v>
      </c>
      <c r="I2202" s="190"/>
      <c r="J2202" s="189">
        <v>25.56</v>
      </c>
    </row>
    <row r="2203" spans="1:10" ht="49.9" customHeight="1" thickBot="1" x14ac:dyDescent="0.25">
      <c r="A2203" s="191"/>
      <c r="B2203" s="191"/>
      <c r="C2203" s="191"/>
      <c r="D2203" s="191"/>
      <c r="E2203" s="191"/>
      <c r="F2203" s="191"/>
      <c r="G2203" s="191" t="s">
        <v>4539</v>
      </c>
      <c r="H2203" s="192" t="s">
        <v>5093</v>
      </c>
      <c r="I2203" s="191" t="s">
        <v>4541</v>
      </c>
      <c r="J2203" s="193">
        <v>10461.700000000001</v>
      </c>
    </row>
    <row r="2204" spans="1:10" ht="1.1499999999999999" customHeight="1" thickTop="1" x14ac:dyDescent="0.2">
      <c r="A2204" s="194"/>
      <c r="B2204" s="194"/>
      <c r="C2204" s="194"/>
      <c r="D2204" s="194"/>
      <c r="E2204" s="194"/>
      <c r="F2204" s="194"/>
      <c r="G2204" s="194"/>
      <c r="H2204" s="194"/>
      <c r="I2204" s="194"/>
      <c r="J2204" s="194"/>
    </row>
    <row r="2205" spans="1:10" ht="18" customHeight="1" x14ac:dyDescent="0.2">
      <c r="A2205" s="166" t="s">
        <v>588</v>
      </c>
      <c r="B2205" s="167" t="s">
        <v>4</v>
      </c>
      <c r="C2205" s="166" t="s">
        <v>5</v>
      </c>
      <c r="D2205" s="166" t="s">
        <v>6</v>
      </c>
      <c r="E2205" s="168" t="s">
        <v>904</v>
      </c>
      <c r="F2205" s="168"/>
      <c r="G2205" s="169" t="s">
        <v>7</v>
      </c>
      <c r="H2205" s="167" t="s">
        <v>8</v>
      </c>
      <c r="I2205" s="167" t="s">
        <v>9</v>
      </c>
      <c r="J2205" s="167" t="s">
        <v>11</v>
      </c>
    </row>
    <row r="2206" spans="1:10" ht="39" customHeight="1" x14ac:dyDescent="0.2">
      <c r="A2206" s="170" t="s">
        <v>4528</v>
      </c>
      <c r="B2206" s="171" t="s">
        <v>589</v>
      </c>
      <c r="C2206" s="170" t="s">
        <v>19</v>
      </c>
      <c r="D2206" s="170" t="s">
        <v>590</v>
      </c>
      <c r="E2206" s="172" t="s">
        <v>5092</v>
      </c>
      <c r="F2206" s="172"/>
      <c r="G2206" s="173" t="s">
        <v>71</v>
      </c>
      <c r="H2206" s="174">
        <v>1</v>
      </c>
      <c r="I2206" s="175">
        <v>50.68</v>
      </c>
      <c r="J2206" s="175">
        <v>50.68</v>
      </c>
    </row>
    <row r="2207" spans="1:10" ht="25.9" customHeight="1" x14ac:dyDescent="0.2">
      <c r="A2207" s="176" t="s">
        <v>4530</v>
      </c>
      <c r="B2207" s="177" t="s">
        <v>5056</v>
      </c>
      <c r="C2207" s="176" t="s">
        <v>19</v>
      </c>
      <c r="D2207" s="176" t="s">
        <v>5057</v>
      </c>
      <c r="E2207" s="178" t="s">
        <v>4550</v>
      </c>
      <c r="F2207" s="178"/>
      <c r="G2207" s="179" t="s">
        <v>916</v>
      </c>
      <c r="H2207" s="180">
        <v>0.17100000000000001</v>
      </c>
      <c r="I2207" s="181">
        <v>25</v>
      </c>
      <c r="J2207" s="181">
        <v>4.2699999999999996</v>
      </c>
    </row>
    <row r="2208" spans="1:10" ht="24" customHeight="1" x14ac:dyDescent="0.2">
      <c r="A2208" s="176" t="s">
        <v>4530</v>
      </c>
      <c r="B2208" s="177" t="s">
        <v>5054</v>
      </c>
      <c r="C2208" s="176" t="s">
        <v>19</v>
      </c>
      <c r="D2208" s="176" t="s">
        <v>5055</v>
      </c>
      <c r="E2208" s="178" t="s">
        <v>4550</v>
      </c>
      <c r="F2208" s="178"/>
      <c r="G2208" s="179" t="s">
        <v>916</v>
      </c>
      <c r="H2208" s="180">
        <v>0.17100000000000001</v>
      </c>
      <c r="I2208" s="181">
        <v>38.729999999999997</v>
      </c>
      <c r="J2208" s="181">
        <v>6.62</v>
      </c>
    </row>
    <row r="2209" spans="1:10" ht="25.9" customHeight="1" x14ac:dyDescent="0.2">
      <c r="A2209" s="182" t="s">
        <v>4533</v>
      </c>
      <c r="B2209" s="183" t="s">
        <v>1785</v>
      </c>
      <c r="C2209" s="182" t="s">
        <v>19</v>
      </c>
      <c r="D2209" s="182" t="s">
        <v>1786</v>
      </c>
      <c r="E2209" s="184" t="s">
        <v>941</v>
      </c>
      <c r="F2209" s="184"/>
      <c r="G2209" s="185" t="s">
        <v>71</v>
      </c>
      <c r="H2209" s="186">
        <v>1.1000000000000001</v>
      </c>
      <c r="I2209" s="187">
        <v>36.18</v>
      </c>
      <c r="J2209" s="187">
        <v>39.79</v>
      </c>
    </row>
    <row r="2210" spans="1:10" x14ac:dyDescent="0.2">
      <c r="A2210" s="188"/>
      <c r="B2210" s="188"/>
      <c r="C2210" s="188"/>
      <c r="D2210" s="188"/>
      <c r="E2210" s="188" t="s">
        <v>4534</v>
      </c>
      <c r="F2210" s="189">
        <v>7.45</v>
      </c>
      <c r="G2210" s="188" t="s">
        <v>4535</v>
      </c>
      <c r="H2210" s="189">
        <v>0</v>
      </c>
      <c r="I2210" s="188" t="s">
        <v>4536</v>
      </c>
      <c r="J2210" s="189">
        <v>7.45</v>
      </c>
    </row>
    <row r="2211" spans="1:10" x14ac:dyDescent="0.2">
      <c r="A2211" s="188"/>
      <c r="B2211" s="188"/>
      <c r="C2211" s="188"/>
      <c r="D2211" s="188"/>
      <c r="E2211" s="188" t="s">
        <v>4537</v>
      </c>
      <c r="F2211" s="189">
        <v>12.67</v>
      </c>
      <c r="G2211" s="188"/>
      <c r="H2211" s="190" t="s">
        <v>4538</v>
      </c>
      <c r="I2211" s="190"/>
      <c r="J2211" s="189">
        <v>63.35</v>
      </c>
    </row>
    <row r="2212" spans="1:10" ht="49.9" customHeight="1" thickBot="1" x14ac:dyDescent="0.25">
      <c r="A2212" s="191"/>
      <c r="B2212" s="191"/>
      <c r="C2212" s="191"/>
      <c r="D2212" s="191"/>
      <c r="E2212" s="191"/>
      <c r="F2212" s="191"/>
      <c r="G2212" s="191" t="s">
        <v>4539</v>
      </c>
      <c r="H2212" s="192" t="s">
        <v>5094</v>
      </c>
      <c r="I2212" s="191" t="s">
        <v>4541</v>
      </c>
      <c r="J2212" s="193">
        <v>2857.08</v>
      </c>
    </row>
    <row r="2213" spans="1:10" ht="1.1499999999999999" customHeight="1" thickTop="1" x14ac:dyDescent="0.2">
      <c r="A2213" s="194"/>
      <c r="B2213" s="194"/>
      <c r="C2213" s="194"/>
      <c r="D2213" s="194"/>
      <c r="E2213" s="194"/>
      <c r="F2213" s="194"/>
      <c r="G2213" s="194"/>
      <c r="H2213" s="194"/>
      <c r="I2213" s="194"/>
      <c r="J2213" s="194"/>
    </row>
    <row r="2214" spans="1:10" ht="18" customHeight="1" x14ac:dyDescent="0.2">
      <c r="A2214" s="166" t="s">
        <v>591</v>
      </c>
      <c r="B2214" s="167" t="s">
        <v>4</v>
      </c>
      <c r="C2214" s="166" t="s">
        <v>5</v>
      </c>
      <c r="D2214" s="166" t="s">
        <v>6</v>
      </c>
      <c r="E2214" s="168" t="s">
        <v>904</v>
      </c>
      <c r="F2214" s="168"/>
      <c r="G2214" s="169" t="s">
        <v>7</v>
      </c>
      <c r="H2214" s="167" t="s">
        <v>8</v>
      </c>
      <c r="I2214" s="167" t="s">
        <v>9</v>
      </c>
      <c r="J2214" s="167" t="s">
        <v>11</v>
      </c>
    </row>
    <row r="2215" spans="1:10" ht="39" customHeight="1" x14ac:dyDescent="0.2">
      <c r="A2215" s="170" t="s">
        <v>4528</v>
      </c>
      <c r="B2215" s="171" t="s">
        <v>592</v>
      </c>
      <c r="C2215" s="170" t="s">
        <v>19</v>
      </c>
      <c r="D2215" s="170" t="s">
        <v>593</v>
      </c>
      <c r="E2215" s="172" t="s">
        <v>5092</v>
      </c>
      <c r="F2215" s="172"/>
      <c r="G2215" s="173" t="s">
        <v>71</v>
      </c>
      <c r="H2215" s="174">
        <v>1</v>
      </c>
      <c r="I2215" s="175">
        <v>76.27</v>
      </c>
      <c r="J2215" s="175">
        <v>76.27</v>
      </c>
    </row>
    <row r="2216" spans="1:10" ht="25.9" customHeight="1" x14ac:dyDescent="0.2">
      <c r="A2216" s="176" t="s">
        <v>4530</v>
      </c>
      <c r="B2216" s="177" t="s">
        <v>5056</v>
      </c>
      <c r="C2216" s="176" t="s">
        <v>19</v>
      </c>
      <c r="D2216" s="176" t="s">
        <v>5057</v>
      </c>
      <c r="E2216" s="178" t="s">
        <v>4550</v>
      </c>
      <c r="F2216" s="178"/>
      <c r="G2216" s="179" t="s">
        <v>916</v>
      </c>
      <c r="H2216" s="180">
        <v>0.21299999999999999</v>
      </c>
      <c r="I2216" s="181">
        <v>25</v>
      </c>
      <c r="J2216" s="181">
        <v>5.32</v>
      </c>
    </row>
    <row r="2217" spans="1:10" ht="24" customHeight="1" x14ac:dyDescent="0.2">
      <c r="A2217" s="176" t="s">
        <v>4530</v>
      </c>
      <c r="B2217" s="177" t="s">
        <v>5054</v>
      </c>
      <c r="C2217" s="176" t="s">
        <v>19</v>
      </c>
      <c r="D2217" s="176" t="s">
        <v>5055</v>
      </c>
      <c r="E2217" s="178" t="s">
        <v>4550</v>
      </c>
      <c r="F2217" s="178"/>
      <c r="G2217" s="179" t="s">
        <v>916</v>
      </c>
      <c r="H2217" s="180">
        <v>0.21299999999999999</v>
      </c>
      <c r="I2217" s="181">
        <v>38.729999999999997</v>
      </c>
      <c r="J2217" s="181">
        <v>8.24</v>
      </c>
    </row>
    <row r="2218" spans="1:10" ht="25.9" customHeight="1" x14ac:dyDescent="0.2">
      <c r="A2218" s="182" t="s">
        <v>4533</v>
      </c>
      <c r="B2218" s="183" t="s">
        <v>1820</v>
      </c>
      <c r="C2218" s="182" t="s">
        <v>19</v>
      </c>
      <c r="D2218" s="182" t="s">
        <v>1821</v>
      </c>
      <c r="E2218" s="184" t="s">
        <v>941</v>
      </c>
      <c r="F2218" s="184"/>
      <c r="G2218" s="185" t="s">
        <v>71</v>
      </c>
      <c r="H2218" s="186">
        <v>1.1000000000000001</v>
      </c>
      <c r="I2218" s="187">
        <v>57.01</v>
      </c>
      <c r="J2218" s="187">
        <v>62.71</v>
      </c>
    </row>
    <row r="2219" spans="1:10" x14ac:dyDescent="0.2">
      <c r="A2219" s="188"/>
      <c r="B2219" s="188"/>
      <c r="C2219" s="188"/>
      <c r="D2219" s="188"/>
      <c r="E2219" s="188" t="s">
        <v>4534</v>
      </c>
      <c r="F2219" s="189">
        <v>9.2799999999999994</v>
      </c>
      <c r="G2219" s="188" t="s">
        <v>4535</v>
      </c>
      <c r="H2219" s="189">
        <v>0</v>
      </c>
      <c r="I2219" s="188" t="s">
        <v>4536</v>
      </c>
      <c r="J2219" s="189">
        <v>9.2799999999999994</v>
      </c>
    </row>
    <row r="2220" spans="1:10" x14ac:dyDescent="0.2">
      <c r="A2220" s="188"/>
      <c r="B2220" s="188"/>
      <c r="C2220" s="188"/>
      <c r="D2220" s="188"/>
      <c r="E2220" s="188" t="s">
        <v>4537</v>
      </c>
      <c r="F2220" s="189">
        <v>19.059999999999999</v>
      </c>
      <c r="G2220" s="188"/>
      <c r="H2220" s="190" t="s">
        <v>4538</v>
      </c>
      <c r="I2220" s="190"/>
      <c r="J2220" s="189">
        <v>95.33</v>
      </c>
    </row>
    <row r="2221" spans="1:10" ht="49.9" customHeight="1" thickBot="1" x14ac:dyDescent="0.25">
      <c r="A2221" s="191"/>
      <c r="B2221" s="191"/>
      <c r="C2221" s="191"/>
      <c r="D2221" s="191"/>
      <c r="E2221" s="191"/>
      <c r="F2221" s="191"/>
      <c r="G2221" s="191" t="s">
        <v>4539</v>
      </c>
      <c r="H2221" s="192" t="s">
        <v>5095</v>
      </c>
      <c r="I2221" s="191" t="s">
        <v>4541</v>
      </c>
      <c r="J2221" s="193">
        <v>2507.17</v>
      </c>
    </row>
    <row r="2222" spans="1:10" ht="1.1499999999999999" customHeight="1" thickTop="1" x14ac:dyDescent="0.2">
      <c r="A2222" s="194"/>
      <c r="B2222" s="194"/>
      <c r="C2222" s="194"/>
      <c r="D2222" s="194"/>
      <c r="E2222" s="194"/>
      <c r="F2222" s="194"/>
      <c r="G2222" s="194"/>
      <c r="H2222" s="194"/>
      <c r="I2222" s="194"/>
      <c r="J2222" s="194"/>
    </row>
    <row r="2223" spans="1:10" ht="18" customHeight="1" x14ac:dyDescent="0.2">
      <c r="A2223" s="166" t="s">
        <v>594</v>
      </c>
      <c r="B2223" s="167" t="s">
        <v>4</v>
      </c>
      <c r="C2223" s="166" t="s">
        <v>5</v>
      </c>
      <c r="D2223" s="166" t="s">
        <v>6</v>
      </c>
      <c r="E2223" s="168" t="s">
        <v>904</v>
      </c>
      <c r="F2223" s="168"/>
      <c r="G2223" s="169" t="s">
        <v>7</v>
      </c>
      <c r="H2223" s="167" t="s">
        <v>8</v>
      </c>
      <c r="I2223" s="167" t="s">
        <v>9</v>
      </c>
      <c r="J2223" s="167" t="s">
        <v>11</v>
      </c>
    </row>
    <row r="2224" spans="1:10" ht="39" customHeight="1" x14ac:dyDescent="0.2">
      <c r="A2224" s="170" t="s">
        <v>4528</v>
      </c>
      <c r="B2224" s="171" t="s">
        <v>595</v>
      </c>
      <c r="C2224" s="170" t="s">
        <v>457</v>
      </c>
      <c r="D2224" s="170" t="s">
        <v>596</v>
      </c>
      <c r="E2224" s="172" t="s">
        <v>5096</v>
      </c>
      <c r="F2224" s="172"/>
      <c r="G2224" s="173" t="s">
        <v>597</v>
      </c>
      <c r="H2224" s="174">
        <v>1</v>
      </c>
      <c r="I2224" s="175">
        <v>21.63</v>
      </c>
      <c r="J2224" s="175">
        <v>21.63</v>
      </c>
    </row>
    <row r="2225" spans="1:10" ht="15" customHeight="1" x14ac:dyDescent="0.2">
      <c r="A2225" s="166" t="s">
        <v>3</v>
      </c>
      <c r="B2225" s="167" t="s">
        <v>4</v>
      </c>
      <c r="C2225" s="166" t="s">
        <v>5</v>
      </c>
      <c r="D2225" s="166" t="s">
        <v>6</v>
      </c>
      <c r="E2225" s="168" t="s">
        <v>904</v>
      </c>
      <c r="F2225" s="195"/>
      <c r="G2225" s="169" t="s">
        <v>7</v>
      </c>
      <c r="H2225" s="167" t="s">
        <v>8</v>
      </c>
      <c r="I2225" s="167" t="s">
        <v>9</v>
      </c>
      <c r="J2225" s="167" t="s">
        <v>11</v>
      </c>
    </row>
    <row r="2226" spans="1:10" ht="64.900000000000006" customHeight="1" x14ac:dyDescent="0.2">
      <c r="A2226" s="176" t="s">
        <v>4528</v>
      </c>
      <c r="B2226" s="177" t="s">
        <v>5088</v>
      </c>
      <c r="C2226" s="176" t="s">
        <v>19</v>
      </c>
      <c r="D2226" s="176" t="s">
        <v>5089</v>
      </c>
      <c r="E2226" s="178" t="s">
        <v>4614</v>
      </c>
      <c r="F2226" s="178"/>
      <c r="G2226" s="179" t="s">
        <v>71</v>
      </c>
      <c r="H2226" s="180">
        <v>1</v>
      </c>
      <c r="I2226" s="181" t="s">
        <v>5097</v>
      </c>
      <c r="J2226" s="196" t="s">
        <v>5097</v>
      </c>
    </row>
    <row r="2227" spans="1:10" ht="24" customHeight="1" x14ac:dyDescent="0.2">
      <c r="A2227" s="176" t="s">
        <v>4528</v>
      </c>
      <c r="B2227" s="177" t="s">
        <v>5067</v>
      </c>
      <c r="C2227" s="176" t="s">
        <v>457</v>
      </c>
      <c r="D2227" s="176" t="s">
        <v>5068</v>
      </c>
      <c r="E2227" s="178" t="s">
        <v>4854</v>
      </c>
      <c r="F2227" s="178"/>
      <c r="G2227" s="179" t="s">
        <v>1340</v>
      </c>
      <c r="H2227" s="180">
        <v>8.2400000000000001E-2</v>
      </c>
      <c r="I2227" s="181" t="s">
        <v>5069</v>
      </c>
      <c r="J2227" s="196" t="s">
        <v>5098</v>
      </c>
    </row>
    <row r="2228" spans="1:10" ht="25.9" customHeight="1" x14ac:dyDescent="0.2">
      <c r="A2228" s="182" t="s">
        <v>4533</v>
      </c>
      <c r="B2228" s="183" t="s">
        <v>2830</v>
      </c>
      <c r="C2228" s="182" t="s">
        <v>457</v>
      </c>
      <c r="D2228" s="182" t="s">
        <v>2831</v>
      </c>
      <c r="E2228" s="184" t="s">
        <v>941</v>
      </c>
      <c r="F2228" s="184"/>
      <c r="G2228" s="185" t="s">
        <v>597</v>
      </c>
      <c r="H2228" s="186">
        <v>1.05</v>
      </c>
      <c r="I2228" s="187" t="s">
        <v>5099</v>
      </c>
      <c r="J2228" s="197" t="s">
        <v>2135</v>
      </c>
    </row>
    <row r="2229" spans="1:10" ht="24" customHeight="1" x14ac:dyDescent="0.2">
      <c r="A2229" s="176" t="s">
        <v>4528</v>
      </c>
      <c r="B2229" s="177" t="s">
        <v>4855</v>
      </c>
      <c r="C2229" s="176" t="s">
        <v>457</v>
      </c>
      <c r="D2229" s="176" t="s">
        <v>4856</v>
      </c>
      <c r="E2229" s="178" t="s">
        <v>4854</v>
      </c>
      <c r="F2229" s="178"/>
      <c r="G2229" s="179" t="s">
        <v>1340</v>
      </c>
      <c r="H2229" s="180">
        <v>8.2400000000000001E-2</v>
      </c>
      <c r="I2229" s="181" t="s">
        <v>5013</v>
      </c>
      <c r="J2229" s="196" t="s">
        <v>5100</v>
      </c>
    </row>
    <row r="2230" spans="1:10" ht="24" customHeight="1" x14ac:dyDescent="0.2">
      <c r="A2230" s="182" t="s">
        <v>4533</v>
      </c>
      <c r="B2230" s="183" t="s">
        <v>1338</v>
      </c>
      <c r="C2230" s="182" t="s">
        <v>457</v>
      </c>
      <c r="D2230" s="182" t="s">
        <v>1339</v>
      </c>
      <c r="E2230" s="184" t="s">
        <v>933</v>
      </c>
      <c r="F2230" s="184"/>
      <c r="G2230" s="185" t="s">
        <v>1340</v>
      </c>
      <c r="H2230" s="186">
        <v>8.2400000000000001E-2</v>
      </c>
      <c r="I2230" s="187" t="s">
        <v>3907</v>
      </c>
      <c r="J2230" s="197" t="s">
        <v>2801</v>
      </c>
    </row>
    <row r="2231" spans="1:10" ht="24" customHeight="1" x14ac:dyDescent="0.2">
      <c r="A2231" s="182" t="s">
        <v>4533</v>
      </c>
      <c r="B2231" s="183" t="s">
        <v>3014</v>
      </c>
      <c r="C2231" s="182" t="s">
        <v>457</v>
      </c>
      <c r="D2231" s="182" t="s">
        <v>3015</v>
      </c>
      <c r="E2231" s="184" t="s">
        <v>933</v>
      </c>
      <c r="F2231" s="184"/>
      <c r="G2231" s="185" t="s">
        <v>1340</v>
      </c>
      <c r="H2231" s="186">
        <v>8.2400000000000001E-2</v>
      </c>
      <c r="I2231" s="187" t="s">
        <v>5019</v>
      </c>
      <c r="J2231" s="197" t="s">
        <v>5101</v>
      </c>
    </row>
    <row r="2232" spans="1:10" ht="40.15" customHeight="1" x14ac:dyDescent="0.2">
      <c r="A2232" s="198" t="s">
        <v>5025</v>
      </c>
      <c r="B2232" s="195"/>
      <c r="C2232" s="195"/>
      <c r="D2232" s="195"/>
      <c r="E2232" s="195"/>
      <c r="F2232" s="195"/>
      <c r="G2232" s="195"/>
      <c r="H2232" s="195"/>
      <c r="I2232" s="195"/>
      <c r="J2232" s="195"/>
    </row>
    <row r="2233" spans="1:10" ht="15" customHeight="1" x14ac:dyDescent="0.2">
      <c r="A2233" s="166" t="s">
        <v>3</v>
      </c>
      <c r="B2233" s="167" t="s">
        <v>4</v>
      </c>
      <c r="C2233" s="166" t="s">
        <v>5</v>
      </c>
      <c r="D2233" s="166" t="s">
        <v>6</v>
      </c>
      <c r="E2233" s="168" t="s">
        <v>904</v>
      </c>
      <c r="F2233" s="195"/>
      <c r="G2233" s="169" t="s">
        <v>7</v>
      </c>
      <c r="H2233" s="167" t="s">
        <v>8</v>
      </c>
      <c r="I2233" s="167" t="s">
        <v>9</v>
      </c>
      <c r="J2233" s="167" t="s">
        <v>11</v>
      </c>
    </row>
    <row r="2234" spans="1:10" ht="25.9" customHeight="1" x14ac:dyDescent="0.2">
      <c r="A2234" s="182" t="s">
        <v>4533</v>
      </c>
      <c r="B2234" s="183" t="s">
        <v>1297</v>
      </c>
      <c r="C2234" s="182" t="s">
        <v>19</v>
      </c>
      <c r="D2234" s="182" t="s">
        <v>1298</v>
      </c>
      <c r="E2234" s="184" t="s">
        <v>941</v>
      </c>
      <c r="F2234" s="184"/>
      <c r="G2234" s="185" t="s">
        <v>38</v>
      </c>
      <c r="H2234" s="186">
        <v>1.7857000000000001</v>
      </c>
      <c r="I2234" s="187" t="s">
        <v>5102</v>
      </c>
      <c r="J2234" s="197" t="s">
        <v>5103</v>
      </c>
    </row>
    <row r="2235" spans="1:10" ht="25.9" customHeight="1" x14ac:dyDescent="0.2">
      <c r="A2235" s="182" t="s">
        <v>4533</v>
      </c>
      <c r="B2235" s="183" t="s">
        <v>2027</v>
      </c>
      <c r="C2235" s="182" t="s">
        <v>19</v>
      </c>
      <c r="D2235" s="182" t="s">
        <v>2028</v>
      </c>
      <c r="E2235" s="184" t="s">
        <v>2029</v>
      </c>
      <c r="F2235" s="184"/>
      <c r="G2235" s="185" t="s">
        <v>916</v>
      </c>
      <c r="H2235" s="186">
        <v>0.25940000000000002</v>
      </c>
      <c r="I2235" s="187" t="s">
        <v>5082</v>
      </c>
      <c r="J2235" s="197" t="s">
        <v>5027</v>
      </c>
    </row>
    <row r="2236" spans="1:10" ht="25.9" customHeight="1" x14ac:dyDescent="0.2">
      <c r="A2236" s="182" t="s">
        <v>4533</v>
      </c>
      <c r="B2236" s="183" t="s">
        <v>1763</v>
      </c>
      <c r="C2236" s="182" t="s">
        <v>19</v>
      </c>
      <c r="D2236" s="182" t="s">
        <v>1764</v>
      </c>
      <c r="E2236" s="184" t="s">
        <v>933</v>
      </c>
      <c r="F2236" s="184"/>
      <c r="G2236" s="185" t="s">
        <v>916</v>
      </c>
      <c r="H2236" s="186">
        <v>4.8863040000000003E-2</v>
      </c>
      <c r="I2236" s="187" t="s">
        <v>5104</v>
      </c>
      <c r="J2236" s="197" t="s">
        <v>4370</v>
      </c>
    </row>
    <row r="2237" spans="1:10" ht="25.9" customHeight="1" x14ac:dyDescent="0.2">
      <c r="A2237" s="182" t="s">
        <v>4533</v>
      </c>
      <c r="B2237" s="183" t="s">
        <v>1107</v>
      </c>
      <c r="C2237" s="182" t="s">
        <v>19</v>
      </c>
      <c r="D2237" s="182" t="s">
        <v>1108</v>
      </c>
      <c r="E2237" s="184" t="s">
        <v>1109</v>
      </c>
      <c r="F2237" s="184"/>
      <c r="G2237" s="185" t="s">
        <v>916</v>
      </c>
      <c r="H2237" s="186">
        <v>0.25940000000000002</v>
      </c>
      <c r="I2237" s="187" t="s">
        <v>5024</v>
      </c>
      <c r="J2237" s="197" t="s">
        <v>5100</v>
      </c>
    </row>
    <row r="2238" spans="1:10" ht="25.9" customHeight="1" x14ac:dyDescent="0.2">
      <c r="A2238" s="182" t="s">
        <v>4533</v>
      </c>
      <c r="B2238" s="183" t="s">
        <v>2904</v>
      </c>
      <c r="C2238" s="182" t="s">
        <v>19</v>
      </c>
      <c r="D2238" s="182" t="s">
        <v>2905</v>
      </c>
      <c r="E2238" s="184" t="s">
        <v>915</v>
      </c>
      <c r="F2238" s="184"/>
      <c r="G2238" s="185" t="s">
        <v>916</v>
      </c>
      <c r="H2238" s="186">
        <v>0.25940000000000002</v>
      </c>
      <c r="I2238" s="187" t="s">
        <v>5100</v>
      </c>
      <c r="J2238" s="197" t="s">
        <v>5082</v>
      </c>
    </row>
    <row r="2239" spans="1:10" ht="25.9" customHeight="1" x14ac:dyDescent="0.2">
      <c r="A2239" s="182" t="s">
        <v>4533</v>
      </c>
      <c r="B2239" s="183" t="s">
        <v>961</v>
      </c>
      <c r="C2239" s="182" t="s">
        <v>19</v>
      </c>
      <c r="D2239" s="182" t="s">
        <v>962</v>
      </c>
      <c r="E2239" s="184" t="s">
        <v>941</v>
      </c>
      <c r="F2239" s="184"/>
      <c r="G2239" s="185" t="s">
        <v>916</v>
      </c>
      <c r="H2239" s="186">
        <v>0.25940000000000002</v>
      </c>
      <c r="I2239" s="187" t="s">
        <v>5105</v>
      </c>
      <c r="J2239" s="197" t="s">
        <v>5106</v>
      </c>
    </row>
    <row r="2240" spans="1:10" ht="25.9" customHeight="1" x14ac:dyDescent="0.2">
      <c r="A2240" s="182" t="s">
        <v>4533</v>
      </c>
      <c r="B2240" s="183" t="s">
        <v>1074</v>
      </c>
      <c r="C2240" s="182" t="s">
        <v>19</v>
      </c>
      <c r="D2240" s="182" t="s">
        <v>1075</v>
      </c>
      <c r="E2240" s="184" t="s">
        <v>941</v>
      </c>
      <c r="F2240" s="184"/>
      <c r="G2240" s="185" t="s">
        <v>916</v>
      </c>
      <c r="H2240" s="186">
        <v>0.25940000000000002</v>
      </c>
      <c r="I2240" s="187" t="s">
        <v>2222</v>
      </c>
      <c r="J2240" s="197" t="s">
        <v>5107</v>
      </c>
    </row>
    <row r="2241" spans="1:10" ht="25.9" customHeight="1" x14ac:dyDescent="0.2">
      <c r="A2241" s="182" t="s">
        <v>4533</v>
      </c>
      <c r="B2241" s="183" t="s">
        <v>2196</v>
      </c>
      <c r="C2241" s="182" t="s">
        <v>19</v>
      </c>
      <c r="D2241" s="182" t="s">
        <v>2197</v>
      </c>
      <c r="E2241" s="184" t="s">
        <v>915</v>
      </c>
      <c r="F2241" s="184"/>
      <c r="G2241" s="185" t="s">
        <v>916</v>
      </c>
      <c r="H2241" s="186">
        <v>0.25940000000000002</v>
      </c>
      <c r="I2241" s="187" t="s">
        <v>5108</v>
      </c>
      <c r="J2241" s="197" t="s">
        <v>5109</v>
      </c>
    </row>
    <row r="2242" spans="1:10" ht="24" customHeight="1" x14ac:dyDescent="0.2">
      <c r="A2242" s="182" t="s">
        <v>4533</v>
      </c>
      <c r="B2242" s="183" t="s">
        <v>1175</v>
      </c>
      <c r="C2242" s="182" t="s">
        <v>19</v>
      </c>
      <c r="D2242" s="182" t="s">
        <v>1176</v>
      </c>
      <c r="E2242" s="184" t="s">
        <v>933</v>
      </c>
      <c r="F2242" s="184"/>
      <c r="G2242" s="185" t="s">
        <v>916</v>
      </c>
      <c r="H2242" s="186">
        <v>0.21520097199999999</v>
      </c>
      <c r="I2242" s="187" t="s">
        <v>5110</v>
      </c>
      <c r="J2242" s="197" t="s">
        <v>5111</v>
      </c>
    </row>
    <row r="2243" spans="1:10" ht="25.9" customHeight="1" x14ac:dyDescent="0.2">
      <c r="A2243" s="182" t="s">
        <v>4533</v>
      </c>
      <c r="B2243" s="183" t="s">
        <v>2255</v>
      </c>
      <c r="C2243" s="182" t="s">
        <v>457</v>
      </c>
      <c r="D2243" s="182" t="s">
        <v>2256</v>
      </c>
      <c r="E2243" s="184" t="s">
        <v>1109</v>
      </c>
      <c r="F2243" s="184"/>
      <c r="G2243" s="185" t="s">
        <v>392</v>
      </c>
      <c r="H2243" s="186">
        <v>1.6776639999999999E-2</v>
      </c>
      <c r="I2243" s="187" t="s">
        <v>4825</v>
      </c>
      <c r="J2243" s="197" t="s">
        <v>5082</v>
      </c>
    </row>
    <row r="2244" spans="1:10" ht="25.9" customHeight="1" x14ac:dyDescent="0.2">
      <c r="A2244" s="182" t="s">
        <v>4533</v>
      </c>
      <c r="B2244" s="183" t="s">
        <v>3899</v>
      </c>
      <c r="C2244" s="182" t="s">
        <v>457</v>
      </c>
      <c r="D2244" s="182" t="s">
        <v>3900</v>
      </c>
      <c r="E2244" s="184" t="s">
        <v>941</v>
      </c>
      <c r="F2244" s="184"/>
      <c r="G2244" s="185" t="s">
        <v>392</v>
      </c>
      <c r="H2244" s="186">
        <v>9.8880000000000002E-5</v>
      </c>
      <c r="I2244" s="187" t="s">
        <v>5004</v>
      </c>
      <c r="J2244" s="197" t="s">
        <v>922</v>
      </c>
    </row>
    <row r="2245" spans="1:10" ht="24" customHeight="1" x14ac:dyDescent="0.2">
      <c r="A2245" s="182" t="s">
        <v>4533</v>
      </c>
      <c r="B2245" s="183" t="s">
        <v>4419</v>
      </c>
      <c r="C2245" s="182" t="s">
        <v>457</v>
      </c>
      <c r="D2245" s="182" t="s">
        <v>4420</v>
      </c>
      <c r="E2245" s="184" t="s">
        <v>941</v>
      </c>
      <c r="F2245" s="184"/>
      <c r="G2245" s="185" t="s">
        <v>392</v>
      </c>
      <c r="H2245" s="186">
        <v>1.6480000000000001E-5</v>
      </c>
      <c r="I2245" s="187" t="s">
        <v>5076</v>
      </c>
      <c r="J2245" s="197" t="s">
        <v>922</v>
      </c>
    </row>
    <row r="2246" spans="1:10" ht="25.9" customHeight="1" x14ac:dyDescent="0.2">
      <c r="A2246" s="182" t="s">
        <v>4533</v>
      </c>
      <c r="B2246" s="183" t="s">
        <v>3230</v>
      </c>
      <c r="C2246" s="182" t="s">
        <v>457</v>
      </c>
      <c r="D2246" s="182" t="s">
        <v>3231</v>
      </c>
      <c r="E2246" s="184" t="s">
        <v>941</v>
      </c>
      <c r="F2246" s="184"/>
      <c r="G2246" s="185" t="s">
        <v>3232</v>
      </c>
      <c r="H2246" s="186">
        <v>1.236E-4</v>
      </c>
      <c r="I2246" s="187" t="s">
        <v>5026</v>
      </c>
      <c r="J2246" s="197" t="s">
        <v>922</v>
      </c>
    </row>
    <row r="2247" spans="1:10" ht="24" customHeight="1" x14ac:dyDescent="0.2">
      <c r="A2247" s="182" t="s">
        <v>4533</v>
      </c>
      <c r="B2247" s="183" t="s">
        <v>1746</v>
      </c>
      <c r="C2247" s="182" t="s">
        <v>457</v>
      </c>
      <c r="D2247" s="182" t="s">
        <v>1747</v>
      </c>
      <c r="E2247" s="184" t="s">
        <v>941</v>
      </c>
      <c r="F2247" s="184"/>
      <c r="G2247" s="185" t="s">
        <v>392</v>
      </c>
      <c r="H2247" s="186">
        <v>1.6776639999999999E-2</v>
      </c>
      <c r="I2247" s="187" t="s">
        <v>5004</v>
      </c>
      <c r="J2247" s="197" t="s">
        <v>4408</v>
      </c>
    </row>
    <row r="2248" spans="1:10" ht="25.9" customHeight="1" x14ac:dyDescent="0.2">
      <c r="A2248" s="182" t="s">
        <v>4533</v>
      </c>
      <c r="B2248" s="183" t="s">
        <v>4050</v>
      </c>
      <c r="C2248" s="182" t="s">
        <v>457</v>
      </c>
      <c r="D2248" s="182" t="s">
        <v>4051</v>
      </c>
      <c r="E2248" s="184" t="s">
        <v>941</v>
      </c>
      <c r="F2248" s="184"/>
      <c r="G2248" s="185" t="s">
        <v>392</v>
      </c>
      <c r="H2248" s="186">
        <v>3.2960000000000003E-5</v>
      </c>
      <c r="I2248" s="187" t="s">
        <v>5028</v>
      </c>
      <c r="J2248" s="197" t="s">
        <v>922</v>
      </c>
    </row>
    <row r="2249" spans="1:10" ht="24" customHeight="1" x14ac:dyDescent="0.2">
      <c r="A2249" s="182" t="s">
        <v>4533</v>
      </c>
      <c r="B2249" s="183" t="s">
        <v>3996</v>
      </c>
      <c r="C2249" s="182" t="s">
        <v>457</v>
      </c>
      <c r="D2249" s="182" t="s">
        <v>3997</v>
      </c>
      <c r="E2249" s="184" t="s">
        <v>941</v>
      </c>
      <c r="F2249" s="184"/>
      <c r="G2249" s="185" t="s">
        <v>3998</v>
      </c>
      <c r="H2249" s="186">
        <v>1.3184000000000001E-4</v>
      </c>
      <c r="I2249" s="187" t="s">
        <v>4067</v>
      </c>
      <c r="J2249" s="197" t="s">
        <v>922</v>
      </c>
    </row>
    <row r="2250" spans="1:10" ht="24" customHeight="1" x14ac:dyDescent="0.2">
      <c r="A2250" s="182" t="s">
        <v>4533</v>
      </c>
      <c r="B2250" s="183" t="s">
        <v>2536</v>
      </c>
      <c r="C2250" s="182" t="s">
        <v>457</v>
      </c>
      <c r="D2250" s="182" t="s">
        <v>2537</v>
      </c>
      <c r="E2250" s="184" t="s">
        <v>941</v>
      </c>
      <c r="F2250" s="184"/>
      <c r="G2250" s="185" t="s">
        <v>392</v>
      </c>
      <c r="H2250" s="186">
        <v>2.4719999999999999E-4</v>
      </c>
      <c r="I2250" s="187" t="s">
        <v>5037</v>
      </c>
      <c r="J2250" s="197" t="s">
        <v>4441</v>
      </c>
    </row>
    <row r="2251" spans="1:10" ht="24" customHeight="1" x14ac:dyDescent="0.2">
      <c r="A2251" s="182" t="s">
        <v>4533</v>
      </c>
      <c r="B2251" s="183" t="s">
        <v>3626</v>
      </c>
      <c r="C2251" s="182" t="s">
        <v>457</v>
      </c>
      <c r="D2251" s="182" t="s">
        <v>3627</v>
      </c>
      <c r="E2251" s="184" t="s">
        <v>941</v>
      </c>
      <c r="F2251" s="184"/>
      <c r="G2251" s="185" t="s">
        <v>392</v>
      </c>
      <c r="H2251" s="186">
        <v>7.4160000000000003E-4</v>
      </c>
      <c r="I2251" s="187" t="s">
        <v>5035</v>
      </c>
      <c r="J2251" s="197" t="s">
        <v>922</v>
      </c>
    </row>
    <row r="2252" spans="1:10" ht="24" customHeight="1" x14ac:dyDescent="0.2">
      <c r="A2252" s="182" t="s">
        <v>4533</v>
      </c>
      <c r="B2252" s="183" t="s">
        <v>2443</v>
      </c>
      <c r="C2252" s="182" t="s">
        <v>457</v>
      </c>
      <c r="D2252" s="182" t="s">
        <v>2444</v>
      </c>
      <c r="E2252" s="184" t="s">
        <v>941</v>
      </c>
      <c r="F2252" s="184"/>
      <c r="G2252" s="185" t="s">
        <v>392</v>
      </c>
      <c r="H2252" s="186">
        <v>1.31428E-2</v>
      </c>
      <c r="I2252" s="187" t="s">
        <v>5039</v>
      </c>
      <c r="J2252" s="197" t="s">
        <v>4437</v>
      </c>
    </row>
    <row r="2253" spans="1:10" ht="24" customHeight="1" x14ac:dyDescent="0.2">
      <c r="A2253" s="182" t="s">
        <v>4533</v>
      </c>
      <c r="B2253" s="183" t="s">
        <v>3477</v>
      </c>
      <c r="C2253" s="182" t="s">
        <v>457</v>
      </c>
      <c r="D2253" s="182" t="s">
        <v>3478</v>
      </c>
      <c r="E2253" s="184" t="s">
        <v>941</v>
      </c>
      <c r="F2253" s="184"/>
      <c r="G2253" s="185" t="s">
        <v>392</v>
      </c>
      <c r="H2253" s="186">
        <v>2.9663999999999998E-4</v>
      </c>
      <c r="I2253" s="187" t="s">
        <v>4985</v>
      </c>
      <c r="J2253" s="197" t="s">
        <v>922</v>
      </c>
    </row>
    <row r="2254" spans="1:10" ht="24" customHeight="1" x14ac:dyDescent="0.2">
      <c r="A2254" s="182" t="s">
        <v>4533</v>
      </c>
      <c r="B2254" s="183" t="s">
        <v>1904</v>
      </c>
      <c r="C2254" s="182" t="s">
        <v>457</v>
      </c>
      <c r="D2254" s="182" t="s">
        <v>1905</v>
      </c>
      <c r="E2254" s="184" t="s">
        <v>941</v>
      </c>
      <c r="F2254" s="184"/>
      <c r="G2254" s="185" t="s">
        <v>392</v>
      </c>
      <c r="H2254" s="186">
        <v>7.4160000000000003E-4</v>
      </c>
      <c r="I2254" s="187" t="s">
        <v>5040</v>
      </c>
      <c r="J2254" s="197" t="s">
        <v>4423</v>
      </c>
    </row>
    <row r="2255" spans="1:10" ht="24" customHeight="1" x14ac:dyDescent="0.2">
      <c r="A2255" s="182" t="s">
        <v>4533</v>
      </c>
      <c r="B2255" s="183" t="s">
        <v>4427</v>
      </c>
      <c r="C2255" s="182" t="s">
        <v>457</v>
      </c>
      <c r="D2255" s="182" t="s">
        <v>4428</v>
      </c>
      <c r="E2255" s="184" t="s">
        <v>941</v>
      </c>
      <c r="F2255" s="184"/>
      <c r="G2255" s="185" t="s">
        <v>392</v>
      </c>
      <c r="H2255" s="186">
        <v>1.6480000000000001E-5</v>
      </c>
      <c r="I2255" s="187" t="s">
        <v>5077</v>
      </c>
      <c r="J2255" s="197" t="s">
        <v>922</v>
      </c>
    </row>
    <row r="2256" spans="1:10" ht="24" customHeight="1" x14ac:dyDescent="0.2">
      <c r="A2256" s="182" t="s">
        <v>4533</v>
      </c>
      <c r="B2256" s="183" t="s">
        <v>2975</v>
      </c>
      <c r="C2256" s="182" t="s">
        <v>457</v>
      </c>
      <c r="D2256" s="182" t="s">
        <v>2976</v>
      </c>
      <c r="E2256" s="184" t="s">
        <v>1109</v>
      </c>
      <c r="F2256" s="184"/>
      <c r="G2256" s="185" t="s">
        <v>2977</v>
      </c>
      <c r="H2256" s="186">
        <v>6.5920000000000006E-5</v>
      </c>
      <c r="I2256" s="187" t="s">
        <v>5030</v>
      </c>
      <c r="J2256" s="197" t="s">
        <v>4357</v>
      </c>
    </row>
    <row r="2257" spans="1:10" ht="24" customHeight="1" x14ac:dyDescent="0.2">
      <c r="A2257" s="182" t="s">
        <v>4533</v>
      </c>
      <c r="B2257" s="183" t="s">
        <v>4400</v>
      </c>
      <c r="C2257" s="182" t="s">
        <v>457</v>
      </c>
      <c r="D2257" s="182" t="s">
        <v>4401</v>
      </c>
      <c r="E2257" s="184" t="s">
        <v>941</v>
      </c>
      <c r="F2257" s="184"/>
      <c r="G2257" s="185" t="s">
        <v>392</v>
      </c>
      <c r="H2257" s="186">
        <v>1.6480000000000001E-5</v>
      </c>
      <c r="I2257" s="187" t="s">
        <v>5078</v>
      </c>
      <c r="J2257" s="197" t="s">
        <v>922</v>
      </c>
    </row>
    <row r="2258" spans="1:10" ht="24" customHeight="1" x14ac:dyDescent="0.2">
      <c r="A2258" s="182" t="s">
        <v>4533</v>
      </c>
      <c r="B2258" s="183" t="s">
        <v>4438</v>
      </c>
      <c r="C2258" s="182" t="s">
        <v>457</v>
      </c>
      <c r="D2258" s="182" t="s">
        <v>4439</v>
      </c>
      <c r="E2258" s="184" t="s">
        <v>941</v>
      </c>
      <c r="F2258" s="184"/>
      <c r="G2258" s="185" t="s">
        <v>392</v>
      </c>
      <c r="H2258" s="186">
        <v>8.2400000000000007E-6</v>
      </c>
      <c r="I2258" s="187" t="s">
        <v>3606</v>
      </c>
      <c r="J2258" s="197" t="s">
        <v>922</v>
      </c>
    </row>
    <row r="2259" spans="1:10" ht="24" customHeight="1" x14ac:dyDescent="0.2">
      <c r="A2259" s="182" t="s">
        <v>4533</v>
      </c>
      <c r="B2259" s="183" t="s">
        <v>3272</v>
      </c>
      <c r="C2259" s="182" t="s">
        <v>457</v>
      </c>
      <c r="D2259" s="182" t="s">
        <v>3273</v>
      </c>
      <c r="E2259" s="184" t="s">
        <v>1109</v>
      </c>
      <c r="F2259" s="184"/>
      <c r="G2259" s="185" t="s">
        <v>392</v>
      </c>
      <c r="H2259" s="186">
        <v>7.4160000000000003E-4</v>
      </c>
      <c r="I2259" s="187" t="s">
        <v>5034</v>
      </c>
      <c r="J2259" s="197" t="s">
        <v>922</v>
      </c>
    </row>
    <row r="2260" spans="1:10" ht="24" customHeight="1" x14ac:dyDescent="0.2">
      <c r="A2260" s="182" t="s">
        <v>4533</v>
      </c>
      <c r="B2260" s="183" t="s">
        <v>3571</v>
      </c>
      <c r="C2260" s="182" t="s">
        <v>457</v>
      </c>
      <c r="D2260" s="182" t="s">
        <v>3572</v>
      </c>
      <c r="E2260" s="184" t="s">
        <v>941</v>
      </c>
      <c r="F2260" s="184"/>
      <c r="G2260" s="185" t="s">
        <v>3232</v>
      </c>
      <c r="H2260" s="186">
        <v>3.7903999999999998E-4</v>
      </c>
      <c r="I2260" s="187" t="s">
        <v>3966</v>
      </c>
      <c r="J2260" s="197" t="s">
        <v>922</v>
      </c>
    </row>
    <row r="2261" spans="1:10" ht="25.9" customHeight="1" x14ac:dyDescent="0.2">
      <c r="A2261" s="182" t="s">
        <v>4533</v>
      </c>
      <c r="B2261" s="183" t="s">
        <v>2830</v>
      </c>
      <c r="C2261" s="182" t="s">
        <v>457</v>
      </c>
      <c r="D2261" s="182" t="s">
        <v>2831</v>
      </c>
      <c r="E2261" s="184" t="s">
        <v>941</v>
      </c>
      <c r="F2261" s="184"/>
      <c r="G2261" s="185" t="s">
        <v>597</v>
      </c>
      <c r="H2261" s="186">
        <v>1.05</v>
      </c>
      <c r="I2261" s="187" t="s">
        <v>5099</v>
      </c>
      <c r="J2261" s="197" t="s">
        <v>2135</v>
      </c>
    </row>
    <row r="2262" spans="1:10" ht="24" customHeight="1" x14ac:dyDescent="0.2">
      <c r="A2262" s="182" t="s">
        <v>4533</v>
      </c>
      <c r="B2262" s="183" t="s">
        <v>4132</v>
      </c>
      <c r="C2262" s="182" t="s">
        <v>457</v>
      </c>
      <c r="D2262" s="182" t="s">
        <v>4133</v>
      </c>
      <c r="E2262" s="184" t="s">
        <v>941</v>
      </c>
      <c r="F2262" s="184"/>
      <c r="G2262" s="185" t="s">
        <v>392</v>
      </c>
      <c r="H2262" s="186">
        <v>2.472E-5</v>
      </c>
      <c r="I2262" s="187" t="s">
        <v>5044</v>
      </c>
      <c r="J2262" s="197" t="s">
        <v>922</v>
      </c>
    </row>
    <row r="2263" spans="1:10" ht="24" customHeight="1" x14ac:dyDescent="0.2">
      <c r="A2263" s="182" t="s">
        <v>4533</v>
      </c>
      <c r="B2263" s="183" t="s">
        <v>4081</v>
      </c>
      <c r="C2263" s="182" t="s">
        <v>457</v>
      </c>
      <c r="D2263" s="182" t="s">
        <v>4082</v>
      </c>
      <c r="E2263" s="184" t="s">
        <v>941</v>
      </c>
      <c r="F2263" s="184"/>
      <c r="G2263" s="185" t="s">
        <v>392</v>
      </c>
      <c r="H2263" s="186">
        <v>1.6480000000000001E-5</v>
      </c>
      <c r="I2263" s="187" t="s">
        <v>5045</v>
      </c>
      <c r="J2263" s="197" t="s">
        <v>922</v>
      </c>
    </row>
    <row r="2264" spans="1:10" ht="24" customHeight="1" x14ac:dyDescent="0.2">
      <c r="A2264" s="182" t="s">
        <v>4533</v>
      </c>
      <c r="B2264" s="183" t="s">
        <v>4205</v>
      </c>
      <c r="C2264" s="182" t="s">
        <v>457</v>
      </c>
      <c r="D2264" s="182" t="s">
        <v>4206</v>
      </c>
      <c r="E2264" s="184" t="s">
        <v>941</v>
      </c>
      <c r="F2264" s="184"/>
      <c r="G2264" s="185" t="s">
        <v>392</v>
      </c>
      <c r="H2264" s="186">
        <v>8.2400000000000007E-6</v>
      </c>
      <c r="I2264" s="187" t="s">
        <v>5046</v>
      </c>
      <c r="J2264" s="197" t="s">
        <v>922</v>
      </c>
    </row>
    <row r="2265" spans="1:10" ht="25.9" customHeight="1" x14ac:dyDescent="0.2">
      <c r="A2265" s="182" t="s">
        <v>4533</v>
      </c>
      <c r="B2265" s="183" t="s">
        <v>3691</v>
      </c>
      <c r="C2265" s="182" t="s">
        <v>457</v>
      </c>
      <c r="D2265" s="182" t="s">
        <v>3692</v>
      </c>
      <c r="E2265" s="184" t="s">
        <v>941</v>
      </c>
      <c r="F2265" s="184"/>
      <c r="G2265" s="185" t="s">
        <v>392</v>
      </c>
      <c r="H2265" s="186">
        <v>1.6480000000000001E-5</v>
      </c>
      <c r="I2265" s="187" t="s">
        <v>5047</v>
      </c>
      <c r="J2265" s="197" t="s">
        <v>922</v>
      </c>
    </row>
    <row r="2266" spans="1:10" ht="24" customHeight="1" x14ac:dyDescent="0.2">
      <c r="A2266" s="182" t="s">
        <v>4533</v>
      </c>
      <c r="B2266" s="183" t="s">
        <v>1338</v>
      </c>
      <c r="C2266" s="182" t="s">
        <v>457</v>
      </c>
      <c r="D2266" s="182" t="s">
        <v>1339</v>
      </c>
      <c r="E2266" s="184" t="s">
        <v>933</v>
      </c>
      <c r="F2266" s="184"/>
      <c r="G2266" s="185" t="s">
        <v>1340</v>
      </c>
      <c r="H2266" s="186">
        <v>8.2400000000000001E-2</v>
      </c>
      <c r="I2266" s="187" t="s">
        <v>3907</v>
      </c>
      <c r="J2266" s="197" t="s">
        <v>2801</v>
      </c>
    </row>
    <row r="2267" spans="1:10" ht="24" customHeight="1" x14ac:dyDescent="0.2">
      <c r="A2267" s="182" t="s">
        <v>4533</v>
      </c>
      <c r="B2267" s="183" t="s">
        <v>3014</v>
      </c>
      <c r="C2267" s="182" t="s">
        <v>457</v>
      </c>
      <c r="D2267" s="182" t="s">
        <v>3015</v>
      </c>
      <c r="E2267" s="184" t="s">
        <v>933</v>
      </c>
      <c r="F2267" s="184"/>
      <c r="G2267" s="185" t="s">
        <v>1340</v>
      </c>
      <c r="H2267" s="186">
        <v>8.2400000000000001E-2</v>
      </c>
      <c r="I2267" s="187" t="s">
        <v>5019</v>
      </c>
      <c r="J2267" s="197" t="s">
        <v>5101</v>
      </c>
    </row>
    <row r="2268" spans="1:10" x14ac:dyDescent="0.2">
      <c r="A2268" s="188"/>
      <c r="B2268" s="188"/>
      <c r="C2268" s="188"/>
      <c r="D2268" s="188"/>
      <c r="E2268" s="188" t="s">
        <v>4534</v>
      </c>
      <c r="F2268" s="189">
        <v>7.31</v>
      </c>
      <c r="G2268" s="188" t="s">
        <v>4535</v>
      </c>
      <c r="H2268" s="189">
        <v>0</v>
      </c>
      <c r="I2268" s="188" t="s">
        <v>4536</v>
      </c>
      <c r="J2268" s="189">
        <v>7.31</v>
      </c>
    </row>
    <row r="2269" spans="1:10" x14ac:dyDescent="0.2">
      <c r="A2269" s="188"/>
      <c r="B2269" s="188"/>
      <c r="C2269" s="188"/>
      <c r="D2269" s="188"/>
      <c r="E2269" s="188" t="s">
        <v>4537</v>
      </c>
      <c r="F2269" s="189">
        <v>5.4</v>
      </c>
      <c r="G2269" s="188"/>
      <c r="H2269" s="190" t="s">
        <v>4538</v>
      </c>
      <c r="I2269" s="190"/>
      <c r="J2269" s="189">
        <v>27.03</v>
      </c>
    </row>
    <row r="2270" spans="1:10" ht="49.9" customHeight="1" thickBot="1" x14ac:dyDescent="0.25">
      <c r="A2270" s="191"/>
      <c r="B2270" s="191"/>
      <c r="C2270" s="191"/>
      <c r="D2270" s="191"/>
      <c r="E2270" s="191"/>
      <c r="F2270" s="191"/>
      <c r="G2270" s="191" t="s">
        <v>4539</v>
      </c>
      <c r="H2270" s="192" t="s">
        <v>5112</v>
      </c>
      <c r="I2270" s="191" t="s">
        <v>4541</v>
      </c>
      <c r="J2270" s="193">
        <v>1097.4100000000001</v>
      </c>
    </row>
    <row r="2271" spans="1:10" ht="1.1499999999999999" customHeight="1" thickTop="1" x14ac:dyDescent="0.2">
      <c r="A2271" s="194"/>
      <c r="B2271" s="194"/>
      <c r="C2271" s="194"/>
      <c r="D2271" s="194"/>
      <c r="E2271" s="194"/>
      <c r="F2271" s="194"/>
      <c r="G2271" s="194"/>
      <c r="H2271" s="194"/>
      <c r="I2271" s="194"/>
      <c r="J2271" s="194"/>
    </row>
    <row r="2272" spans="1:10" ht="18" customHeight="1" x14ac:dyDescent="0.2">
      <c r="A2272" s="166" t="s">
        <v>598</v>
      </c>
      <c r="B2272" s="167" t="s">
        <v>4</v>
      </c>
      <c r="C2272" s="166" t="s">
        <v>5</v>
      </c>
      <c r="D2272" s="166" t="s">
        <v>6</v>
      </c>
      <c r="E2272" s="168" t="s">
        <v>904</v>
      </c>
      <c r="F2272" s="168"/>
      <c r="G2272" s="169" t="s">
        <v>7</v>
      </c>
      <c r="H2272" s="167" t="s">
        <v>8</v>
      </c>
      <c r="I2272" s="167" t="s">
        <v>9</v>
      </c>
      <c r="J2272" s="167" t="s">
        <v>11</v>
      </c>
    </row>
    <row r="2273" spans="1:10" ht="25.9" customHeight="1" x14ac:dyDescent="0.2">
      <c r="A2273" s="170" t="s">
        <v>4528</v>
      </c>
      <c r="B2273" s="171" t="s">
        <v>599</v>
      </c>
      <c r="C2273" s="170" t="s">
        <v>47</v>
      </c>
      <c r="D2273" s="170" t="s">
        <v>600</v>
      </c>
      <c r="E2273" s="172" t="s">
        <v>5001</v>
      </c>
      <c r="F2273" s="172"/>
      <c r="G2273" s="173" t="s">
        <v>38</v>
      </c>
      <c r="H2273" s="174">
        <v>1</v>
      </c>
      <c r="I2273" s="175">
        <v>220.13</v>
      </c>
      <c r="J2273" s="175">
        <v>220.13</v>
      </c>
    </row>
    <row r="2274" spans="1:10" ht="24" customHeight="1" x14ac:dyDescent="0.2">
      <c r="A2274" s="176" t="s">
        <v>4530</v>
      </c>
      <c r="B2274" s="177" t="s">
        <v>4745</v>
      </c>
      <c r="C2274" s="176" t="s">
        <v>19</v>
      </c>
      <c r="D2274" s="176" t="s">
        <v>4746</v>
      </c>
      <c r="E2274" s="178" t="s">
        <v>4550</v>
      </c>
      <c r="F2274" s="178"/>
      <c r="G2274" s="179" t="s">
        <v>916</v>
      </c>
      <c r="H2274" s="180">
        <v>1.6789000000000001</v>
      </c>
      <c r="I2274" s="181">
        <v>28.29</v>
      </c>
      <c r="J2274" s="181">
        <v>47.49</v>
      </c>
    </row>
    <row r="2275" spans="1:10" ht="24" customHeight="1" x14ac:dyDescent="0.2">
      <c r="A2275" s="176" t="s">
        <v>4530</v>
      </c>
      <c r="B2275" s="177" t="s">
        <v>4548</v>
      </c>
      <c r="C2275" s="176" t="s">
        <v>19</v>
      </c>
      <c r="D2275" s="176" t="s">
        <v>4549</v>
      </c>
      <c r="E2275" s="178" t="s">
        <v>4550</v>
      </c>
      <c r="F2275" s="178"/>
      <c r="G2275" s="179" t="s">
        <v>916</v>
      </c>
      <c r="H2275" s="180">
        <v>3.4</v>
      </c>
      <c r="I2275" s="181">
        <v>23.43</v>
      </c>
      <c r="J2275" s="181">
        <v>79.66</v>
      </c>
    </row>
    <row r="2276" spans="1:10" ht="25.9" customHeight="1" x14ac:dyDescent="0.2">
      <c r="A2276" s="182" t="s">
        <v>4533</v>
      </c>
      <c r="B2276" s="183" t="s">
        <v>2403</v>
      </c>
      <c r="C2276" s="182" t="s">
        <v>19</v>
      </c>
      <c r="D2276" s="182" t="s">
        <v>2404</v>
      </c>
      <c r="E2276" s="184" t="s">
        <v>941</v>
      </c>
      <c r="F2276" s="184"/>
      <c r="G2276" s="185" t="s">
        <v>84</v>
      </c>
      <c r="H2276" s="186">
        <v>2.1560000000000001</v>
      </c>
      <c r="I2276" s="187">
        <v>8.6</v>
      </c>
      <c r="J2276" s="187">
        <v>18.54</v>
      </c>
    </row>
    <row r="2277" spans="1:10" ht="25.9" customHeight="1" x14ac:dyDescent="0.2">
      <c r="A2277" s="182" t="s">
        <v>4533</v>
      </c>
      <c r="B2277" s="183" t="s">
        <v>3766</v>
      </c>
      <c r="C2277" s="182" t="s">
        <v>19</v>
      </c>
      <c r="D2277" s="182" t="s">
        <v>3767</v>
      </c>
      <c r="E2277" s="184" t="s">
        <v>941</v>
      </c>
      <c r="F2277" s="184"/>
      <c r="G2277" s="185" t="s">
        <v>1488</v>
      </c>
      <c r="H2277" s="186">
        <v>4.0000000000000001E-3</v>
      </c>
      <c r="I2277" s="187">
        <v>249.01</v>
      </c>
      <c r="J2277" s="187">
        <v>0.99</v>
      </c>
    </row>
    <row r="2278" spans="1:10" ht="25.9" customHeight="1" x14ac:dyDescent="0.2">
      <c r="A2278" s="182" t="s">
        <v>4533</v>
      </c>
      <c r="B2278" s="183" t="s">
        <v>2386</v>
      </c>
      <c r="C2278" s="182" t="s">
        <v>19</v>
      </c>
      <c r="D2278" s="182" t="s">
        <v>2387</v>
      </c>
      <c r="E2278" s="184" t="s">
        <v>941</v>
      </c>
      <c r="F2278" s="184"/>
      <c r="G2278" s="185" t="s">
        <v>38</v>
      </c>
      <c r="H2278" s="186">
        <v>50</v>
      </c>
      <c r="I2278" s="187">
        <v>0.62</v>
      </c>
      <c r="J2278" s="187">
        <v>31</v>
      </c>
    </row>
    <row r="2279" spans="1:10" ht="39" customHeight="1" x14ac:dyDescent="0.2">
      <c r="A2279" s="182" t="s">
        <v>4533</v>
      </c>
      <c r="B2279" s="183" t="s">
        <v>3375</v>
      </c>
      <c r="C2279" s="182" t="s">
        <v>19</v>
      </c>
      <c r="D2279" s="182" t="s">
        <v>3376</v>
      </c>
      <c r="E2279" s="184" t="s">
        <v>941</v>
      </c>
      <c r="F2279" s="184"/>
      <c r="G2279" s="185" t="s">
        <v>30</v>
      </c>
      <c r="H2279" s="186">
        <v>0.06</v>
      </c>
      <c r="I2279" s="187">
        <v>55.95</v>
      </c>
      <c r="J2279" s="187">
        <v>3.35</v>
      </c>
    </row>
    <row r="2280" spans="1:10" ht="24" customHeight="1" x14ac:dyDescent="0.2">
      <c r="A2280" s="182" t="s">
        <v>4533</v>
      </c>
      <c r="B2280" s="183" t="s">
        <v>1194</v>
      </c>
      <c r="C2280" s="182" t="s">
        <v>19</v>
      </c>
      <c r="D2280" s="182" t="s">
        <v>1195</v>
      </c>
      <c r="E2280" s="184" t="s">
        <v>941</v>
      </c>
      <c r="F2280" s="184"/>
      <c r="G2280" s="185" t="s">
        <v>84</v>
      </c>
      <c r="H2280" s="186">
        <v>18.508400000000002</v>
      </c>
      <c r="I2280" s="187">
        <v>0.95</v>
      </c>
      <c r="J2280" s="187">
        <v>17.579999999999998</v>
      </c>
    </row>
    <row r="2281" spans="1:10" ht="25.9" customHeight="1" x14ac:dyDescent="0.2">
      <c r="A2281" s="182" t="s">
        <v>4533</v>
      </c>
      <c r="B2281" s="183" t="s">
        <v>1529</v>
      </c>
      <c r="C2281" s="182" t="s">
        <v>19</v>
      </c>
      <c r="D2281" s="182" t="s">
        <v>1530</v>
      </c>
      <c r="E2281" s="184" t="s">
        <v>941</v>
      </c>
      <c r="F2281" s="184"/>
      <c r="G2281" s="185" t="s">
        <v>1488</v>
      </c>
      <c r="H2281" s="186">
        <v>6.5299999999999997E-2</v>
      </c>
      <c r="I2281" s="187">
        <v>105</v>
      </c>
      <c r="J2281" s="187">
        <v>6.85</v>
      </c>
    </row>
    <row r="2282" spans="1:10" ht="25.9" customHeight="1" x14ac:dyDescent="0.2">
      <c r="A2282" s="182" t="s">
        <v>4533</v>
      </c>
      <c r="B2282" s="183" t="s">
        <v>1486</v>
      </c>
      <c r="C2282" s="182" t="s">
        <v>19</v>
      </c>
      <c r="D2282" s="182" t="s">
        <v>1487</v>
      </c>
      <c r="E2282" s="184" t="s">
        <v>941</v>
      </c>
      <c r="F2282" s="184"/>
      <c r="G2282" s="185" t="s">
        <v>1488</v>
      </c>
      <c r="H2282" s="186">
        <v>3.6499999999999998E-2</v>
      </c>
      <c r="I2282" s="187">
        <v>263.61</v>
      </c>
      <c r="J2282" s="187">
        <v>9.6199999999999992</v>
      </c>
    </row>
    <row r="2283" spans="1:10" ht="24" customHeight="1" x14ac:dyDescent="0.2">
      <c r="A2283" s="182" t="s">
        <v>4533</v>
      </c>
      <c r="B2283" s="183" t="s">
        <v>2480</v>
      </c>
      <c r="C2283" s="182" t="s">
        <v>19</v>
      </c>
      <c r="D2283" s="182" t="s">
        <v>2481</v>
      </c>
      <c r="E2283" s="184" t="s">
        <v>941</v>
      </c>
      <c r="F2283" s="184"/>
      <c r="G2283" s="185" t="s">
        <v>84</v>
      </c>
      <c r="H2283" s="186">
        <v>3.0095999999999998</v>
      </c>
      <c r="I2283" s="187">
        <v>1.68</v>
      </c>
      <c r="J2283" s="187">
        <v>5.05</v>
      </c>
    </row>
    <row r="2284" spans="1:10" x14ac:dyDescent="0.2">
      <c r="A2284" s="188"/>
      <c r="B2284" s="188"/>
      <c r="C2284" s="188"/>
      <c r="D2284" s="188"/>
      <c r="E2284" s="188" t="s">
        <v>4534</v>
      </c>
      <c r="F2284" s="189">
        <v>76.569999999999993</v>
      </c>
      <c r="G2284" s="188" t="s">
        <v>4535</v>
      </c>
      <c r="H2284" s="189">
        <v>0</v>
      </c>
      <c r="I2284" s="188" t="s">
        <v>4536</v>
      </c>
      <c r="J2284" s="189">
        <v>76.569999999999993</v>
      </c>
    </row>
    <row r="2285" spans="1:10" x14ac:dyDescent="0.2">
      <c r="A2285" s="188"/>
      <c r="B2285" s="188"/>
      <c r="C2285" s="188"/>
      <c r="D2285" s="188"/>
      <c r="E2285" s="188" t="s">
        <v>4537</v>
      </c>
      <c r="F2285" s="189">
        <v>55.03</v>
      </c>
      <c r="G2285" s="188"/>
      <c r="H2285" s="190" t="s">
        <v>4538</v>
      </c>
      <c r="I2285" s="190"/>
      <c r="J2285" s="189">
        <v>275.16000000000003</v>
      </c>
    </row>
    <row r="2286" spans="1:10" ht="49.9" customHeight="1" thickBot="1" x14ac:dyDescent="0.25">
      <c r="A2286" s="191"/>
      <c r="B2286" s="191"/>
      <c r="C2286" s="191"/>
      <c r="D2286" s="191"/>
      <c r="E2286" s="191"/>
      <c r="F2286" s="191"/>
      <c r="G2286" s="191" t="s">
        <v>4539</v>
      </c>
      <c r="H2286" s="192" t="s">
        <v>5004</v>
      </c>
      <c r="I2286" s="191" t="s">
        <v>4541</v>
      </c>
      <c r="J2286" s="193">
        <v>3852.24</v>
      </c>
    </row>
    <row r="2287" spans="1:10" ht="1.1499999999999999" customHeight="1" thickTop="1" x14ac:dyDescent="0.2">
      <c r="A2287" s="194"/>
      <c r="B2287" s="194"/>
      <c r="C2287" s="194"/>
      <c r="D2287" s="194"/>
      <c r="E2287" s="194"/>
      <c r="F2287" s="194"/>
      <c r="G2287" s="194"/>
      <c r="H2287" s="194"/>
      <c r="I2287" s="194"/>
      <c r="J2287" s="194"/>
    </row>
    <row r="2288" spans="1:10" ht="18" customHeight="1" x14ac:dyDescent="0.2">
      <c r="A2288" s="166" t="s">
        <v>601</v>
      </c>
      <c r="B2288" s="167" t="s">
        <v>4</v>
      </c>
      <c r="C2288" s="166" t="s">
        <v>5</v>
      </c>
      <c r="D2288" s="166" t="s">
        <v>6</v>
      </c>
      <c r="E2288" s="168" t="s">
        <v>904</v>
      </c>
      <c r="F2288" s="168"/>
      <c r="G2288" s="169" t="s">
        <v>7</v>
      </c>
      <c r="H2288" s="167" t="s">
        <v>8</v>
      </c>
      <c r="I2288" s="167" t="s">
        <v>9</v>
      </c>
      <c r="J2288" s="167" t="s">
        <v>11</v>
      </c>
    </row>
    <row r="2289" spans="1:10" ht="25.9" customHeight="1" x14ac:dyDescent="0.2">
      <c r="A2289" s="170" t="s">
        <v>4528</v>
      </c>
      <c r="B2289" s="171" t="s">
        <v>602</v>
      </c>
      <c r="C2289" s="170" t="s">
        <v>19</v>
      </c>
      <c r="D2289" s="170" t="s">
        <v>603</v>
      </c>
      <c r="E2289" s="172" t="s">
        <v>4572</v>
      </c>
      <c r="F2289" s="172"/>
      <c r="G2289" s="173" t="s">
        <v>38</v>
      </c>
      <c r="H2289" s="174">
        <v>1</v>
      </c>
      <c r="I2289" s="175">
        <v>40.81</v>
      </c>
      <c r="J2289" s="175">
        <v>40.81</v>
      </c>
    </row>
    <row r="2290" spans="1:10" ht="25.9" customHeight="1" x14ac:dyDescent="0.2">
      <c r="A2290" s="176" t="s">
        <v>4530</v>
      </c>
      <c r="B2290" s="177" t="s">
        <v>5056</v>
      </c>
      <c r="C2290" s="176" t="s">
        <v>19</v>
      </c>
      <c r="D2290" s="176" t="s">
        <v>5057</v>
      </c>
      <c r="E2290" s="178" t="s">
        <v>4550</v>
      </c>
      <c r="F2290" s="178"/>
      <c r="G2290" s="179" t="s">
        <v>916</v>
      </c>
      <c r="H2290" s="180">
        <v>0.34599999999999997</v>
      </c>
      <c r="I2290" s="181">
        <v>25</v>
      </c>
      <c r="J2290" s="181">
        <v>8.65</v>
      </c>
    </row>
    <row r="2291" spans="1:10" ht="24" customHeight="1" x14ac:dyDescent="0.2">
      <c r="A2291" s="176" t="s">
        <v>4530</v>
      </c>
      <c r="B2291" s="177" t="s">
        <v>5054</v>
      </c>
      <c r="C2291" s="176" t="s">
        <v>19</v>
      </c>
      <c r="D2291" s="176" t="s">
        <v>5055</v>
      </c>
      <c r="E2291" s="178" t="s">
        <v>4550</v>
      </c>
      <c r="F2291" s="178"/>
      <c r="G2291" s="179" t="s">
        <v>916</v>
      </c>
      <c r="H2291" s="180">
        <v>0.34599999999999997</v>
      </c>
      <c r="I2291" s="181">
        <v>38.729999999999997</v>
      </c>
      <c r="J2291" s="181">
        <v>13.4</v>
      </c>
    </row>
    <row r="2292" spans="1:10" ht="25.9" customHeight="1" x14ac:dyDescent="0.2">
      <c r="A2292" s="182" t="s">
        <v>4533</v>
      </c>
      <c r="B2292" s="183" t="s">
        <v>3562</v>
      </c>
      <c r="C2292" s="182" t="s">
        <v>19</v>
      </c>
      <c r="D2292" s="182" t="s">
        <v>3563</v>
      </c>
      <c r="E2292" s="184" t="s">
        <v>941</v>
      </c>
      <c r="F2292" s="184"/>
      <c r="G2292" s="185" t="s">
        <v>38</v>
      </c>
      <c r="H2292" s="186">
        <v>1</v>
      </c>
      <c r="I2292" s="187">
        <v>18.760000000000002</v>
      </c>
      <c r="J2292" s="187">
        <v>18.760000000000002</v>
      </c>
    </row>
    <row r="2293" spans="1:10" x14ac:dyDescent="0.2">
      <c r="A2293" s="188"/>
      <c r="B2293" s="188"/>
      <c r="C2293" s="188"/>
      <c r="D2293" s="188"/>
      <c r="E2293" s="188" t="s">
        <v>4534</v>
      </c>
      <c r="F2293" s="189">
        <v>15.09</v>
      </c>
      <c r="G2293" s="188" t="s">
        <v>4535</v>
      </c>
      <c r="H2293" s="189">
        <v>0</v>
      </c>
      <c r="I2293" s="188" t="s">
        <v>4536</v>
      </c>
      <c r="J2293" s="189">
        <v>15.09</v>
      </c>
    </row>
    <row r="2294" spans="1:10" x14ac:dyDescent="0.2">
      <c r="A2294" s="188"/>
      <c r="B2294" s="188"/>
      <c r="C2294" s="188"/>
      <c r="D2294" s="188"/>
      <c r="E2294" s="188" t="s">
        <v>4537</v>
      </c>
      <c r="F2294" s="189">
        <v>10.199999999999999</v>
      </c>
      <c r="G2294" s="188"/>
      <c r="H2294" s="190" t="s">
        <v>4538</v>
      </c>
      <c r="I2294" s="190"/>
      <c r="J2294" s="189">
        <v>51.01</v>
      </c>
    </row>
    <row r="2295" spans="1:10" ht="49.9" customHeight="1" thickBot="1" x14ac:dyDescent="0.25">
      <c r="A2295" s="191"/>
      <c r="B2295" s="191"/>
      <c r="C2295" s="191"/>
      <c r="D2295" s="191"/>
      <c r="E2295" s="191"/>
      <c r="F2295" s="191"/>
      <c r="G2295" s="191" t="s">
        <v>4539</v>
      </c>
      <c r="H2295" s="192" t="s">
        <v>5002</v>
      </c>
      <c r="I2295" s="191" t="s">
        <v>4541</v>
      </c>
      <c r="J2295" s="193">
        <v>102.02</v>
      </c>
    </row>
    <row r="2296" spans="1:10" ht="1.1499999999999999" customHeight="1" thickTop="1" x14ac:dyDescent="0.2">
      <c r="A2296" s="194"/>
      <c r="B2296" s="194"/>
      <c r="C2296" s="194"/>
      <c r="D2296" s="194"/>
      <c r="E2296" s="194"/>
      <c r="F2296" s="194"/>
      <c r="G2296" s="194"/>
      <c r="H2296" s="194"/>
      <c r="I2296" s="194"/>
      <c r="J2296" s="194"/>
    </row>
    <row r="2297" spans="1:10" ht="18" customHeight="1" x14ac:dyDescent="0.2">
      <c r="A2297" s="166" t="s">
        <v>604</v>
      </c>
      <c r="B2297" s="167" t="s">
        <v>4</v>
      </c>
      <c r="C2297" s="166" t="s">
        <v>5</v>
      </c>
      <c r="D2297" s="166" t="s">
        <v>6</v>
      </c>
      <c r="E2297" s="168" t="s">
        <v>904</v>
      </c>
      <c r="F2297" s="168"/>
      <c r="G2297" s="169" t="s">
        <v>7</v>
      </c>
      <c r="H2297" s="167" t="s">
        <v>8</v>
      </c>
      <c r="I2297" s="167" t="s">
        <v>9</v>
      </c>
      <c r="J2297" s="167" t="s">
        <v>11</v>
      </c>
    </row>
    <row r="2298" spans="1:10" ht="39" customHeight="1" x14ac:dyDescent="0.2">
      <c r="A2298" s="170" t="s">
        <v>4528</v>
      </c>
      <c r="B2298" s="171" t="s">
        <v>605</v>
      </c>
      <c r="C2298" s="170" t="s">
        <v>19</v>
      </c>
      <c r="D2298" s="170" t="s">
        <v>606</v>
      </c>
      <c r="E2298" s="172" t="s">
        <v>4607</v>
      </c>
      <c r="F2298" s="172"/>
      <c r="G2298" s="173" t="s">
        <v>38</v>
      </c>
      <c r="H2298" s="174">
        <v>1</v>
      </c>
      <c r="I2298" s="175">
        <v>21.58</v>
      </c>
      <c r="J2298" s="175">
        <v>21.58</v>
      </c>
    </row>
    <row r="2299" spans="1:10" ht="24" customHeight="1" x14ac:dyDescent="0.2">
      <c r="A2299" s="176" t="s">
        <v>4530</v>
      </c>
      <c r="B2299" s="177" t="s">
        <v>5054</v>
      </c>
      <c r="C2299" s="176" t="s">
        <v>19</v>
      </c>
      <c r="D2299" s="176" t="s">
        <v>5055</v>
      </c>
      <c r="E2299" s="178" t="s">
        <v>4550</v>
      </c>
      <c r="F2299" s="178"/>
      <c r="G2299" s="179" t="s">
        <v>916</v>
      </c>
      <c r="H2299" s="180">
        <v>0.29099999999999998</v>
      </c>
      <c r="I2299" s="181">
        <v>38.729999999999997</v>
      </c>
      <c r="J2299" s="181">
        <v>11.27</v>
      </c>
    </row>
    <row r="2300" spans="1:10" ht="25.9" customHeight="1" x14ac:dyDescent="0.2">
      <c r="A2300" s="176" t="s">
        <v>4530</v>
      </c>
      <c r="B2300" s="177" t="s">
        <v>4842</v>
      </c>
      <c r="C2300" s="176" t="s">
        <v>19</v>
      </c>
      <c r="D2300" s="176" t="s">
        <v>4843</v>
      </c>
      <c r="E2300" s="178" t="s">
        <v>4550</v>
      </c>
      <c r="F2300" s="178"/>
      <c r="G2300" s="179" t="s">
        <v>59</v>
      </c>
      <c r="H2300" s="180">
        <v>8.9999999999999998E-4</v>
      </c>
      <c r="I2300" s="181">
        <v>771.95</v>
      </c>
      <c r="J2300" s="181">
        <v>0.69</v>
      </c>
    </row>
    <row r="2301" spans="1:10" ht="25.9" customHeight="1" x14ac:dyDescent="0.2">
      <c r="A2301" s="176" t="s">
        <v>4530</v>
      </c>
      <c r="B2301" s="177" t="s">
        <v>5056</v>
      </c>
      <c r="C2301" s="176" t="s">
        <v>19</v>
      </c>
      <c r="D2301" s="176" t="s">
        <v>5057</v>
      </c>
      <c r="E2301" s="178" t="s">
        <v>4550</v>
      </c>
      <c r="F2301" s="178"/>
      <c r="G2301" s="179" t="s">
        <v>916</v>
      </c>
      <c r="H2301" s="180">
        <v>0.29099999999999998</v>
      </c>
      <c r="I2301" s="181">
        <v>25</v>
      </c>
      <c r="J2301" s="181">
        <v>7.27</v>
      </c>
    </row>
    <row r="2302" spans="1:10" ht="25.9" customHeight="1" x14ac:dyDescent="0.2">
      <c r="A2302" s="182" t="s">
        <v>4533</v>
      </c>
      <c r="B2302" s="183" t="s">
        <v>2225</v>
      </c>
      <c r="C2302" s="182" t="s">
        <v>19</v>
      </c>
      <c r="D2302" s="182" t="s">
        <v>2226</v>
      </c>
      <c r="E2302" s="184" t="s">
        <v>941</v>
      </c>
      <c r="F2302" s="184"/>
      <c r="G2302" s="185" t="s">
        <v>38</v>
      </c>
      <c r="H2302" s="186">
        <v>1</v>
      </c>
      <c r="I2302" s="187">
        <v>2.35</v>
      </c>
      <c r="J2302" s="187">
        <v>2.35</v>
      </c>
    </row>
    <row r="2303" spans="1:10" x14ac:dyDescent="0.2">
      <c r="A2303" s="188"/>
      <c r="B2303" s="188"/>
      <c r="C2303" s="188"/>
      <c r="D2303" s="188"/>
      <c r="E2303" s="188" t="s">
        <v>4534</v>
      </c>
      <c r="F2303" s="189">
        <v>12.79</v>
      </c>
      <c r="G2303" s="188" t="s">
        <v>4535</v>
      </c>
      <c r="H2303" s="189">
        <v>0</v>
      </c>
      <c r="I2303" s="188" t="s">
        <v>4536</v>
      </c>
      <c r="J2303" s="189">
        <v>12.79</v>
      </c>
    </row>
    <row r="2304" spans="1:10" x14ac:dyDescent="0.2">
      <c r="A2304" s="188"/>
      <c r="B2304" s="188"/>
      <c r="C2304" s="188"/>
      <c r="D2304" s="188"/>
      <c r="E2304" s="188" t="s">
        <v>4537</v>
      </c>
      <c r="F2304" s="189">
        <v>5.39</v>
      </c>
      <c r="G2304" s="188"/>
      <c r="H2304" s="190" t="s">
        <v>4538</v>
      </c>
      <c r="I2304" s="190"/>
      <c r="J2304" s="189">
        <v>26.97</v>
      </c>
    </row>
    <row r="2305" spans="1:10" ht="49.9" customHeight="1" thickBot="1" x14ac:dyDescent="0.25">
      <c r="A2305" s="191"/>
      <c r="B2305" s="191"/>
      <c r="C2305" s="191"/>
      <c r="D2305" s="191"/>
      <c r="E2305" s="191"/>
      <c r="F2305" s="191"/>
      <c r="G2305" s="191" t="s">
        <v>4539</v>
      </c>
      <c r="H2305" s="192" t="s">
        <v>5113</v>
      </c>
      <c r="I2305" s="191" t="s">
        <v>4541</v>
      </c>
      <c r="J2305" s="193">
        <v>7524.63</v>
      </c>
    </row>
    <row r="2306" spans="1:10" ht="1.1499999999999999" customHeight="1" thickTop="1" x14ac:dyDescent="0.2">
      <c r="A2306" s="194"/>
      <c r="B2306" s="194"/>
      <c r="C2306" s="194"/>
      <c r="D2306" s="194"/>
      <c r="E2306" s="194"/>
      <c r="F2306" s="194"/>
      <c r="G2306" s="194"/>
      <c r="H2306" s="194"/>
      <c r="I2306" s="194"/>
      <c r="J2306" s="194"/>
    </row>
    <row r="2307" spans="1:10" ht="18" customHeight="1" x14ac:dyDescent="0.2">
      <c r="A2307" s="166" t="s">
        <v>607</v>
      </c>
      <c r="B2307" s="167" t="s">
        <v>4</v>
      </c>
      <c r="C2307" s="166" t="s">
        <v>5</v>
      </c>
      <c r="D2307" s="166" t="s">
        <v>6</v>
      </c>
      <c r="E2307" s="168" t="s">
        <v>904</v>
      </c>
      <c r="F2307" s="168"/>
      <c r="G2307" s="169" t="s">
        <v>7</v>
      </c>
      <c r="H2307" s="167" t="s">
        <v>8</v>
      </c>
      <c r="I2307" s="167" t="s">
        <v>9</v>
      </c>
      <c r="J2307" s="167" t="s">
        <v>11</v>
      </c>
    </row>
    <row r="2308" spans="1:10" ht="25.9" customHeight="1" x14ac:dyDescent="0.2">
      <c r="A2308" s="170" t="s">
        <v>4528</v>
      </c>
      <c r="B2308" s="171" t="s">
        <v>608</v>
      </c>
      <c r="C2308" s="170" t="s">
        <v>19</v>
      </c>
      <c r="D2308" s="170" t="s">
        <v>609</v>
      </c>
      <c r="E2308" s="172" t="s">
        <v>4607</v>
      </c>
      <c r="F2308" s="172"/>
      <c r="G2308" s="173" t="s">
        <v>38</v>
      </c>
      <c r="H2308" s="174">
        <v>1</v>
      </c>
      <c r="I2308" s="175">
        <v>18.350000000000001</v>
      </c>
      <c r="J2308" s="175">
        <v>18.350000000000001</v>
      </c>
    </row>
    <row r="2309" spans="1:10" ht="25.9" customHeight="1" x14ac:dyDescent="0.2">
      <c r="A2309" s="176" t="s">
        <v>4530</v>
      </c>
      <c r="B2309" s="177" t="s">
        <v>5056</v>
      </c>
      <c r="C2309" s="176" t="s">
        <v>19</v>
      </c>
      <c r="D2309" s="176" t="s">
        <v>5057</v>
      </c>
      <c r="E2309" s="178" t="s">
        <v>4550</v>
      </c>
      <c r="F2309" s="178"/>
      <c r="G2309" s="179" t="s">
        <v>916</v>
      </c>
      <c r="H2309" s="180">
        <v>0.222</v>
      </c>
      <c r="I2309" s="181">
        <v>25</v>
      </c>
      <c r="J2309" s="181">
        <v>5.55</v>
      </c>
    </row>
    <row r="2310" spans="1:10" ht="24" customHeight="1" x14ac:dyDescent="0.2">
      <c r="A2310" s="176" t="s">
        <v>4530</v>
      </c>
      <c r="B2310" s="177" t="s">
        <v>5054</v>
      </c>
      <c r="C2310" s="176" t="s">
        <v>19</v>
      </c>
      <c r="D2310" s="176" t="s">
        <v>5055</v>
      </c>
      <c r="E2310" s="178" t="s">
        <v>4550</v>
      </c>
      <c r="F2310" s="178"/>
      <c r="G2310" s="179" t="s">
        <v>916</v>
      </c>
      <c r="H2310" s="180">
        <v>0.222</v>
      </c>
      <c r="I2310" s="181">
        <v>38.729999999999997</v>
      </c>
      <c r="J2310" s="181">
        <v>8.59</v>
      </c>
    </row>
    <row r="2311" spans="1:10" ht="25.9" customHeight="1" x14ac:dyDescent="0.2">
      <c r="A2311" s="182" t="s">
        <v>4533</v>
      </c>
      <c r="B2311" s="183" t="s">
        <v>2243</v>
      </c>
      <c r="C2311" s="182" t="s">
        <v>19</v>
      </c>
      <c r="D2311" s="182" t="s">
        <v>2244</v>
      </c>
      <c r="E2311" s="184" t="s">
        <v>941</v>
      </c>
      <c r="F2311" s="184"/>
      <c r="G2311" s="185" t="s">
        <v>38</v>
      </c>
      <c r="H2311" s="186">
        <v>1</v>
      </c>
      <c r="I2311" s="187">
        <v>4.21</v>
      </c>
      <c r="J2311" s="187">
        <v>4.21</v>
      </c>
    </row>
    <row r="2312" spans="1:10" x14ac:dyDescent="0.2">
      <c r="A2312" s="188"/>
      <c r="B2312" s="188"/>
      <c r="C2312" s="188"/>
      <c r="D2312" s="188"/>
      <c r="E2312" s="188" t="s">
        <v>4534</v>
      </c>
      <c r="F2312" s="189">
        <v>9.67</v>
      </c>
      <c r="G2312" s="188" t="s">
        <v>4535</v>
      </c>
      <c r="H2312" s="189">
        <v>0</v>
      </c>
      <c r="I2312" s="188" t="s">
        <v>4536</v>
      </c>
      <c r="J2312" s="189">
        <v>9.67</v>
      </c>
    </row>
    <row r="2313" spans="1:10" x14ac:dyDescent="0.2">
      <c r="A2313" s="188"/>
      <c r="B2313" s="188"/>
      <c r="C2313" s="188"/>
      <c r="D2313" s="188"/>
      <c r="E2313" s="188" t="s">
        <v>4537</v>
      </c>
      <c r="F2313" s="189">
        <v>4.58</v>
      </c>
      <c r="G2313" s="188"/>
      <c r="H2313" s="190" t="s">
        <v>4538</v>
      </c>
      <c r="I2313" s="190"/>
      <c r="J2313" s="189">
        <v>22.93</v>
      </c>
    </row>
    <row r="2314" spans="1:10" ht="49.9" customHeight="1" thickBot="1" x14ac:dyDescent="0.25">
      <c r="A2314" s="191"/>
      <c r="B2314" s="191"/>
      <c r="C2314" s="191"/>
      <c r="D2314" s="191"/>
      <c r="E2314" s="191"/>
      <c r="F2314" s="191"/>
      <c r="G2314" s="191" t="s">
        <v>4539</v>
      </c>
      <c r="H2314" s="192" t="s">
        <v>5114</v>
      </c>
      <c r="I2314" s="191" t="s">
        <v>4541</v>
      </c>
      <c r="J2314" s="193">
        <v>3852.24</v>
      </c>
    </row>
    <row r="2315" spans="1:10" ht="1.1499999999999999" customHeight="1" thickTop="1" x14ac:dyDescent="0.2">
      <c r="A2315" s="194"/>
      <c r="B2315" s="194"/>
      <c r="C2315" s="194"/>
      <c r="D2315" s="194"/>
      <c r="E2315" s="194"/>
      <c r="F2315" s="194"/>
      <c r="G2315" s="194"/>
      <c r="H2315" s="194"/>
      <c r="I2315" s="194"/>
      <c r="J2315" s="194"/>
    </row>
    <row r="2316" spans="1:10" ht="24" customHeight="1" x14ac:dyDescent="0.2">
      <c r="A2316" s="162" t="s">
        <v>610</v>
      </c>
      <c r="B2316" s="162"/>
      <c r="C2316" s="162"/>
      <c r="D2316" s="162" t="s">
        <v>611</v>
      </c>
      <c r="E2316" s="162"/>
      <c r="F2316" s="163"/>
      <c r="G2316" s="163"/>
      <c r="H2316" s="164"/>
      <c r="I2316" s="162"/>
      <c r="J2316" s="165">
        <v>234907.95</v>
      </c>
    </row>
    <row r="2317" spans="1:10" ht="18" customHeight="1" x14ac:dyDescent="0.2">
      <c r="A2317" s="166" t="s">
        <v>612</v>
      </c>
      <c r="B2317" s="167" t="s">
        <v>4</v>
      </c>
      <c r="C2317" s="166" t="s">
        <v>5</v>
      </c>
      <c r="D2317" s="166" t="s">
        <v>6</v>
      </c>
      <c r="E2317" s="168" t="s">
        <v>904</v>
      </c>
      <c r="F2317" s="168"/>
      <c r="G2317" s="169" t="s">
        <v>7</v>
      </c>
      <c r="H2317" s="167" t="s">
        <v>8</v>
      </c>
      <c r="I2317" s="167" t="s">
        <v>9</v>
      </c>
      <c r="J2317" s="167" t="s">
        <v>11</v>
      </c>
    </row>
    <row r="2318" spans="1:10" ht="39" customHeight="1" x14ac:dyDescent="0.2">
      <c r="A2318" s="170" t="s">
        <v>4528</v>
      </c>
      <c r="B2318" s="171" t="s">
        <v>613</v>
      </c>
      <c r="C2318" s="170" t="s">
        <v>19</v>
      </c>
      <c r="D2318" s="170" t="s">
        <v>614</v>
      </c>
      <c r="E2318" s="172" t="s">
        <v>4607</v>
      </c>
      <c r="F2318" s="172"/>
      <c r="G2318" s="173" t="s">
        <v>71</v>
      </c>
      <c r="H2318" s="174">
        <v>1</v>
      </c>
      <c r="I2318" s="175">
        <v>4.7300000000000004</v>
      </c>
      <c r="J2318" s="175">
        <v>4.7300000000000004</v>
      </c>
    </row>
    <row r="2319" spans="1:10" ht="25.9" customHeight="1" x14ac:dyDescent="0.2">
      <c r="A2319" s="176" t="s">
        <v>4530</v>
      </c>
      <c r="B2319" s="177" t="s">
        <v>5056</v>
      </c>
      <c r="C2319" s="176" t="s">
        <v>19</v>
      </c>
      <c r="D2319" s="176" t="s">
        <v>5057</v>
      </c>
      <c r="E2319" s="178" t="s">
        <v>4550</v>
      </c>
      <c r="F2319" s="178"/>
      <c r="G2319" s="179" t="s">
        <v>916</v>
      </c>
      <c r="H2319" s="180">
        <v>2.9000000000000001E-2</v>
      </c>
      <c r="I2319" s="181">
        <v>25</v>
      </c>
      <c r="J2319" s="181">
        <v>0.72</v>
      </c>
    </row>
    <row r="2320" spans="1:10" ht="24" customHeight="1" x14ac:dyDescent="0.2">
      <c r="A2320" s="176" t="s">
        <v>4530</v>
      </c>
      <c r="B2320" s="177" t="s">
        <v>5054</v>
      </c>
      <c r="C2320" s="176" t="s">
        <v>19</v>
      </c>
      <c r="D2320" s="176" t="s">
        <v>5055</v>
      </c>
      <c r="E2320" s="178" t="s">
        <v>4550</v>
      </c>
      <c r="F2320" s="178"/>
      <c r="G2320" s="179" t="s">
        <v>916</v>
      </c>
      <c r="H2320" s="180">
        <v>2.9000000000000001E-2</v>
      </c>
      <c r="I2320" s="181">
        <v>38.729999999999997</v>
      </c>
      <c r="J2320" s="181">
        <v>1.1200000000000001</v>
      </c>
    </row>
    <row r="2321" spans="1:10" ht="39" customHeight="1" x14ac:dyDescent="0.2">
      <c r="A2321" s="182" t="s">
        <v>4533</v>
      </c>
      <c r="B2321" s="183" t="s">
        <v>1087</v>
      </c>
      <c r="C2321" s="182" t="s">
        <v>19</v>
      </c>
      <c r="D2321" s="182" t="s">
        <v>1088</v>
      </c>
      <c r="E2321" s="184" t="s">
        <v>941</v>
      </c>
      <c r="F2321" s="184"/>
      <c r="G2321" s="185" t="s">
        <v>71</v>
      </c>
      <c r="H2321" s="186">
        <v>1.2434000000000001</v>
      </c>
      <c r="I2321" s="187">
        <v>2.29</v>
      </c>
      <c r="J2321" s="187">
        <v>2.84</v>
      </c>
    </row>
    <row r="2322" spans="1:10" ht="25.9" customHeight="1" x14ac:dyDescent="0.2">
      <c r="A2322" s="182" t="s">
        <v>4533</v>
      </c>
      <c r="B2322" s="183" t="s">
        <v>2346</v>
      </c>
      <c r="C2322" s="182" t="s">
        <v>19</v>
      </c>
      <c r="D2322" s="182" t="s">
        <v>2347</v>
      </c>
      <c r="E2322" s="184" t="s">
        <v>941</v>
      </c>
      <c r="F2322" s="184"/>
      <c r="G2322" s="185" t="s">
        <v>38</v>
      </c>
      <c r="H2322" s="186">
        <v>9.4000000000000004E-3</v>
      </c>
      <c r="I2322" s="187">
        <v>5.97</v>
      </c>
      <c r="J2322" s="187">
        <v>0.05</v>
      </c>
    </row>
    <row r="2323" spans="1:10" x14ac:dyDescent="0.2">
      <c r="A2323" s="188"/>
      <c r="B2323" s="188"/>
      <c r="C2323" s="188"/>
      <c r="D2323" s="188"/>
      <c r="E2323" s="188" t="s">
        <v>4534</v>
      </c>
      <c r="F2323" s="189">
        <v>1.26</v>
      </c>
      <c r="G2323" s="188" t="s">
        <v>4535</v>
      </c>
      <c r="H2323" s="189">
        <v>0</v>
      </c>
      <c r="I2323" s="188" t="s">
        <v>4536</v>
      </c>
      <c r="J2323" s="189">
        <v>1.26</v>
      </c>
    </row>
    <row r="2324" spans="1:10" x14ac:dyDescent="0.2">
      <c r="A2324" s="188"/>
      <c r="B2324" s="188"/>
      <c r="C2324" s="188"/>
      <c r="D2324" s="188"/>
      <c r="E2324" s="188" t="s">
        <v>4537</v>
      </c>
      <c r="F2324" s="189">
        <v>1.18</v>
      </c>
      <c r="G2324" s="188"/>
      <c r="H2324" s="190" t="s">
        <v>4538</v>
      </c>
      <c r="I2324" s="190"/>
      <c r="J2324" s="189">
        <v>5.91</v>
      </c>
    </row>
    <row r="2325" spans="1:10" ht="49.9" customHeight="1" thickBot="1" x14ac:dyDescent="0.25">
      <c r="A2325" s="191"/>
      <c r="B2325" s="191"/>
      <c r="C2325" s="191"/>
      <c r="D2325" s="191"/>
      <c r="E2325" s="191"/>
      <c r="F2325" s="191"/>
      <c r="G2325" s="191" t="s">
        <v>4539</v>
      </c>
      <c r="H2325" s="192" t="s">
        <v>5115</v>
      </c>
      <c r="I2325" s="191" t="s">
        <v>4541</v>
      </c>
      <c r="J2325" s="193">
        <v>36814.57</v>
      </c>
    </row>
    <row r="2326" spans="1:10" ht="1.1499999999999999" customHeight="1" thickTop="1" x14ac:dyDescent="0.2">
      <c r="A2326" s="194"/>
      <c r="B2326" s="194"/>
      <c r="C2326" s="194"/>
      <c r="D2326" s="194"/>
      <c r="E2326" s="194"/>
      <c r="F2326" s="194"/>
      <c r="G2326" s="194"/>
      <c r="H2326" s="194"/>
      <c r="I2326" s="194"/>
      <c r="J2326" s="194"/>
    </row>
    <row r="2327" spans="1:10" ht="18" customHeight="1" x14ac:dyDescent="0.2">
      <c r="A2327" s="166" t="s">
        <v>615</v>
      </c>
      <c r="B2327" s="167" t="s">
        <v>4</v>
      </c>
      <c r="C2327" s="166" t="s">
        <v>5</v>
      </c>
      <c r="D2327" s="166" t="s">
        <v>6</v>
      </c>
      <c r="E2327" s="168" t="s">
        <v>904</v>
      </c>
      <c r="F2327" s="168"/>
      <c r="G2327" s="169" t="s">
        <v>7</v>
      </c>
      <c r="H2327" s="167" t="s">
        <v>8</v>
      </c>
      <c r="I2327" s="167" t="s">
        <v>9</v>
      </c>
      <c r="J2327" s="167" t="s">
        <v>11</v>
      </c>
    </row>
    <row r="2328" spans="1:10" ht="39" customHeight="1" x14ac:dyDescent="0.2">
      <c r="A2328" s="170" t="s">
        <v>4528</v>
      </c>
      <c r="B2328" s="171" t="s">
        <v>616</v>
      </c>
      <c r="C2328" s="170" t="s">
        <v>19</v>
      </c>
      <c r="D2328" s="170" t="s">
        <v>617</v>
      </c>
      <c r="E2328" s="172" t="s">
        <v>4607</v>
      </c>
      <c r="F2328" s="172"/>
      <c r="G2328" s="173" t="s">
        <v>71</v>
      </c>
      <c r="H2328" s="174">
        <v>1</v>
      </c>
      <c r="I2328" s="175">
        <v>7.25</v>
      </c>
      <c r="J2328" s="175">
        <v>7.25</v>
      </c>
    </row>
    <row r="2329" spans="1:10" ht="24" customHeight="1" x14ac:dyDescent="0.2">
      <c r="A2329" s="176" t="s">
        <v>4530</v>
      </c>
      <c r="B2329" s="177" t="s">
        <v>5054</v>
      </c>
      <c r="C2329" s="176" t="s">
        <v>19</v>
      </c>
      <c r="D2329" s="176" t="s">
        <v>5055</v>
      </c>
      <c r="E2329" s="178" t="s">
        <v>4550</v>
      </c>
      <c r="F2329" s="178"/>
      <c r="G2329" s="179" t="s">
        <v>916</v>
      </c>
      <c r="H2329" s="180">
        <v>3.9E-2</v>
      </c>
      <c r="I2329" s="181">
        <v>38.729999999999997</v>
      </c>
      <c r="J2329" s="181">
        <v>1.51</v>
      </c>
    </row>
    <row r="2330" spans="1:10" ht="25.9" customHeight="1" x14ac:dyDescent="0.2">
      <c r="A2330" s="176" t="s">
        <v>4530</v>
      </c>
      <c r="B2330" s="177" t="s">
        <v>5056</v>
      </c>
      <c r="C2330" s="176" t="s">
        <v>19</v>
      </c>
      <c r="D2330" s="176" t="s">
        <v>5057</v>
      </c>
      <c r="E2330" s="178" t="s">
        <v>4550</v>
      </c>
      <c r="F2330" s="178"/>
      <c r="G2330" s="179" t="s">
        <v>916</v>
      </c>
      <c r="H2330" s="180">
        <v>3.9E-2</v>
      </c>
      <c r="I2330" s="181">
        <v>25</v>
      </c>
      <c r="J2330" s="181">
        <v>0.97</v>
      </c>
    </row>
    <row r="2331" spans="1:10" ht="39" customHeight="1" x14ac:dyDescent="0.2">
      <c r="A2331" s="182" t="s">
        <v>4533</v>
      </c>
      <c r="B2331" s="183" t="s">
        <v>1181</v>
      </c>
      <c r="C2331" s="182" t="s">
        <v>19</v>
      </c>
      <c r="D2331" s="182" t="s">
        <v>1182</v>
      </c>
      <c r="E2331" s="184" t="s">
        <v>941</v>
      </c>
      <c r="F2331" s="184"/>
      <c r="G2331" s="185" t="s">
        <v>71</v>
      </c>
      <c r="H2331" s="186">
        <v>1.2434000000000001</v>
      </c>
      <c r="I2331" s="187">
        <v>3.8</v>
      </c>
      <c r="J2331" s="187">
        <v>4.72</v>
      </c>
    </row>
    <row r="2332" spans="1:10" ht="25.9" customHeight="1" x14ac:dyDescent="0.2">
      <c r="A2332" s="182" t="s">
        <v>4533</v>
      </c>
      <c r="B2332" s="183" t="s">
        <v>2346</v>
      </c>
      <c r="C2332" s="182" t="s">
        <v>19</v>
      </c>
      <c r="D2332" s="182" t="s">
        <v>2347</v>
      </c>
      <c r="E2332" s="184" t="s">
        <v>941</v>
      </c>
      <c r="F2332" s="184"/>
      <c r="G2332" s="185" t="s">
        <v>38</v>
      </c>
      <c r="H2332" s="186">
        <v>9.4000000000000004E-3</v>
      </c>
      <c r="I2332" s="187">
        <v>5.97</v>
      </c>
      <c r="J2332" s="187">
        <v>0.05</v>
      </c>
    </row>
    <row r="2333" spans="1:10" x14ac:dyDescent="0.2">
      <c r="A2333" s="188"/>
      <c r="B2333" s="188"/>
      <c r="C2333" s="188"/>
      <c r="D2333" s="188"/>
      <c r="E2333" s="188" t="s">
        <v>4534</v>
      </c>
      <c r="F2333" s="189">
        <v>1.69</v>
      </c>
      <c r="G2333" s="188" t="s">
        <v>4535</v>
      </c>
      <c r="H2333" s="189">
        <v>0</v>
      </c>
      <c r="I2333" s="188" t="s">
        <v>4536</v>
      </c>
      <c r="J2333" s="189">
        <v>1.69</v>
      </c>
    </row>
    <row r="2334" spans="1:10" x14ac:dyDescent="0.2">
      <c r="A2334" s="188"/>
      <c r="B2334" s="188"/>
      <c r="C2334" s="188"/>
      <c r="D2334" s="188"/>
      <c r="E2334" s="188" t="s">
        <v>4537</v>
      </c>
      <c r="F2334" s="189">
        <v>1.81</v>
      </c>
      <c r="G2334" s="188"/>
      <c r="H2334" s="190" t="s">
        <v>4538</v>
      </c>
      <c r="I2334" s="190"/>
      <c r="J2334" s="189">
        <v>9.06</v>
      </c>
    </row>
    <row r="2335" spans="1:10" ht="49.9" customHeight="1" thickBot="1" x14ac:dyDescent="0.25">
      <c r="A2335" s="191"/>
      <c r="B2335" s="191"/>
      <c r="C2335" s="191"/>
      <c r="D2335" s="191"/>
      <c r="E2335" s="191"/>
      <c r="F2335" s="191"/>
      <c r="G2335" s="191" t="s">
        <v>4539</v>
      </c>
      <c r="H2335" s="192" t="s">
        <v>5116</v>
      </c>
      <c r="I2335" s="191" t="s">
        <v>4541</v>
      </c>
      <c r="J2335" s="193">
        <v>20426.669999999998</v>
      </c>
    </row>
    <row r="2336" spans="1:10" ht="1.1499999999999999" customHeight="1" thickTop="1" x14ac:dyDescent="0.2">
      <c r="A2336" s="194"/>
      <c r="B2336" s="194"/>
      <c r="C2336" s="194"/>
      <c r="D2336" s="194"/>
      <c r="E2336" s="194"/>
      <c r="F2336" s="194"/>
      <c r="G2336" s="194"/>
      <c r="H2336" s="194"/>
      <c r="I2336" s="194"/>
      <c r="J2336" s="194"/>
    </row>
    <row r="2337" spans="1:10" ht="18" customHeight="1" x14ac:dyDescent="0.2">
      <c r="A2337" s="166" t="s">
        <v>618</v>
      </c>
      <c r="B2337" s="167" t="s">
        <v>4</v>
      </c>
      <c r="C2337" s="166" t="s">
        <v>5</v>
      </c>
      <c r="D2337" s="166" t="s">
        <v>6</v>
      </c>
      <c r="E2337" s="168" t="s">
        <v>904</v>
      </c>
      <c r="F2337" s="168"/>
      <c r="G2337" s="169" t="s">
        <v>7</v>
      </c>
      <c r="H2337" s="167" t="s">
        <v>8</v>
      </c>
      <c r="I2337" s="167" t="s">
        <v>9</v>
      </c>
      <c r="J2337" s="167" t="s">
        <v>11</v>
      </c>
    </row>
    <row r="2338" spans="1:10" ht="39" customHeight="1" x14ac:dyDescent="0.2">
      <c r="A2338" s="170" t="s">
        <v>4528</v>
      </c>
      <c r="B2338" s="171" t="s">
        <v>619</v>
      </c>
      <c r="C2338" s="170" t="s">
        <v>19</v>
      </c>
      <c r="D2338" s="170" t="s">
        <v>620</v>
      </c>
      <c r="E2338" s="172" t="s">
        <v>4607</v>
      </c>
      <c r="F2338" s="172"/>
      <c r="G2338" s="173" t="s">
        <v>71</v>
      </c>
      <c r="H2338" s="174">
        <v>1</v>
      </c>
      <c r="I2338" s="175">
        <v>10.07</v>
      </c>
      <c r="J2338" s="175">
        <v>10.07</v>
      </c>
    </row>
    <row r="2339" spans="1:10" ht="25.9" customHeight="1" x14ac:dyDescent="0.2">
      <c r="A2339" s="176" t="s">
        <v>4530</v>
      </c>
      <c r="B2339" s="177" t="s">
        <v>5056</v>
      </c>
      <c r="C2339" s="176" t="s">
        <v>19</v>
      </c>
      <c r="D2339" s="176" t="s">
        <v>5057</v>
      </c>
      <c r="E2339" s="178" t="s">
        <v>4550</v>
      </c>
      <c r="F2339" s="178"/>
      <c r="G2339" s="179" t="s">
        <v>916</v>
      </c>
      <c r="H2339" s="180">
        <v>5.0999999999999997E-2</v>
      </c>
      <c r="I2339" s="181">
        <v>25</v>
      </c>
      <c r="J2339" s="181">
        <v>1.27</v>
      </c>
    </row>
    <row r="2340" spans="1:10" ht="24" customHeight="1" x14ac:dyDescent="0.2">
      <c r="A2340" s="176" t="s">
        <v>4530</v>
      </c>
      <c r="B2340" s="177" t="s">
        <v>5054</v>
      </c>
      <c r="C2340" s="176" t="s">
        <v>19</v>
      </c>
      <c r="D2340" s="176" t="s">
        <v>5055</v>
      </c>
      <c r="E2340" s="178" t="s">
        <v>4550</v>
      </c>
      <c r="F2340" s="178"/>
      <c r="G2340" s="179" t="s">
        <v>916</v>
      </c>
      <c r="H2340" s="180">
        <v>5.0999999999999997E-2</v>
      </c>
      <c r="I2340" s="181">
        <v>38.729999999999997</v>
      </c>
      <c r="J2340" s="181">
        <v>1.97</v>
      </c>
    </row>
    <row r="2341" spans="1:10" ht="25.9" customHeight="1" x14ac:dyDescent="0.2">
      <c r="A2341" s="182" t="s">
        <v>4533</v>
      </c>
      <c r="B2341" s="183" t="s">
        <v>2346</v>
      </c>
      <c r="C2341" s="182" t="s">
        <v>19</v>
      </c>
      <c r="D2341" s="182" t="s">
        <v>2347</v>
      </c>
      <c r="E2341" s="184" t="s">
        <v>941</v>
      </c>
      <c r="F2341" s="184"/>
      <c r="G2341" s="185" t="s">
        <v>38</v>
      </c>
      <c r="H2341" s="186">
        <v>9.4000000000000004E-3</v>
      </c>
      <c r="I2341" s="187">
        <v>5.97</v>
      </c>
      <c r="J2341" s="187">
        <v>0.05</v>
      </c>
    </row>
    <row r="2342" spans="1:10" ht="39" customHeight="1" x14ac:dyDescent="0.2">
      <c r="A2342" s="182" t="s">
        <v>4533</v>
      </c>
      <c r="B2342" s="183" t="s">
        <v>1155</v>
      </c>
      <c r="C2342" s="182" t="s">
        <v>19</v>
      </c>
      <c r="D2342" s="182" t="s">
        <v>1156</v>
      </c>
      <c r="E2342" s="184" t="s">
        <v>941</v>
      </c>
      <c r="F2342" s="184"/>
      <c r="G2342" s="185" t="s">
        <v>71</v>
      </c>
      <c r="H2342" s="186">
        <v>1.2434000000000001</v>
      </c>
      <c r="I2342" s="187">
        <v>5.46</v>
      </c>
      <c r="J2342" s="187">
        <v>6.78</v>
      </c>
    </row>
    <row r="2343" spans="1:10" x14ac:dyDescent="0.2">
      <c r="A2343" s="188"/>
      <c r="B2343" s="188"/>
      <c r="C2343" s="188"/>
      <c r="D2343" s="188"/>
      <c r="E2343" s="188" t="s">
        <v>4534</v>
      </c>
      <c r="F2343" s="189">
        <v>2.2200000000000002</v>
      </c>
      <c r="G2343" s="188" t="s">
        <v>4535</v>
      </c>
      <c r="H2343" s="189">
        <v>0</v>
      </c>
      <c r="I2343" s="188" t="s">
        <v>4536</v>
      </c>
      <c r="J2343" s="189">
        <v>2.2200000000000002</v>
      </c>
    </row>
    <row r="2344" spans="1:10" x14ac:dyDescent="0.2">
      <c r="A2344" s="188"/>
      <c r="B2344" s="188"/>
      <c r="C2344" s="188"/>
      <c r="D2344" s="188"/>
      <c r="E2344" s="188" t="s">
        <v>4537</v>
      </c>
      <c r="F2344" s="189">
        <v>2.5099999999999998</v>
      </c>
      <c r="G2344" s="188"/>
      <c r="H2344" s="190" t="s">
        <v>4538</v>
      </c>
      <c r="I2344" s="190"/>
      <c r="J2344" s="189">
        <v>12.58</v>
      </c>
    </row>
    <row r="2345" spans="1:10" ht="49.9" customHeight="1" thickBot="1" x14ac:dyDescent="0.25">
      <c r="A2345" s="191"/>
      <c r="B2345" s="191"/>
      <c r="C2345" s="191"/>
      <c r="D2345" s="191"/>
      <c r="E2345" s="191"/>
      <c r="F2345" s="191"/>
      <c r="G2345" s="191" t="s">
        <v>4539</v>
      </c>
      <c r="H2345" s="192" t="s">
        <v>5117</v>
      </c>
      <c r="I2345" s="191" t="s">
        <v>4541</v>
      </c>
      <c r="J2345" s="193">
        <v>20884.05</v>
      </c>
    </row>
    <row r="2346" spans="1:10" ht="1.1499999999999999" customHeight="1" thickTop="1" x14ac:dyDescent="0.2">
      <c r="A2346" s="194"/>
      <c r="B2346" s="194"/>
      <c r="C2346" s="194"/>
      <c r="D2346" s="194"/>
      <c r="E2346" s="194"/>
      <c r="F2346" s="194"/>
      <c r="G2346" s="194"/>
      <c r="H2346" s="194"/>
      <c r="I2346" s="194"/>
      <c r="J2346" s="194"/>
    </row>
    <row r="2347" spans="1:10" ht="18" customHeight="1" x14ac:dyDescent="0.2">
      <c r="A2347" s="166" t="s">
        <v>621</v>
      </c>
      <c r="B2347" s="167" t="s">
        <v>4</v>
      </c>
      <c r="C2347" s="166" t="s">
        <v>5</v>
      </c>
      <c r="D2347" s="166" t="s">
        <v>6</v>
      </c>
      <c r="E2347" s="168" t="s">
        <v>904</v>
      </c>
      <c r="F2347" s="168"/>
      <c r="G2347" s="169" t="s">
        <v>7</v>
      </c>
      <c r="H2347" s="167" t="s">
        <v>8</v>
      </c>
      <c r="I2347" s="167" t="s">
        <v>9</v>
      </c>
      <c r="J2347" s="167" t="s">
        <v>11</v>
      </c>
    </row>
    <row r="2348" spans="1:10" ht="39" customHeight="1" x14ac:dyDescent="0.2">
      <c r="A2348" s="170" t="s">
        <v>4528</v>
      </c>
      <c r="B2348" s="171" t="s">
        <v>622</v>
      </c>
      <c r="C2348" s="170" t="s">
        <v>19</v>
      </c>
      <c r="D2348" s="170" t="s">
        <v>623</v>
      </c>
      <c r="E2348" s="172" t="s">
        <v>4607</v>
      </c>
      <c r="F2348" s="172"/>
      <c r="G2348" s="173" t="s">
        <v>71</v>
      </c>
      <c r="H2348" s="174">
        <v>1</v>
      </c>
      <c r="I2348" s="175">
        <v>17.87</v>
      </c>
      <c r="J2348" s="175">
        <v>17.87</v>
      </c>
    </row>
    <row r="2349" spans="1:10" ht="25.9" customHeight="1" x14ac:dyDescent="0.2">
      <c r="A2349" s="176" t="s">
        <v>4530</v>
      </c>
      <c r="B2349" s="177" t="s">
        <v>5056</v>
      </c>
      <c r="C2349" s="176" t="s">
        <v>19</v>
      </c>
      <c r="D2349" s="176" t="s">
        <v>5057</v>
      </c>
      <c r="E2349" s="178" t="s">
        <v>4550</v>
      </c>
      <c r="F2349" s="178"/>
      <c r="G2349" s="179" t="s">
        <v>916</v>
      </c>
      <c r="H2349" s="180">
        <v>7.5999999999999998E-2</v>
      </c>
      <c r="I2349" s="181">
        <v>25</v>
      </c>
      <c r="J2349" s="181">
        <v>1.9</v>
      </c>
    </row>
    <row r="2350" spans="1:10" ht="24" customHeight="1" x14ac:dyDescent="0.2">
      <c r="A2350" s="176" t="s">
        <v>4530</v>
      </c>
      <c r="B2350" s="177" t="s">
        <v>5054</v>
      </c>
      <c r="C2350" s="176" t="s">
        <v>19</v>
      </c>
      <c r="D2350" s="176" t="s">
        <v>5055</v>
      </c>
      <c r="E2350" s="178" t="s">
        <v>4550</v>
      </c>
      <c r="F2350" s="178"/>
      <c r="G2350" s="179" t="s">
        <v>916</v>
      </c>
      <c r="H2350" s="180">
        <v>7.5999999999999998E-2</v>
      </c>
      <c r="I2350" s="181">
        <v>38.729999999999997</v>
      </c>
      <c r="J2350" s="181">
        <v>2.94</v>
      </c>
    </row>
    <row r="2351" spans="1:10" ht="39" customHeight="1" x14ac:dyDescent="0.2">
      <c r="A2351" s="182" t="s">
        <v>4533</v>
      </c>
      <c r="B2351" s="183" t="s">
        <v>1583</v>
      </c>
      <c r="C2351" s="182" t="s">
        <v>19</v>
      </c>
      <c r="D2351" s="182" t="s">
        <v>1584</v>
      </c>
      <c r="E2351" s="184" t="s">
        <v>941</v>
      </c>
      <c r="F2351" s="184"/>
      <c r="G2351" s="185" t="s">
        <v>71</v>
      </c>
      <c r="H2351" s="186">
        <v>1.2434000000000001</v>
      </c>
      <c r="I2351" s="187">
        <v>10.44</v>
      </c>
      <c r="J2351" s="187">
        <v>12.98</v>
      </c>
    </row>
    <row r="2352" spans="1:10" ht="25.9" customHeight="1" x14ac:dyDescent="0.2">
      <c r="A2352" s="182" t="s">
        <v>4533</v>
      </c>
      <c r="B2352" s="183" t="s">
        <v>2346</v>
      </c>
      <c r="C2352" s="182" t="s">
        <v>19</v>
      </c>
      <c r="D2352" s="182" t="s">
        <v>2347</v>
      </c>
      <c r="E2352" s="184" t="s">
        <v>941</v>
      </c>
      <c r="F2352" s="184"/>
      <c r="G2352" s="185" t="s">
        <v>38</v>
      </c>
      <c r="H2352" s="186">
        <v>9.4000000000000004E-3</v>
      </c>
      <c r="I2352" s="187">
        <v>5.97</v>
      </c>
      <c r="J2352" s="187">
        <v>0.05</v>
      </c>
    </row>
    <row r="2353" spans="1:10" x14ac:dyDescent="0.2">
      <c r="A2353" s="188"/>
      <c r="B2353" s="188"/>
      <c r="C2353" s="188"/>
      <c r="D2353" s="188"/>
      <c r="E2353" s="188" t="s">
        <v>4534</v>
      </c>
      <c r="F2353" s="189">
        <v>3.3</v>
      </c>
      <c r="G2353" s="188" t="s">
        <v>4535</v>
      </c>
      <c r="H2353" s="189">
        <v>0</v>
      </c>
      <c r="I2353" s="188" t="s">
        <v>4536</v>
      </c>
      <c r="J2353" s="189">
        <v>3.3</v>
      </c>
    </row>
    <row r="2354" spans="1:10" x14ac:dyDescent="0.2">
      <c r="A2354" s="188"/>
      <c r="B2354" s="188"/>
      <c r="C2354" s="188"/>
      <c r="D2354" s="188"/>
      <c r="E2354" s="188" t="s">
        <v>4537</v>
      </c>
      <c r="F2354" s="189">
        <v>4.46</v>
      </c>
      <c r="G2354" s="188"/>
      <c r="H2354" s="190" t="s">
        <v>4538</v>
      </c>
      <c r="I2354" s="190"/>
      <c r="J2354" s="189">
        <v>22.33</v>
      </c>
    </row>
    <row r="2355" spans="1:10" ht="49.9" customHeight="1" thickBot="1" x14ac:dyDescent="0.25">
      <c r="A2355" s="191"/>
      <c r="B2355" s="191"/>
      <c r="C2355" s="191"/>
      <c r="D2355" s="191"/>
      <c r="E2355" s="191"/>
      <c r="F2355" s="191"/>
      <c r="G2355" s="191" t="s">
        <v>4539</v>
      </c>
      <c r="H2355" s="192" t="s">
        <v>5118</v>
      </c>
      <c r="I2355" s="191" t="s">
        <v>4541</v>
      </c>
      <c r="J2355" s="193">
        <v>5202.8900000000003</v>
      </c>
    </row>
    <row r="2356" spans="1:10" ht="1.1499999999999999" customHeight="1" thickTop="1" x14ac:dyDescent="0.2">
      <c r="A2356" s="194"/>
      <c r="B2356" s="194"/>
      <c r="C2356" s="194"/>
      <c r="D2356" s="194"/>
      <c r="E2356" s="194"/>
      <c r="F2356" s="194"/>
      <c r="G2356" s="194"/>
      <c r="H2356" s="194"/>
      <c r="I2356" s="194"/>
      <c r="J2356" s="194"/>
    </row>
    <row r="2357" spans="1:10" ht="18" customHeight="1" x14ac:dyDescent="0.2">
      <c r="A2357" s="166" t="s">
        <v>624</v>
      </c>
      <c r="B2357" s="167" t="s">
        <v>4</v>
      </c>
      <c r="C2357" s="166" t="s">
        <v>5</v>
      </c>
      <c r="D2357" s="166" t="s">
        <v>6</v>
      </c>
      <c r="E2357" s="168" t="s">
        <v>904</v>
      </c>
      <c r="F2357" s="168"/>
      <c r="G2357" s="169" t="s">
        <v>7</v>
      </c>
      <c r="H2357" s="167" t="s">
        <v>8</v>
      </c>
      <c r="I2357" s="167" t="s">
        <v>9</v>
      </c>
      <c r="J2357" s="167" t="s">
        <v>11</v>
      </c>
    </row>
    <row r="2358" spans="1:10" ht="39" customHeight="1" x14ac:dyDescent="0.2">
      <c r="A2358" s="170" t="s">
        <v>4528</v>
      </c>
      <c r="B2358" s="171" t="s">
        <v>625</v>
      </c>
      <c r="C2358" s="170" t="s">
        <v>19</v>
      </c>
      <c r="D2358" s="170" t="s">
        <v>626</v>
      </c>
      <c r="E2358" s="172" t="s">
        <v>4607</v>
      </c>
      <c r="F2358" s="172"/>
      <c r="G2358" s="173" t="s">
        <v>71</v>
      </c>
      <c r="H2358" s="174">
        <v>1</v>
      </c>
      <c r="I2358" s="175">
        <v>25.84</v>
      </c>
      <c r="J2358" s="175">
        <v>25.84</v>
      </c>
    </row>
    <row r="2359" spans="1:10" ht="24" customHeight="1" x14ac:dyDescent="0.2">
      <c r="A2359" s="176" t="s">
        <v>4530</v>
      </c>
      <c r="B2359" s="177" t="s">
        <v>5054</v>
      </c>
      <c r="C2359" s="176" t="s">
        <v>19</v>
      </c>
      <c r="D2359" s="176" t="s">
        <v>5055</v>
      </c>
      <c r="E2359" s="178" t="s">
        <v>4550</v>
      </c>
      <c r="F2359" s="178"/>
      <c r="G2359" s="179" t="s">
        <v>916</v>
      </c>
      <c r="H2359" s="180">
        <v>0.114</v>
      </c>
      <c r="I2359" s="181">
        <v>38.729999999999997</v>
      </c>
      <c r="J2359" s="181">
        <v>4.41</v>
      </c>
    </row>
    <row r="2360" spans="1:10" ht="25.9" customHeight="1" x14ac:dyDescent="0.2">
      <c r="A2360" s="176" t="s">
        <v>4530</v>
      </c>
      <c r="B2360" s="177" t="s">
        <v>5056</v>
      </c>
      <c r="C2360" s="176" t="s">
        <v>19</v>
      </c>
      <c r="D2360" s="176" t="s">
        <v>5057</v>
      </c>
      <c r="E2360" s="178" t="s">
        <v>4550</v>
      </c>
      <c r="F2360" s="178"/>
      <c r="G2360" s="179" t="s">
        <v>916</v>
      </c>
      <c r="H2360" s="180">
        <v>0.114</v>
      </c>
      <c r="I2360" s="181">
        <v>25</v>
      </c>
      <c r="J2360" s="181">
        <v>2.85</v>
      </c>
    </row>
    <row r="2361" spans="1:10" ht="39" customHeight="1" x14ac:dyDescent="0.2">
      <c r="A2361" s="182" t="s">
        <v>4533</v>
      </c>
      <c r="B2361" s="183" t="s">
        <v>1357</v>
      </c>
      <c r="C2361" s="182" t="s">
        <v>19</v>
      </c>
      <c r="D2361" s="182" t="s">
        <v>1358</v>
      </c>
      <c r="E2361" s="184" t="s">
        <v>941</v>
      </c>
      <c r="F2361" s="184"/>
      <c r="G2361" s="185" t="s">
        <v>71</v>
      </c>
      <c r="H2361" s="186">
        <v>1.2434000000000001</v>
      </c>
      <c r="I2361" s="187">
        <v>14.91</v>
      </c>
      <c r="J2361" s="187">
        <v>18.53</v>
      </c>
    </row>
    <row r="2362" spans="1:10" ht="25.9" customHeight="1" x14ac:dyDescent="0.2">
      <c r="A2362" s="182" t="s">
        <v>4533</v>
      </c>
      <c r="B2362" s="183" t="s">
        <v>2346</v>
      </c>
      <c r="C2362" s="182" t="s">
        <v>19</v>
      </c>
      <c r="D2362" s="182" t="s">
        <v>2347</v>
      </c>
      <c r="E2362" s="184" t="s">
        <v>941</v>
      </c>
      <c r="F2362" s="184"/>
      <c r="G2362" s="185" t="s">
        <v>38</v>
      </c>
      <c r="H2362" s="186">
        <v>9.4000000000000004E-3</v>
      </c>
      <c r="I2362" s="187">
        <v>5.97</v>
      </c>
      <c r="J2362" s="187">
        <v>0.05</v>
      </c>
    </row>
    <row r="2363" spans="1:10" x14ac:dyDescent="0.2">
      <c r="A2363" s="188"/>
      <c r="B2363" s="188"/>
      <c r="C2363" s="188"/>
      <c r="D2363" s="188"/>
      <c r="E2363" s="188" t="s">
        <v>4534</v>
      </c>
      <c r="F2363" s="189">
        <v>4.96</v>
      </c>
      <c r="G2363" s="188" t="s">
        <v>4535</v>
      </c>
      <c r="H2363" s="189">
        <v>0</v>
      </c>
      <c r="I2363" s="188" t="s">
        <v>4536</v>
      </c>
      <c r="J2363" s="189">
        <v>4.96</v>
      </c>
    </row>
    <row r="2364" spans="1:10" x14ac:dyDescent="0.2">
      <c r="A2364" s="188"/>
      <c r="B2364" s="188"/>
      <c r="C2364" s="188"/>
      <c r="D2364" s="188"/>
      <c r="E2364" s="188" t="s">
        <v>4537</v>
      </c>
      <c r="F2364" s="189">
        <v>6.46</v>
      </c>
      <c r="G2364" s="188"/>
      <c r="H2364" s="190" t="s">
        <v>4538</v>
      </c>
      <c r="I2364" s="190"/>
      <c r="J2364" s="189">
        <v>32.299999999999997</v>
      </c>
    </row>
    <row r="2365" spans="1:10" ht="49.9" customHeight="1" thickBot="1" x14ac:dyDescent="0.25">
      <c r="A2365" s="191"/>
      <c r="B2365" s="191"/>
      <c r="C2365" s="191"/>
      <c r="D2365" s="191"/>
      <c r="E2365" s="191"/>
      <c r="F2365" s="191"/>
      <c r="G2365" s="191" t="s">
        <v>4539</v>
      </c>
      <c r="H2365" s="192" t="s">
        <v>5119</v>
      </c>
      <c r="I2365" s="191" t="s">
        <v>4541</v>
      </c>
      <c r="J2365" s="193">
        <v>9929.02</v>
      </c>
    </row>
    <row r="2366" spans="1:10" ht="1.1499999999999999" customHeight="1" thickTop="1" x14ac:dyDescent="0.2">
      <c r="A2366" s="194"/>
      <c r="B2366" s="194"/>
      <c r="C2366" s="194"/>
      <c r="D2366" s="194"/>
      <c r="E2366" s="194"/>
      <c r="F2366" s="194"/>
      <c r="G2366" s="194"/>
      <c r="H2366" s="194"/>
      <c r="I2366" s="194"/>
      <c r="J2366" s="194"/>
    </row>
    <row r="2367" spans="1:10" ht="18" customHeight="1" x14ac:dyDescent="0.2">
      <c r="A2367" s="166" t="s">
        <v>627</v>
      </c>
      <c r="B2367" s="167" t="s">
        <v>4</v>
      </c>
      <c r="C2367" s="166" t="s">
        <v>5</v>
      </c>
      <c r="D2367" s="166" t="s">
        <v>6</v>
      </c>
      <c r="E2367" s="168" t="s">
        <v>904</v>
      </c>
      <c r="F2367" s="168"/>
      <c r="G2367" s="169" t="s">
        <v>7</v>
      </c>
      <c r="H2367" s="167" t="s">
        <v>8</v>
      </c>
      <c r="I2367" s="167" t="s">
        <v>9</v>
      </c>
      <c r="J2367" s="167" t="s">
        <v>11</v>
      </c>
    </row>
    <row r="2368" spans="1:10" ht="52.15" customHeight="1" x14ac:dyDescent="0.2">
      <c r="A2368" s="170" t="s">
        <v>4528</v>
      </c>
      <c r="B2368" s="171" t="s">
        <v>628</v>
      </c>
      <c r="C2368" s="170" t="s">
        <v>19</v>
      </c>
      <c r="D2368" s="170" t="s">
        <v>629</v>
      </c>
      <c r="E2368" s="172" t="s">
        <v>5120</v>
      </c>
      <c r="F2368" s="172"/>
      <c r="G2368" s="173" t="s">
        <v>71</v>
      </c>
      <c r="H2368" s="174">
        <v>1</v>
      </c>
      <c r="I2368" s="175">
        <v>25.67</v>
      </c>
      <c r="J2368" s="175">
        <v>25.67</v>
      </c>
    </row>
    <row r="2369" spans="1:10" ht="24" customHeight="1" x14ac:dyDescent="0.2">
      <c r="A2369" s="176" t="s">
        <v>4530</v>
      </c>
      <c r="B2369" s="177" t="s">
        <v>5054</v>
      </c>
      <c r="C2369" s="176" t="s">
        <v>19</v>
      </c>
      <c r="D2369" s="176" t="s">
        <v>5055</v>
      </c>
      <c r="E2369" s="178" t="s">
        <v>4550</v>
      </c>
      <c r="F2369" s="178"/>
      <c r="G2369" s="179" t="s">
        <v>916</v>
      </c>
      <c r="H2369" s="180">
        <v>2.8999999999999998E-3</v>
      </c>
      <c r="I2369" s="181">
        <v>38.729999999999997</v>
      </c>
      <c r="J2369" s="181">
        <v>0.11</v>
      </c>
    </row>
    <row r="2370" spans="1:10" ht="52.15" customHeight="1" x14ac:dyDescent="0.2">
      <c r="A2370" s="182" t="s">
        <v>4533</v>
      </c>
      <c r="B2370" s="183" t="s">
        <v>2774</v>
      </c>
      <c r="C2370" s="182" t="s">
        <v>19</v>
      </c>
      <c r="D2370" s="182" t="s">
        <v>2775</v>
      </c>
      <c r="E2370" s="184" t="s">
        <v>941</v>
      </c>
      <c r="F2370" s="184"/>
      <c r="G2370" s="185" t="s">
        <v>71</v>
      </c>
      <c r="H2370" s="186">
        <v>1.0401</v>
      </c>
      <c r="I2370" s="187">
        <v>24.58</v>
      </c>
      <c r="J2370" s="187">
        <v>25.56</v>
      </c>
    </row>
    <row r="2371" spans="1:10" x14ac:dyDescent="0.2">
      <c r="A2371" s="188"/>
      <c r="B2371" s="188"/>
      <c r="C2371" s="188"/>
      <c r="D2371" s="188"/>
      <c r="E2371" s="188" t="s">
        <v>4534</v>
      </c>
      <c r="F2371" s="189">
        <v>0.08</v>
      </c>
      <c r="G2371" s="188" t="s">
        <v>4535</v>
      </c>
      <c r="H2371" s="189">
        <v>0</v>
      </c>
      <c r="I2371" s="188" t="s">
        <v>4536</v>
      </c>
      <c r="J2371" s="189">
        <v>0.08</v>
      </c>
    </row>
    <row r="2372" spans="1:10" x14ac:dyDescent="0.2">
      <c r="A2372" s="188"/>
      <c r="B2372" s="188"/>
      <c r="C2372" s="188"/>
      <c r="D2372" s="188"/>
      <c r="E2372" s="188" t="s">
        <v>4537</v>
      </c>
      <c r="F2372" s="189">
        <v>6.41</v>
      </c>
      <c r="G2372" s="188"/>
      <c r="H2372" s="190" t="s">
        <v>4538</v>
      </c>
      <c r="I2372" s="190"/>
      <c r="J2372" s="189">
        <v>32.08</v>
      </c>
    </row>
    <row r="2373" spans="1:10" ht="49.9" customHeight="1" thickBot="1" x14ac:dyDescent="0.25">
      <c r="A2373" s="191"/>
      <c r="B2373" s="191"/>
      <c r="C2373" s="191"/>
      <c r="D2373" s="191"/>
      <c r="E2373" s="191"/>
      <c r="F2373" s="191"/>
      <c r="G2373" s="191" t="s">
        <v>4539</v>
      </c>
      <c r="H2373" s="192" t="s">
        <v>5121</v>
      </c>
      <c r="I2373" s="191" t="s">
        <v>4541</v>
      </c>
      <c r="J2373" s="193">
        <v>365.71</v>
      </c>
    </row>
    <row r="2374" spans="1:10" ht="1.1499999999999999" customHeight="1" thickTop="1" x14ac:dyDescent="0.2">
      <c r="A2374" s="194"/>
      <c r="B2374" s="194"/>
      <c r="C2374" s="194"/>
      <c r="D2374" s="194"/>
      <c r="E2374" s="194"/>
      <c r="F2374" s="194"/>
      <c r="G2374" s="194"/>
      <c r="H2374" s="194"/>
      <c r="I2374" s="194"/>
      <c r="J2374" s="194"/>
    </row>
    <row r="2375" spans="1:10" ht="18" customHeight="1" x14ac:dyDescent="0.2">
      <c r="A2375" s="166" t="s">
        <v>630</v>
      </c>
      <c r="B2375" s="167" t="s">
        <v>4</v>
      </c>
      <c r="C2375" s="166" t="s">
        <v>5</v>
      </c>
      <c r="D2375" s="166" t="s">
        <v>6</v>
      </c>
      <c r="E2375" s="168" t="s">
        <v>904</v>
      </c>
      <c r="F2375" s="168"/>
      <c r="G2375" s="169" t="s">
        <v>7</v>
      </c>
      <c r="H2375" s="167" t="s">
        <v>8</v>
      </c>
      <c r="I2375" s="167" t="s">
        <v>9</v>
      </c>
      <c r="J2375" s="167" t="s">
        <v>11</v>
      </c>
    </row>
    <row r="2376" spans="1:10" ht="52.15" customHeight="1" x14ac:dyDescent="0.2">
      <c r="A2376" s="170" t="s">
        <v>4528</v>
      </c>
      <c r="B2376" s="171" t="s">
        <v>631</v>
      </c>
      <c r="C2376" s="170" t="s">
        <v>19</v>
      </c>
      <c r="D2376" s="170" t="s">
        <v>632</v>
      </c>
      <c r="E2376" s="172" t="s">
        <v>4607</v>
      </c>
      <c r="F2376" s="172"/>
      <c r="G2376" s="173" t="s">
        <v>71</v>
      </c>
      <c r="H2376" s="174">
        <v>1</v>
      </c>
      <c r="I2376" s="175">
        <v>53.52</v>
      </c>
      <c r="J2376" s="175">
        <v>53.52</v>
      </c>
    </row>
    <row r="2377" spans="1:10" ht="24" customHeight="1" x14ac:dyDescent="0.2">
      <c r="A2377" s="176" t="s">
        <v>4530</v>
      </c>
      <c r="B2377" s="177" t="s">
        <v>5054</v>
      </c>
      <c r="C2377" s="176" t="s">
        <v>19</v>
      </c>
      <c r="D2377" s="176" t="s">
        <v>5055</v>
      </c>
      <c r="E2377" s="178" t="s">
        <v>4550</v>
      </c>
      <c r="F2377" s="178"/>
      <c r="G2377" s="179" t="s">
        <v>916</v>
      </c>
      <c r="H2377" s="180">
        <v>3.0000000000000001E-3</v>
      </c>
      <c r="I2377" s="181">
        <v>38.729999999999997</v>
      </c>
      <c r="J2377" s="181">
        <v>0.11</v>
      </c>
    </row>
    <row r="2378" spans="1:10" ht="52.15" customHeight="1" x14ac:dyDescent="0.2">
      <c r="A2378" s="182" t="s">
        <v>4533</v>
      </c>
      <c r="B2378" s="183" t="s">
        <v>1188</v>
      </c>
      <c r="C2378" s="182" t="s">
        <v>19</v>
      </c>
      <c r="D2378" s="182" t="s">
        <v>1189</v>
      </c>
      <c r="E2378" s="184" t="s">
        <v>941</v>
      </c>
      <c r="F2378" s="184"/>
      <c r="G2378" s="185" t="s">
        <v>71</v>
      </c>
      <c r="H2378" s="186">
        <v>1.0401</v>
      </c>
      <c r="I2378" s="187">
        <v>51.36</v>
      </c>
      <c r="J2378" s="187">
        <v>53.41</v>
      </c>
    </row>
    <row r="2379" spans="1:10" x14ac:dyDescent="0.2">
      <c r="A2379" s="188"/>
      <c r="B2379" s="188"/>
      <c r="C2379" s="188"/>
      <c r="D2379" s="188"/>
      <c r="E2379" s="188" t="s">
        <v>4534</v>
      </c>
      <c r="F2379" s="189">
        <v>0.08</v>
      </c>
      <c r="G2379" s="188" t="s">
        <v>4535</v>
      </c>
      <c r="H2379" s="189">
        <v>0</v>
      </c>
      <c r="I2379" s="188" t="s">
        <v>4536</v>
      </c>
      <c r="J2379" s="189">
        <v>0.08</v>
      </c>
    </row>
    <row r="2380" spans="1:10" x14ac:dyDescent="0.2">
      <c r="A2380" s="188"/>
      <c r="B2380" s="188"/>
      <c r="C2380" s="188"/>
      <c r="D2380" s="188"/>
      <c r="E2380" s="188" t="s">
        <v>4537</v>
      </c>
      <c r="F2380" s="189">
        <v>13.38</v>
      </c>
      <c r="G2380" s="188"/>
      <c r="H2380" s="190" t="s">
        <v>4538</v>
      </c>
      <c r="I2380" s="190"/>
      <c r="J2380" s="189">
        <v>66.900000000000006</v>
      </c>
    </row>
    <row r="2381" spans="1:10" ht="49.9" customHeight="1" thickBot="1" x14ac:dyDescent="0.25">
      <c r="A2381" s="191"/>
      <c r="B2381" s="191"/>
      <c r="C2381" s="191"/>
      <c r="D2381" s="191"/>
      <c r="E2381" s="191"/>
      <c r="F2381" s="191"/>
      <c r="G2381" s="191" t="s">
        <v>4539</v>
      </c>
      <c r="H2381" s="192" t="s">
        <v>5122</v>
      </c>
      <c r="I2381" s="191" t="s">
        <v>4541</v>
      </c>
      <c r="J2381" s="193">
        <v>13145.85</v>
      </c>
    </row>
    <row r="2382" spans="1:10" ht="1.1499999999999999" customHeight="1" thickTop="1" x14ac:dyDescent="0.2">
      <c r="A2382" s="194"/>
      <c r="B2382" s="194"/>
      <c r="C2382" s="194"/>
      <c r="D2382" s="194"/>
      <c r="E2382" s="194"/>
      <c r="F2382" s="194"/>
      <c r="G2382" s="194"/>
      <c r="H2382" s="194"/>
      <c r="I2382" s="194"/>
      <c r="J2382" s="194"/>
    </row>
    <row r="2383" spans="1:10" ht="18" customHeight="1" x14ac:dyDescent="0.2">
      <c r="A2383" s="166" t="s">
        <v>633</v>
      </c>
      <c r="B2383" s="167" t="s">
        <v>4</v>
      </c>
      <c r="C2383" s="166" t="s">
        <v>5</v>
      </c>
      <c r="D2383" s="166" t="s">
        <v>6</v>
      </c>
      <c r="E2383" s="168" t="s">
        <v>904</v>
      </c>
      <c r="F2383" s="168"/>
      <c r="G2383" s="169" t="s">
        <v>7</v>
      </c>
      <c r="H2383" s="167" t="s">
        <v>8</v>
      </c>
      <c r="I2383" s="167" t="s">
        <v>9</v>
      </c>
      <c r="J2383" s="167" t="s">
        <v>11</v>
      </c>
    </row>
    <row r="2384" spans="1:10" ht="52.15" customHeight="1" x14ac:dyDescent="0.2">
      <c r="A2384" s="170" t="s">
        <v>4528</v>
      </c>
      <c r="B2384" s="171" t="s">
        <v>634</v>
      </c>
      <c r="C2384" s="170" t="s">
        <v>19</v>
      </c>
      <c r="D2384" s="170" t="s">
        <v>635</v>
      </c>
      <c r="E2384" s="172" t="s">
        <v>4607</v>
      </c>
      <c r="F2384" s="172"/>
      <c r="G2384" s="173" t="s">
        <v>71</v>
      </c>
      <c r="H2384" s="174">
        <v>1</v>
      </c>
      <c r="I2384" s="175">
        <v>97.15</v>
      </c>
      <c r="J2384" s="175">
        <v>97.15</v>
      </c>
    </row>
    <row r="2385" spans="1:10" ht="24" customHeight="1" x14ac:dyDescent="0.2">
      <c r="A2385" s="176" t="s">
        <v>4530</v>
      </c>
      <c r="B2385" s="177" t="s">
        <v>5054</v>
      </c>
      <c r="C2385" s="176" t="s">
        <v>19</v>
      </c>
      <c r="D2385" s="176" t="s">
        <v>5055</v>
      </c>
      <c r="E2385" s="178" t="s">
        <v>4550</v>
      </c>
      <c r="F2385" s="178"/>
      <c r="G2385" s="179" t="s">
        <v>916</v>
      </c>
      <c r="H2385" s="180">
        <v>3.2000000000000002E-3</v>
      </c>
      <c r="I2385" s="181">
        <v>38.729999999999997</v>
      </c>
      <c r="J2385" s="181">
        <v>0.12</v>
      </c>
    </row>
    <row r="2386" spans="1:10" ht="52.15" customHeight="1" x14ac:dyDescent="0.2">
      <c r="A2386" s="182" t="s">
        <v>4533</v>
      </c>
      <c r="B2386" s="183" t="s">
        <v>968</v>
      </c>
      <c r="C2386" s="182" t="s">
        <v>19</v>
      </c>
      <c r="D2386" s="182" t="s">
        <v>969</v>
      </c>
      <c r="E2386" s="184" t="s">
        <v>941</v>
      </c>
      <c r="F2386" s="184"/>
      <c r="G2386" s="185" t="s">
        <v>71</v>
      </c>
      <c r="H2386" s="186">
        <v>1.0401</v>
      </c>
      <c r="I2386" s="187">
        <v>93.29</v>
      </c>
      <c r="J2386" s="187">
        <v>97.03</v>
      </c>
    </row>
    <row r="2387" spans="1:10" x14ac:dyDescent="0.2">
      <c r="A2387" s="188"/>
      <c r="B2387" s="188"/>
      <c r="C2387" s="188"/>
      <c r="D2387" s="188"/>
      <c r="E2387" s="188" t="s">
        <v>4534</v>
      </c>
      <c r="F2387" s="189">
        <v>0.09</v>
      </c>
      <c r="G2387" s="188" t="s">
        <v>4535</v>
      </c>
      <c r="H2387" s="189">
        <v>0</v>
      </c>
      <c r="I2387" s="188" t="s">
        <v>4536</v>
      </c>
      <c r="J2387" s="189">
        <v>0.09</v>
      </c>
    </row>
    <row r="2388" spans="1:10" x14ac:dyDescent="0.2">
      <c r="A2388" s="188"/>
      <c r="B2388" s="188"/>
      <c r="C2388" s="188"/>
      <c r="D2388" s="188"/>
      <c r="E2388" s="188" t="s">
        <v>4537</v>
      </c>
      <c r="F2388" s="189">
        <v>24.28</v>
      </c>
      <c r="G2388" s="188"/>
      <c r="H2388" s="190" t="s">
        <v>4538</v>
      </c>
      <c r="I2388" s="190"/>
      <c r="J2388" s="189">
        <v>121.43</v>
      </c>
    </row>
    <row r="2389" spans="1:10" ht="49.9" customHeight="1" thickBot="1" x14ac:dyDescent="0.25">
      <c r="A2389" s="191"/>
      <c r="B2389" s="191"/>
      <c r="C2389" s="191"/>
      <c r="D2389" s="191"/>
      <c r="E2389" s="191"/>
      <c r="F2389" s="191"/>
      <c r="G2389" s="191" t="s">
        <v>4539</v>
      </c>
      <c r="H2389" s="192" t="s">
        <v>5123</v>
      </c>
      <c r="I2389" s="191" t="s">
        <v>4541</v>
      </c>
      <c r="J2389" s="193">
        <v>79330.210000000006</v>
      </c>
    </row>
    <row r="2390" spans="1:10" ht="1.1499999999999999" customHeight="1" thickTop="1" x14ac:dyDescent="0.2">
      <c r="A2390" s="194"/>
      <c r="B2390" s="194"/>
      <c r="C2390" s="194"/>
      <c r="D2390" s="194"/>
      <c r="E2390" s="194"/>
      <c r="F2390" s="194"/>
      <c r="G2390" s="194"/>
      <c r="H2390" s="194"/>
      <c r="I2390" s="194"/>
      <c r="J2390" s="194"/>
    </row>
    <row r="2391" spans="1:10" ht="18" customHeight="1" x14ac:dyDescent="0.2">
      <c r="A2391" s="166" t="s">
        <v>636</v>
      </c>
      <c r="B2391" s="167" t="s">
        <v>4</v>
      </c>
      <c r="C2391" s="166" t="s">
        <v>5</v>
      </c>
      <c r="D2391" s="166" t="s">
        <v>6</v>
      </c>
      <c r="E2391" s="168" t="s">
        <v>904</v>
      </c>
      <c r="F2391" s="168"/>
      <c r="G2391" s="169" t="s">
        <v>7</v>
      </c>
      <c r="H2391" s="167" t="s">
        <v>8</v>
      </c>
      <c r="I2391" s="167" t="s">
        <v>9</v>
      </c>
      <c r="J2391" s="167" t="s">
        <v>11</v>
      </c>
    </row>
    <row r="2392" spans="1:10" ht="52.15" customHeight="1" x14ac:dyDescent="0.2">
      <c r="A2392" s="170" t="s">
        <v>4528</v>
      </c>
      <c r="B2392" s="171" t="s">
        <v>637</v>
      </c>
      <c r="C2392" s="170" t="s">
        <v>19</v>
      </c>
      <c r="D2392" s="170" t="s">
        <v>638</v>
      </c>
      <c r="E2392" s="172" t="s">
        <v>4607</v>
      </c>
      <c r="F2392" s="172"/>
      <c r="G2392" s="173" t="s">
        <v>71</v>
      </c>
      <c r="H2392" s="174">
        <v>1</v>
      </c>
      <c r="I2392" s="175">
        <v>197.21</v>
      </c>
      <c r="J2392" s="175">
        <v>197.21</v>
      </c>
    </row>
    <row r="2393" spans="1:10" ht="25.9" customHeight="1" x14ac:dyDescent="0.2">
      <c r="A2393" s="176" t="s">
        <v>4530</v>
      </c>
      <c r="B2393" s="177" t="s">
        <v>5056</v>
      </c>
      <c r="C2393" s="176" t="s">
        <v>19</v>
      </c>
      <c r="D2393" s="176" t="s">
        <v>5057</v>
      </c>
      <c r="E2393" s="178" t="s">
        <v>4550</v>
      </c>
      <c r="F2393" s="178"/>
      <c r="G2393" s="179" t="s">
        <v>916</v>
      </c>
      <c r="H2393" s="180">
        <v>0.20250000000000001</v>
      </c>
      <c r="I2393" s="181">
        <v>25</v>
      </c>
      <c r="J2393" s="181">
        <v>5.0599999999999996</v>
      </c>
    </row>
    <row r="2394" spans="1:10" ht="24" customHeight="1" x14ac:dyDescent="0.2">
      <c r="A2394" s="176" t="s">
        <v>4530</v>
      </c>
      <c r="B2394" s="177" t="s">
        <v>5054</v>
      </c>
      <c r="C2394" s="176" t="s">
        <v>19</v>
      </c>
      <c r="D2394" s="176" t="s">
        <v>5055</v>
      </c>
      <c r="E2394" s="178" t="s">
        <v>4550</v>
      </c>
      <c r="F2394" s="178"/>
      <c r="G2394" s="179" t="s">
        <v>916</v>
      </c>
      <c r="H2394" s="180">
        <v>0.20250000000000001</v>
      </c>
      <c r="I2394" s="181">
        <v>38.729999999999997</v>
      </c>
      <c r="J2394" s="181">
        <v>7.84</v>
      </c>
    </row>
    <row r="2395" spans="1:10" ht="25.9" customHeight="1" x14ac:dyDescent="0.2">
      <c r="A2395" s="182" t="s">
        <v>4533</v>
      </c>
      <c r="B2395" s="183" t="s">
        <v>2346</v>
      </c>
      <c r="C2395" s="182" t="s">
        <v>19</v>
      </c>
      <c r="D2395" s="182" t="s">
        <v>2347</v>
      </c>
      <c r="E2395" s="184" t="s">
        <v>941</v>
      </c>
      <c r="F2395" s="184"/>
      <c r="G2395" s="185" t="s">
        <v>38</v>
      </c>
      <c r="H2395" s="186">
        <v>8.9999999999999993E-3</v>
      </c>
      <c r="I2395" s="187">
        <v>5.97</v>
      </c>
      <c r="J2395" s="187">
        <v>0.05</v>
      </c>
    </row>
    <row r="2396" spans="1:10" ht="52.15" customHeight="1" x14ac:dyDescent="0.2">
      <c r="A2396" s="182" t="s">
        <v>4533</v>
      </c>
      <c r="B2396" s="183" t="s">
        <v>996</v>
      </c>
      <c r="C2396" s="182" t="s">
        <v>19</v>
      </c>
      <c r="D2396" s="182" t="s">
        <v>997</v>
      </c>
      <c r="E2396" s="184" t="s">
        <v>941</v>
      </c>
      <c r="F2396" s="184"/>
      <c r="G2396" s="185" t="s">
        <v>71</v>
      </c>
      <c r="H2396" s="186">
        <v>1.0149999999999999</v>
      </c>
      <c r="I2396" s="187">
        <v>181.54</v>
      </c>
      <c r="J2396" s="187">
        <v>184.26</v>
      </c>
    </row>
    <row r="2397" spans="1:10" x14ac:dyDescent="0.2">
      <c r="A2397" s="188"/>
      <c r="B2397" s="188"/>
      <c r="C2397" s="188"/>
      <c r="D2397" s="188"/>
      <c r="E2397" s="188" t="s">
        <v>4534</v>
      </c>
      <c r="F2397" s="189">
        <v>8.82</v>
      </c>
      <c r="G2397" s="188" t="s">
        <v>4535</v>
      </c>
      <c r="H2397" s="189">
        <v>0</v>
      </c>
      <c r="I2397" s="188" t="s">
        <v>4536</v>
      </c>
      <c r="J2397" s="189">
        <v>8.82</v>
      </c>
    </row>
    <row r="2398" spans="1:10" x14ac:dyDescent="0.2">
      <c r="A2398" s="188"/>
      <c r="B2398" s="188"/>
      <c r="C2398" s="188"/>
      <c r="D2398" s="188"/>
      <c r="E2398" s="188" t="s">
        <v>4537</v>
      </c>
      <c r="F2398" s="189">
        <v>49.3</v>
      </c>
      <c r="G2398" s="188"/>
      <c r="H2398" s="190" t="s">
        <v>4538</v>
      </c>
      <c r="I2398" s="190"/>
      <c r="J2398" s="189">
        <v>246.51</v>
      </c>
    </row>
    <row r="2399" spans="1:10" ht="49.9" customHeight="1" thickBot="1" x14ac:dyDescent="0.25">
      <c r="A2399" s="191"/>
      <c r="B2399" s="191"/>
      <c r="C2399" s="191"/>
      <c r="D2399" s="191"/>
      <c r="E2399" s="191"/>
      <c r="F2399" s="191"/>
      <c r="G2399" s="191" t="s">
        <v>4539</v>
      </c>
      <c r="H2399" s="192" t="s">
        <v>5124</v>
      </c>
      <c r="I2399" s="191" t="s">
        <v>4541</v>
      </c>
      <c r="J2399" s="193">
        <v>48808.98</v>
      </c>
    </row>
    <row r="2400" spans="1:10" ht="1.1499999999999999" customHeight="1" thickTop="1" x14ac:dyDescent="0.2">
      <c r="A2400" s="194"/>
      <c r="B2400" s="194"/>
      <c r="C2400" s="194"/>
      <c r="D2400" s="194"/>
      <c r="E2400" s="194"/>
      <c r="F2400" s="194"/>
      <c r="G2400" s="194"/>
      <c r="H2400" s="194"/>
      <c r="I2400" s="194"/>
      <c r="J2400" s="194"/>
    </row>
    <row r="2401" spans="1:10" ht="24" customHeight="1" x14ac:dyDescent="0.2">
      <c r="A2401" s="162" t="s">
        <v>639</v>
      </c>
      <c r="B2401" s="162"/>
      <c r="C2401" s="162"/>
      <c r="D2401" s="162" t="s">
        <v>640</v>
      </c>
      <c r="E2401" s="162"/>
      <c r="F2401" s="163"/>
      <c r="G2401" s="163"/>
      <c r="H2401" s="164"/>
      <c r="I2401" s="162"/>
      <c r="J2401" s="165">
        <v>10129.66</v>
      </c>
    </row>
    <row r="2402" spans="1:10" ht="18" customHeight="1" x14ac:dyDescent="0.2">
      <c r="A2402" s="166" t="s">
        <v>641</v>
      </c>
      <c r="B2402" s="167" t="s">
        <v>4</v>
      </c>
      <c r="C2402" s="166" t="s">
        <v>5</v>
      </c>
      <c r="D2402" s="166" t="s">
        <v>6</v>
      </c>
      <c r="E2402" s="168" t="s">
        <v>904</v>
      </c>
      <c r="F2402" s="168"/>
      <c r="G2402" s="169" t="s">
        <v>7</v>
      </c>
      <c r="H2402" s="167" t="s">
        <v>8</v>
      </c>
      <c r="I2402" s="167" t="s">
        <v>9</v>
      </c>
      <c r="J2402" s="167" t="s">
        <v>11</v>
      </c>
    </row>
    <row r="2403" spans="1:10" ht="25.9" customHeight="1" x14ac:dyDescent="0.2">
      <c r="A2403" s="170" t="s">
        <v>4528</v>
      </c>
      <c r="B2403" s="171" t="s">
        <v>642</v>
      </c>
      <c r="C2403" s="170" t="s">
        <v>36</v>
      </c>
      <c r="D2403" s="170" t="s">
        <v>643</v>
      </c>
      <c r="E2403" s="172">
        <v>0</v>
      </c>
      <c r="F2403" s="172"/>
      <c r="G2403" s="173" t="s">
        <v>71</v>
      </c>
      <c r="H2403" s="174">
        <v>1</v>
      </c>
      <c r="I2403" s="175">
        <v>94.12</v>
      </c>
      <c r="J2403" s="175">
        <v>94.12</v>
      </c>
    </row>
    <row r="2404" spans="1:10" ht="24" customHeight="1" x14ac:dyDescent="0.2">
      <c r="A2404" s="182" t="s">
        <v>4533</v>
      </c>
      <c r="B2404" s="183" t="s">
        <v>1121</v>
      </c>
      <c r="C2404" s="182" t="s">
        <v>36</v>
      </c>
      <c r="D2404" s="182" t="s">
        <v>1122</v>
      </c>
      <c r="E2404" s="184" t="s">
        <v>933</v>
      </c>
      <c r="F2404" s="184"/>
      <c r="G2404" s="185" t="s">
        <v>916</v>
      </c>
      <c r="H2404" s="186">
        <v>1.3</v>
      </c>
      <c r="I2404" s="187">
        <v>19.100000000000001</v>
      </c>
      <c r="J2404" s="187">
        <v>24.83</v>
      </c>
    </row>
    <row r="2405" spans="1:10" ht="24" customHeight="1" x14ac:dyDescent="0.2">
      <c r="A2405" s="182" t="s">
        <v>4533</v>
      </c>
      <c r="B2405" s="183" t="s">
        <v>1080</v>
      </c>
      <c r="C2405" s="182" t="s">
        <v>36</v>
      </c>
      <c r="D2405" s="182" t="s">
        <v>1081</v>
      </c>
      <c r="E2405" s="184" t="s">
        <v>933</v>
      </c>
      <c r="F2405" s="184"/>
      <c r="G2405" s="185" t="s">
        <v>916</v>
      </c>
      <c r="H2405" s="186">
        <v>1.3</v>
      </c>
      <c r="I2405" s="187">
        <v>24.15</v>
      </c>
      <c r="J2405" s="187">
        <v>31.39</v>
      </c>
    </row>
    <row r="2406" spans="1:10" ht="25.9" customHeight="1" x14ac:dyDescent="0.2">
      <c r="A2406" s="182" t="s">
        <v>4533</v>
      </c>
      <c r="B2406" s="183" t="s">
        <v>1548</v>
      </c>
      <c r="C2406" s="182" t="s">
        <v>36</v>
      </c>
      <c r="D2406" s="182" t="s">
        <v>1549</v>
      </c>
      <c r="E2406" s="184" t="s">
        <v>941</v>
      </c>
      <c r="F2406" s="184"/>
      <c r="G2406" s="185" t="s">
        <v>71</v>
      </c>
      <c r="H2406" s="186">
        <v>1</v>
      </c>
      <c r="I2406" s="187">
        <v>37.9</v>
      </c>
      <c r="J2406" s="187">
        <v>37.9</v>
      </c>
    </row>
    <row r="2407" spans="1:10" x14ac:dyDescent="0.2">
      <c r="A2407" s="188"/>
      <c r="B2407" s="188"/>
      <c r="C2407" s="188"/>
      <c r="D2407" s="188"/>
      <c r="E2407" s="188" t="s">
        <v>4534</v>
      </c>
      <c r="F2407" s="189">
        <v>56.22</v>
      </c>
      <c r="G2407" s="188" t="s">
        <v>4535</v>
      </c>
      <c r="H2407" s="189">
        <v>0</v>
      </c>
      <c r="I2407" s="188" t="s">
        <v>4536</v>
      </c>
      <c r="J2407" s="189">
        <v>56.22</v>
      </c>
    </row>
    <row r="2408" spans="1:10" x14ac:dyDescent="0.2">
      <c r="A2408" s="188"/>
      <c r="B2408" s="188"/>
      <c r="C2408" s="188"/>
      <c r="D2408" s="188"/>
      <c r="E2408" s="188" t="s">
        <v>4537</v>
      </c>
      <c r="F2408" s="189">
        <v>23.53</v>
      </c>
      <c r="G2408" s="188"/>
      <c r="H2408" s="190" t="s">
        <v>4538</v>
      </c>
      <c r="I2408" s="190"/>
      <c r="J2408" s="189">
        <v>117.65</v>
      </c>
    </row>
    <row r="2409" spans="1:10" ht="49.9" customHeight="1" thickBot="1" x14ac:dyDescent="0.25">
      <c r="A2409" s="191"/>
      <c r="B2409" s="191"/>
      <c r="C2409" s="191"/>
      <c r="D2409" s="191"/>
      <c r="E2409" s="191"/>
      <c r="F2409" s="191"/>
      <c r="G2409" s="191" t="s">
        <v>4539</v>
      </c>
      <c r="H2409" s="192" t="s">
        <v>5125</v>
      </c>
      <c r="I2409" s="191" t="s">
        <v>4541</v>
      </c>
      <c r="J2409" s="193">
        <v>10129.66</v>
      </c>
    </row>
    <row r="2410" spans="1:10" ht="1.1499999999999999" customHeight="1" thickTop="1" x14ac:dyDescent="0.2">
      <c r="A2410" s="194"/>
      <c r="B2410" s="194"/>
      <c r="C2410" s="194"/>
      <c r="D2410" s="194"/>
      <c r="E2410" s="194"/>
      <c r="F2410" s="194"/>
      <c r="G2410" s="194"/>
      <c r="H2410" s="194"/>
      <c r="I2410" s="194"/>
      <c r="J2410" s="194"/>
    </row>
    <row r="2411" spans="1:10" ht="24" customHeight="1" x14ac:dyDescent="0.2">
      <c r="A2411" s="162" t="s">
        <v>644</v>
      </c>
      <c r="B2411" s="162"/>
      <c r="C2411" s="162"/>
      <c r="D2411" s="162" t="s">
        <v>645</v>
      </c>
      <c r="E2411" s="162"/>
      <c r="F2411" s="163"/>
      <c r="G2411" s="163"/>
      <c r="H2411" s="164"/>
      <c r="I2411" s="162"/>
      <c r="J2411" s="165">
        <v>0</v>
      </c>
    </row>
    <row r="2412" spans="1:10" ht="24" customHeight="1" x14ac:dyDescent="0.2">
      <c r="A2412" s="162" t="s">
        <v>646</v>
      </c>
      <c r="B2412" s="162"/>
      <c r="C2412" s="162"/>
      <c r="D2412" s="162" t="s">
        <v>647</v>
      </c>
      <c r="E2412" s="162"/>
      <c r="F2412" s="163"/>
      <c r="G2412" s="163"/>
      <c r="H2412" s="164"/>
      <c r="I2412" s="162"/>
      <c r="J2412" s="165">
        <v>53559.02</v>
      </c>
    </row>
    <row r="2413" spans="1:10" ht="18" customHeight="1" x14ac:dyDescent="0.2">
      <c r="A2413" s="166" t="s">
        <v>648</v>
      </c>
      <c r="B2413" s="167" t="s">
        <v>4</v>
      </c>
      <c r="C2413" s="166" t="s">
        <v>5</v>
      </c>
      <c r="D2413" s="166" t="s">
        <v>6</v>
      </c>
      <c r="E2413" s="168" t="s">
        <v>904</v>
      </c>
      <c r="F2413" s="168"/>
      <c r="G2413" s="169" t="s">
        <v>7</v>
      </c>
      <c r="H2413" s="167" t="s">
        <v>8</v>
      </c>
      <c r="I2413" s="167" t="s">
        <v>9</v>
      </c>
      <c r="J2413" s="167" t="s">
        <v>11</v>
      </c>
    </row>
    <row r="2414" spans="1:10" ht="39" customHeight="1" x14ac:dyDescent="0.2">
      <c r="A2414" s="170" t="s">
        <v>4528</v>
      </c>
      <c r="B2414" s="171" t="s">
        <v>649</v>
      </c>
      <c r="C2414" s="170" t="s">
        <v>19</v>
      </c>
      <c r="D2414" s="170" t="s">
        <v>650</v>
      </c>
      <c r="E2414" s="172" t="s">
        <v>4607</v>
      </c>
      <c r="F2414" s="172"/>
      <c r="G2414" s="173" t="s">
        <v>38</v>
      </c>
      <c r="H2414" s="174">
        <v>1</v>
      </c>
      <c r="I2414" s="175">
        <v>43.22</v>
      </c>
      <c r="J2414" s="175">
        <v>43.22</v>
      </c>
    </row>
    <row r="2415" spans="1:10" ht="39" customHeight="1" x14ac:dyDescent="0.2">
      <c r="A2415" s="176" t="s">
        <v>4530</v>
      </c>
      <c r="B2415" s="177" t="s">
        <v>5126</v>
      </c>
      <c r="C2415" s="176" t="s">
        <v>19</v>
      </c>
      <c r="D2415" s="176" t="s">
        <v>5127</v>
      </c>
      <c r="E2415" s="178" t="s">
        <v>4607</v>
      </c>
      <c r="F2415" s="178"/>
      <c r="G2415" s="179" t="s">
        <v>38</v>
      </c>
      <c r="H2415" s="180">
        <v>1</v>
      </c>
      <c r="I2415" s="181">
        <v>29.69</v>
      </c>
      <c r="J2415" s="181">
        <v>29.69</v>
      </c>
    </row>
    <row r="2416" spans="1:10" ht="39" customHeight="1" x14ac:dyDescent="0.2">
      <c r="A2416" s="176" t="s">
        <v>4530</v>
      </c>
      <c r="B2416" s="177" t="s">
        <v>5128</v>
      </c>
      <c r="C2416" s="176" t="s">
        <v>19</v>
      </c>
      <c r="D2416" s="176" t="s">
        <v>5129</v>
      </c>
      <c r="E2416" s="178" t="s">
        <v>4607</v>
      </c>
      <c r="F2416" s="178"/>
      <c r="G2416" s="179" t="s">
        <v>38</v>
      </c>
      <c r="H2416" s="180">
        <v>1</v>
      </c>
      <c r="I2416" s="181">
        <v>13.53</v>
      </c>
      <c r="J2416" s="181">
        <v>13.53</v>
      </c>
    </row>
    <row r="2417" spans="1:10" x14ac:dyDescent="0.2">
      <c r="A2417" s="188"/>
      <c r="B2417" s="188"/>
      <c r="C2417" s="188"/>
      <c r="D2417" s="188"/>
      <c r="E2417" s="188" t="s">
        <v>4534</v>
      </c>
      <c r="F2417" s="189">
        <v>19.399999999999999</v>
      </c>
      <c r="G2417" s="188" t="s">
        <v>4535</v>
      </c>
      <c r="H2417" s="189">
        <v>0</v>
      </c>
      <c r="I2417" s="188" t="s">
        <v>4536</v>
      </c>
      <c r="J2417" s="189">
        <v>19.399999999999999</v>
      </c>
    </row>
    <row r="2418" spans="1:10" x14ac:dyDescent="0.2">
      <c r="A2418" s="188"/>
      <c r="B2418" s="188"/>
      <c r="C2418" s="188"/>
      <c r="D2418" s="188"/>
      <c r="E2418" s="188" t="s">
        <v>4537</v>
      </c>
      <c r="F2418" s="189">
        <v>10.8</v>
      </c>
      <c r="G2418" s="188"/>
      <c r="H2418" s="190" t="s">
        <v>4538</v>
      </c>
      <c r="I2418" s="190"/>
      <c r="J2418" s="189">
        <v>54.02</v>
      </c>
    </row>
    <row r="2419" spans="1:10" ht="49.9" customHeight="1" thickBot="1" x14ac:dyDescent="0.25">
      <c r="A2419" s="191"/>
      <c r="B2419" s="191"/>
      <c r="C2419" s="191"/>
      <c r="D2419" s="191"/>
      <c r="E2419" s="191"/>
      <c r="F2419" s="191"/>
      <c r="G2419" s="191" t="s">
        <v>4539</v>
      </c>
      <c r="H2419" s="192" t="s">
        <v>5130</v>
      </c>
      <c r="I2419" s="191" t="s">
        <v>4541</v>
      </c>
      <c r="J2419" s="193">
        <v>7724.86</v>
      </c>
    </row>
    <row r="2420" spans="1:10" ht="1.1499999999999999" customHeight="1" thickTop="1" x14ac:dyDescent="0.2">
      <c r="A2420" s="194"/>
      <c r="B2420" s="194"/>
      <c r="C2420" s="194"/>
      <c r="D2420" s="194"/>
      <c r="E2420" s="194"/>
      <c r="F2420" s="194"/>
      <c r="G2420" s="194"/>
      <c r="H2420" s="194"/>
      <c r="I2420" s="194"/>
      <c r="J2420" s="194"/>
    </row>
    <row r="2421" spans="1:10" ht="18" customHeight="1" x14ac:dyDescent="0.2">
      <c r="A2421" s="166" t="s">
        <v>651</v>
      </c>
      <c r="B2421" s="167" t="s">
        <v>4</v>
      </c>
      <c r="C2421" s="166" t="s">
        <v>5</v>
      </c>
      <c r="D2421" s="166" t="s">
        <v>6</v>
      </c>
      <c r="E2421" s="168" t="s">
        <v>904</v>
      </c>
      <c r="F2421" s="168"/>
      <c r="G2421" s="169" t="s">
        <v>7</v>
      </c>
      <c r="H2421" s="167" t="s">
        <v>8</v>
      </c>
      <c r="I2421" s="167" t="s">
        <v>9</v>
      </c>
      <c r="J2421" s="167" t="s">
        <v>11</v>
      </c>
    </row>
    <row r="2422" spans="1:10" ht="39" customHeight="1" x14ac:dyDescent="0.2">
      <c r="A2422" s="170" t="s">
        <v>4528</v>
      </c>
      <c r="B2422" s="171" t="s">
        <v>652</v>
      </c>
      <c r="C2422" s="170" t="s">
        <v>19</v>
      </c>
      <c r="D2422" s="170" t="s">
        <v>653</v>
      </c>
      <c r="E2422" s="172" t="s">
        <v>4607</v>
      </c>
      <c r="F2422" s="172"/>
      <c r="G2422" s="173" t="s">
        <v>38</v>
      </c>
      <c r="H2422" s="174">
        <v>1</v>
      </c>
      <c r="I2422" s="175">
        <v>45.88</v>
      </c>
      <c r="J2422" s="175">
        <v>45.88</v>
      </c>
    </row>
    <row r="2423" spans="1:10" ht="39" customHeight="1" x14ac:dyDescent="0.2">
      <c r="A2423" s="176" t="s">
        <v>4530</v>
      </c>
      <c r="B2423" s="177" t="s">
        <v>5128</v>
      </c>
      <c r="C2423" s="176" t="s">
        <v>19</v>
      </c>
      <c r="D2423" s="176" t="s">
        <v>5129</v>
      </c>
      <c r="E2423" s="178" t="s">
        <v>4607</v>
      </c>
      <c r="F2423" s="178"/>
      <c r="G2423" s="179" t="s">
        <v>38</v>
      </c>
      <c r="H2423" s="180">
        <v>1</v>
      </c>
      <c r="I2423" s="181">
        <v>13.53</v>
      </c>
      <c r="J2423" s="181">
        <v>13.53</v>
      </c>
    </row>
    <row r="2424" spans="1:10" ht="39" customHeight="1" x14ac:dyDescent="0.2">
      <c r="A2424" s="176" t="s">
        <v>4530</v>
      </c>
      <c r="B2424" s="177" t="s">
        <v>5131</v>
      </c>
      <c r="C2424" s="176" t="s">
        <v>19</v>
      </c>
      <c r="D2424" s="176" t="s">
        <v>5132</v>
      </c>
      <c r="E2424" s="178" t="s">
        <v>4607</v>
      </c>
      <c r="F2424" s="178"/>
      <c r="G2424" s="179" t="s">
        <v>38</v>
      </c>
      <c r="H2424" s="180">
        <v>1</v>
      </c>
      <c r="I2424" s="181">
        <v>32.35</v>
      </c>
      <c r="J2424" s="181">
        <v>32.35</v>
      </c>
    </row>
    <row r="2425" spans="1:10" x14ac:dyDescent="0.2">
      <c r="A2425" s="188"/>
      <c r="B2425" s="188"/>
      <c r="C2425" s="188"/>
      <c r="D2425" s="188"/>
      <c r="E2425" s="188" t="s">
        <v>4534</v>
      </c>
      <c r="F2425" s="189">
        <v>19.399999999999999</v>
      </c>
      <c r="G2425" s="188" t="s">
        <v>4535</v>
      </c>
      <c r="H2425" s="189">
        <v>0</v>
      </c>
      <c r="I2425" s="188" t="s">
        <v>4536</v>
      </c>
      <c r="J2425" s="189">
        <v>19.399999999999999</v>
      </c>
    </row>
    <row r="2426" spans="1:10" x14ac:dyDescent="0.2">
      <c r="A2426" s="188"/>
      <c r="B2426" s="188"/>
      <c r="C2426" s="188"/>
      <c r="D2426" s="188"/>
      <c r="E2426" s="188" t="s">
        <v>4537</v>
      </c>
      <c r="F2426" s="189">
        <v>11.47</v>
      </c>
      <c r="G2426" s="188"/>
      <c r="H2426" s="190" t="s">
        <v>4538</v>
      </c>
      <c r="I2426" s="190"/>
      <c r="J2426" s="189">
        <v>57.35</v>
      </c>
    </row>
    <row r="2427" spans="1:10" ht="49.9" customHeight="1" thickBot="1" x14ac:dyDescent="0.25">
      <c r="A2427" s="191"/>
      <c r="B2427" s="191"/>
      <c r="C2427" s="191"/>
      <c r="D2427" s="191"/>
      <c r="E2427" s="191"/>
      <c r="F2427" s="191"/>
      <c r="G2427" s="191" t="s">
        <v>4539</v>
      </c>
      <c r="H2427" s="192" t="s">
        <v>3606</v>
      </c>
      <c r="I2427" s="191" t="s">
        <v>4541</v>
      </c>
      <c r="J2427" s="193">
        <v>1949.9</v>
      </c>
    </row>
    <row r="2428" spans="1:10" ht="1.1499999999999999" customHeight="1" thickTop="1" x14ac:dyDescent="0.2">
      <c r="A2428" s="194"/>
      <c r="B2428" s="194"/>
      <c r="C2428" s="194"/>
      <c r="D2428" s="194"/>
      <c r="E2428" s="194"/>
      <c r="F2428" s="194"/>
      <c r="G2428" s="194"/>
      <c r="H2428" s="194"/>
      <c r="I2428" s="194"/>
      <c r="J2428" s="194"/>
    </row>
    <row r="2429" spans="1:10" ht="18" customHeight="1" x14ac:dyDescent="0.2">
      <c r="A2429" s="166" t="s">
        <v>654</v>
      </c>
      <c r="B2429" s="167" t="s">
        <v>4</v>
      </c>
      <c r="C2429" s="166" t="s">
        <v>5</v>
      </c>
      <c r="D2429" s="166" t="s">
        <v>6</v>
      </c>
      <c r="E2429" s="168" t="s">
        <v>904</v>
      </c>
      <c r="F2429" s="168"/>
      <c r="G2429" s="169" t="s">
        <v>7</v>
      </c>
      <c r="H2429" s="167" t="s">
        <v>8</v>
      </c>
      <c r="I2429" s="167" t="s">
        <v>9</v>
      </c>
      <c r="J2429" s="167" t="s">
        <v>11</v>
      </c>
    </row>
    <row r="2430" spans="1:10" ht="39" customHeight="1" x14ac:dyDescent="0.2">
      <c r="A2430" s="170" t="s">
        <v>4528</v>
      </c>
      <c r="B2430" s="171" t="s">
        <v>655</v>
      </c>
      <c r="C2430" s="170" t="s">
        <v>19</v>
      </c>
      <c r="D2430" s="170" t="s">
        <v>656</v>
      </c>
      <c r="E2430" s="172" t="s">
        <v>4607</v>
      </c>
      <c r="F2430" s="172"/>
      <c r="G2430" s="173" t="s">
        <v>38</v>
      </c>
      <c r="H2430" s="174">
        <v>1</v>
      </c>
      <c r="I2430" s="175">
        <v>62.35</v>
      </c>
      <c r="J2430" s="175">
        <v>62.35</v>
      </c>
    </row>
    <row r="2431" spans="1:10" ht="39" customHeight="1" x14ac:dyDescent="0.2">
      <c r="A2431" s="176" t="s">
        <v>4530</v>
      </c>
      <c r="B2431" s="177" t="s">
        <v>5128</v>
      </c>
      <c r="C2431" s="176" t="s">
        <v>19</v>
      </c>
      <c r="D2431" s="176" t="s">
        <v>5129</v>
      </c>
      <c r="E2431" s="178" t="s">
        <v>4607</v>
      </c>
      <c r="F2431" s="178"/>
      <c r="G2431" s="179" t="s">
        <v>38</v>
      </c>
      <c r="H2431" s="180">
        <v>1</v>
      </c>
      <c r="I2431" s="181">
        <v>13.53</v>
      </c>
      <c r="J2431" s="181">
        <v>13.53</v>
      </c>
    </row>
    <row r="2432" spans="1:10" ht="39" customHeight="1" x14ac:dyDescent="0.2">
      <c r="A2432" s="176" t="s">
        <v>4530</v>
      </c>
      <c r="B2432" s="177" t="s">
        <v>5133</v>
      </c>
      <c r="C2432" s="176" t="s">
        <v>19</v>
      </c>
      <c r="D2432" s="176" t="s">
        <v>5134</v>
      </c>
      <c r="E2432" s="178" t="s">
        <v>4607</v>
      </c>
      <c r="F2432" s="178"/>
      <c r="G2432" s="179" t="s">
        <v>38</v>
      </c>
      <c r="H2432" s="180">
        <v>1</v>
      </c>
      <c r="I2432" s="181">
        <v>48.82</v>
      </c>
      <c r="J2432" s="181">
        <v>48.82</v>
      </c>
    </row>
    <row r="2433" spans="1:10" x14ac:dyDescent="0.2">
      <c r="A2433" s="188"/>
      <c r="B2433" s="188"/>
      <c r="C2433" s="188"/>
      <c r="D2433" s="188"/>
      <c r="E2433" s="188" t="s">
        <v>4534</v>
      </c>
      <c r="F2433" s="189">
        <v>26.77</v>
      </c>
      <c r="G2433" s="188" t="s">
        <v>4535</v>
      </c>
      <c r="H2433" s="189">
        <v>0</v>
      </c>
      <c r="I2433" s="188" t="s">
        <v>4536</v>
      </c>
      <c r="J2433" s="189">
        <v>26.77</v>
      </c>
    </row>
    <row r="2434" spans="1:10" x14ac:dyDescent="0.2">
      <c r="A2434" s="188"/>
      <c r="B2434" s="188"/>
      <c r="C2434" s="188"/>
      <c r="D2434" s="188"/>
      <c r="E2434" s="188" t="s">
        <v>4537</v>
      </c>
      <c r="F2434" s="189">
        <v>15.58</v>
      </c>
      <c r="G2434" s="188"/>
      <c r="H2434" s="190" t="s">
        <v>4538</v>
      </c>
      <c r="I2434" s="190"/>
      <c r="J2434" s="189">
        <v>77.930000000000007</v>
      </c>
    </row>
    <row r="2435" spans="1:10" ht="49.9" customHeight="1" thickBot="1" x14ac:dyDescent="0.25">
      <c r="A2435" s="191"/>
      <c r="B2435" s="191"/>
      <c r="C2435" s="191"/>
      <c r="D2435" s="191"/>
      <c r="E2435" s="191"/>
      <c r="F2435" s="191"/>
      <c r="G2435" s="191" t="s">
        <v>4539</v>
      </c>
      <c r="H2435" s="192" t="s">
        <v>5135</v>
      </c>
      <c r="I2435" s="191" t="s">
        <v>4541</v>
      </c>
      <c r="J2435" s="193">
        <v>2883.41</v>
      </c>
    </row>
    <row r="2436" spans="1:10" ht="1.1499999999999999" customHeight="1" thickTop="1" x14ac:dyDescent="0.2">
      <c r="A2436" s="194"/>
      <c r="B2436" s="194"/>
      <c r="C2436" s="194"/>
      <c r="D2436" s="194"/>
      <c r="E2436" s="194"/>
      <c r="F2436" s="194"/>
      <c r="G2436" s="194"/>
      <c r="H2436" s="194"/>
      <c r="I2436" s="194"/>
      <c r="J2436" s="194"/>
    </row>
    <row r="2437" spans="1:10" ht="18" customHeight="1" x14ac:dyDescent="0.2">
      <c r="A2437" s="166" t="s">
        <v>657</v>
      </c>
      <c r="B2437" s="167" t="s">
        <v>4</v>
      </c>
      <c r="C2437" s="166" t="s">
        <v>5</v>
      </c>
      <c r="D2437" s="166" t="s">
        <v>6</v>
      </c>
      <c r="E2437" s="168" t="s">
        <v>904</v>
      </c>
      <c r="F2437" s="168"/>
      <c r="G2437" s="169" t="s">
        <v>7</v>
      </c>
      <c r="H2437" s="167" t="s">
        <v>8</v>
      </c>
      <c r="I2437" s="167" t="s">
        <v>9</v>
      </c>
      <c r="J2437" s="167" t="s">
        <v>11</v>
      </c>
    </row>
    <row r="2438" spans="1:10" ht="39" customHeight="1" x14ac:dyDescent="0.2">
      <c r="A2438" s="170" t="s">
        <v>4528</v>
      </c>
      <c r="B2438" s="171" t="s">
        <v>658</v>
      </c>
      <c r="C2438" s="170" t="s">
        <v>19</v>
      </c>
      <c r="D2438" s="170" t="s">
        <v>659</v>
      </c>
      <c r="E2438" s="172" t="s">
        <v>4607</v>
      </c>
      <c r="F2438" s="172"/>
      <c r="G2438" s="173" t="s">
        <v>38</v>
      </c>
      <c r="H2438" s="174">
        <v>1</v>
      </c>
      <c r="I2438" s="175">
        <v>55.45</v>
      </c>
      <c r="J2438" s="175">
        <v>55.45</v>
      </c>
    </row>
    <row r="2439" spans="1:10" ht="24" customHeight="1" x14ac:dyDescent="0.2">
      <c r="A2439" s="176" t="s">
        <v>4530</v>
      </c>
      <c r="B2439" s="177" t="s">
        <v>5054</v>
      </c>
      <c r="C2439" s="176" t="s">
        <v>19</v>
      </c>
      <c r="D2439" s="176" t="s">
        <v>5055</v>
      </c>
      <c r="E2439" s="178" t="s">
        <v>4550</v>
      </c>
      <c r="F2439" s="178"/>
      <c r="G2439" s="179" t="s">
        <v>916</v>
      </c>
      <c r="H2439" s="180">
        <v>0.57199999999999995</v>
      </c>
      <c r="I2439" s="181">
        <v>38.729999999999997</v>
      </c>
      <c r="J2439" s="181">
        <v>22.15</v>
      </c>
    </row>
    <row r="2440" spans="1:10" ht="25.9" customHeight="1" x14ac:dyDescent="0.2">
      <c r="A2440" s="176" t="s">
        <v>4530</v>
      </c>
      <c r="B2440" s="177" t="s">
        <v>5056</v>
      </c>
      <c r="C2440" s="176" t="s">
        <v>19</v>
      </c>
      <c r="D2440" s="176" t="s">
        <v>5057</v>
      </c>
      <c r="E2440" s="178" t="s">
        <v>4550</v>
      </c>
      <c r="F2440" s="178"/>
      <c r="G2440" s="179" t="s">
        <v>916</v>
      </c>
      <c r="H2440" s="180">
        <v>0.57199999999999995</v>
      </c>
      <c r="I2440" s="181">
        <v>25</v>
      </c>
      <c r="J2440" s="181">
        <v>14.3</v>
      </c>
    </row>
    <row r="2441" spans="1:10" ht="24" customHeight="1" x14ac:dyDescent="0.2">
      <c r="A2441" s="182" t="s">
        <v>4533</v>
      </c>
      <c r="B2441" s="183" t="s">
        <v>1722</v>
      </c>
      <c r="C2441" s="182" t="s">
        <v>19</v>
      </c>
      <c r="D2441" s="182" t="s">
        <v>1723</v>
      </c>
      <c r="E2441" s="184" t="s">
        <v>941</v>
      </c>
      <c r="F2441" s="184"/>
      <c r="G2441" s="185" t="s">
        <v>38</v>
      </c>
      <c r="H2441" s="186">
        <v>2</v>
      </c>
      <c r="I2441" s="187">
        <v>9.5</v>
      </c>
      <c r="J2441" s="187">
        <v>19</v>
      </c>
    </row>
    <row r="2442" spans="1:10" x14ac:dyDescent="0.2">
      <c r="A2442" s="188"/>
      <c r="B2442" s="188"/>
      <c r="C2442" s="188"/>
      <c r="D2442" s="188"/>
      <c r="E2442" s="188" t="s">
        <v>4534</v>
      </c>
      <c r="F2442" s="189">
        <v>24.95</v>
      </c>
      <c r="G2442" s="188" t="s">
        <v>4535</v>
      </c>
      <c r="H2442" s="189">
        <v>0</v>
      </c>
      <c r="I2442" s="188" t="s">
        <v>4536</v>
      </c>
      <c r="J2442" s="189">
        <v>24.95</v>
      </c>
    </row>
    <row r="2443" spans="1:10" x14ac:dyDescent="0.2">
      <c r="A2443" s="188"/>
      <c r="B2443" s="188"/>
      <c r="C2443" s="188"/>
      <c r="D2443" s="188"/>
      <c r="E2443" s="188" t="s">
        <v>4537</v>
      </c>
      <c r="F2443" s="189">
        <v>13.86</v>
      </c>
      <c r="G2443" s="188"/>
      <c r="H2443" s="190" t="s">
        <v>4538</v>
      </c>
      <c r="I2443" s="190"/>
      <c r="J2443" s="189">
        <v>69.31</v>
      </c>
    </row>
    <row r="2444" spans="1:10" ht="49.9" customHeight="1" thickBot="1" x14ac:dyDescent="0.25">
      <c r="A2444" s="191"/>
      <c r="B2444" s="191"/>
      <c r="C2444" s="191"/>
      <c r="D2444" s="191"/>
      <c r="E2444" s="191"/>
      <c r="F2444" s="191"/>
      <c r="G2444" s="191" t="s">
        <v>4539</v>
      </c>
      <c r="H2444" s="192" t="s">
        <v>4826</v>
      </c>
      <c r="I2444" s="191" t="s">
        <v>4541</v>
      </c>
      <c r="J2444" s="193">
        <v>415.86</v>
      </c>
    </row>
    <row r="2445" spans="1:10" ht="1.1499999999999999" customHeight="1" thickTop="1" x14ac:dyDescent="0.2">
      <c r="A2445" s="194"/>
      <c r="B2445" s="194"/>
      <c r="C2445" s="194"/>
      <c r="D2445" s="194"/>
      <c r="E2445" s="194"/>
      <c r="F2445" s="194"/>
      <c r="G2445" s="194"/>
      <c r="H2445" s="194"/>
      <c r="I2445" s="194"/>
      <c r="J2445" s="194"/>
    </row>
    <row r="2446" spans="1:10" ht="18" customHeight="1" x14ac:dyDescent="0.2">
      <c r="A2446" s="166" t="s">
        <v>660</v>
      </c>
      <c r="B2446" s="167" t="s">
        <v>4</v>
      </c>
      <c r="C2446" s="166" t="s">
        <v>5</v>
      </c>
      <c r="D2446" s="166" t="s">
        <v>6</v>
      </c>
      <c r="E2446" s="168" t="s">
        <v>904</v>
      </c>
      <c r="F2446" s="168"/>
      <c r="G2446" s="169" t="s">
        <v>7</v>
      </c>
      <c r="H2446" s="167" t="s">
        <v>8</v>
      </c>
      <c r="I2446" s="167" t="s">
        <v>9</v>
      </c>
      <c r="J2446" s="167" t="s">
        <v>11</v>
      </c>
    </row>
    <row r="2447" spans="1:10" ht="39" customHeight="1" x14ac:dyDescent="0.2">
      <c r="A2447" s="170" t="s">
        <v>4528</v>
      </c>
      <c r="B2447" s="171" t="s">
        <v>661</v>
      </c>
      <c r="C2447" s="170" t="s">
        <v>19</v>
      </c>
      <c r="D2447" s="170" t="s">
        <v>662</v>
      </c>
      <c r="E2447" s="172" t="s">
        <v>4607</v>
      </c>
      <c r="F2447" s="172"/>
      <c r="G2447" s="173" t="s">
        <v>38</v>
      </c>
      <c r="H2447" s="174">
        <v>1</v>
      </c>
      <c r="I2447" s="175">
        <v>81.53</v>
      </c>
      <c r="J2447" s="175">
        <v>81.53</v>
      </c>
    </row>
    <row r="2448" spans="1:10" ht="39" customHeight="1" x14ac:dyDescent="0.2">
      <c r="A2448" s="176" t="s">
        <v>4530</v>
      </c>
      <c r="B2448" s="177" t="s">
        <v>5128</v>
      </c>
      <c r="C2448" s="176" t="s">
        <v>19</v>
      </c>
      <c r="D2448" s="176" t="s">
        <v>5129</v>
      </c>
      <c r="E2448" s="178" t="s">
        <v>4607</v>
      </c>
      <c r="F2448" s="178"/>
      <c r="G2448" s="179" t="s">
        <v>38</v>
      </c>
      <c r="H2448" s="180">
        <v>1</v>
      </c>
      <c r="I2448" s="181">
        <v>13.53</v>
      </c>
      <c r="J2448" s="181">
        <v>13.53</v>
      </c>
    </row>
    <row r="2449" spans="1:10" ht="39" customHeight="1" x14ac:dyDescent="0.2">
      <c r="A2449" s="176" t="s">
        <v>4530</v>
      </c>
      <c r="B2449" s="177" t="s">
        <v>5136</v>
      </c>
      <c r="C2449" s="176" t="s">
        <v>19</v>
      </c>
      <c r="D2449" s="176" t="s">
        <v>5137</v>
      </c>
      <c r="E2449" s="178" t="s">
        <v>4607</v>
      </c>
      <c r="F2449" s="178"/>
      <c r="G2449" s="179" t="s">
        <v>38</v>
      </c>
      <c r="H2449" s="180">
        <v>1</v>
      </c>
      <c r="I2449" s="181">
        <v>68</v>
      </c>
      <c r="J2449" s="181">
        <v>68</v>
      </c>
    </row>
    <row r="2450" spans="1:10" x14ac:dyDescent="0.2">
      <c r="A2450" s="188"/>
      <c r="B2450" s="188"/>
      <c r="C2450" s="188"/>
      <c r="D2450" s="188"/>
      <c r="E2450" s="188" t="s">
        <v>4534</v>
      </c>
      <c r="F2450" s="189">
        <v>34.19</v>
      </c>
      <c r="G2450" s="188" t="s">
        <v>4535</v>
      </c>
      <c r="H2450" s="189">
        <v>0</v>
      </c>
      <c r="I2450" s="188" t="s">
        <v>4536</v>
      </c>
      <c r="J2450" s="189">
        <v>34.19</v>
      </c>
    </row>
    <row r="2451" spans="1:10" x14ac:dyDescent="0.2">
      <c r="A2451" s="188"/>
      <c r="B2451" s="188"/>
      <c r="C2451" s="188"/>
      <c r="D2451" s="188"/>
      <c r="E2451" s="188" t="s">
        <v>4537</v>
      </c>
      <c r="F2451" s="189">
        <v>20.38</v>
      </c>
      <c r="G2451" s="188"/>
      <c r="H2451" s="190" t="s">
        <v>4538</v>
      </c>
      <c r="I2451" s="190"/>
      <c r="J2451" s="189">
        <v>101.91</v>
      </c>
    </row>
    <row r="2452" spans="1:10" ht="49.9" customHeight="1" thickBot="1" x14ac:dyDescent="0.25">
      <c r="A2452" s="191"/>
      <c r="B2452" s="191"/>
      <c r="C2452" s="191"/>
      <c r="D2452" s="191"/>
      <c r="E2452" s="191"/>
      <c r="F2452" s="191"/>
      <c r="G2452" s="191" t="s">
        <v>4539</v>
      </c>
      <c r="H2452" s="192" t="s">
        <v>4540</v>
      </c>
      <c r="I2452" s="191" t="s">
        <v>4541</v>
      </c>
      <c r="J2452" s="193">
        <v>407.64</v>
      </c>
    </row>
    <row r="2453" spans="1:10" ht="1.1499999999999999" customHeight="1" thickTop="1" x14ac:dyDescent="0.2">
      <c r="A2453" s="194"/>
      <c r="B2453" s="194"/>
      <c r="C2453" s="194"/>
      <c r="D2453" s="194"/>
      <c r="E2453" s="194"/>
      <c r="F2453" s="194"/>
      <c r="G2453" s="194"/>
      <c r="H2453" s="194"/>
      <c r="I2453" s="194"/>
      <c r="J2453" s="194"/>
    </row>
    <row r="2454" spans="1:10" ht="18" customHeight="1" x14ac:dyDescent="0.2">
      <c r="A2454" s="166" t="s">
        <v>663</v>
      </c>
      <c r="B2454" s="167" t="s">
        <v>4</v>
      </c>
      <c r="C2454" s="166" t="s">
        <v>5</v>
      </c>
      <c r="D2454" s="166" t="s">
        <v>6</v>
      </c>
      <c r="E2454" s="168" t="s">
        <v>904</v>
      </c>
      <c r="F2454" s="168"/>
      <c r="G2454" s="169" t="s">
        <v>7</v>
      </c>
      <c r="H2454" s="167" t="s">
        <v>8</v>
      </c>
      <c r="I2454" s="167" t="s">
        <v>9</v>
      </c>
      <c r="J2454" s="167" t="s">
        <v>11</v>
      </c>
    </row>
    <row r="2455" spans="1:10" ht="39" customHeight="1" x14ac:dyDescent="0.2">
      <c r="A2455" s="170" t="s">
        <v>4528</v>
      </c>
      <c r="B2455" s="171" t="s">
        <v>655</v>
      </c>
      <c r="C2455" s="170" t="s">
        <v>19</v>
      </c>
      <c r="D2455" s="170" t="s">
        <v>656</v>
      </c>
      <c r="E2455" s="172" t="s">
        <v>4607</v>
      </c>
      <c r="F2455" s="172"/>
      <c r="G2455" s="173" t="s">
        <v>38</v>
      </c>
      <c r="H2455" s="174">
        <v>1</v>
      </c>
      <c r="I2455" s="175">
        <v>62.35</v>
      </c>
      <c r="J2455" s="175">
        <v>62.35</v>
      </c>
    </row>
    <row r="2456" spans="1:10" ht="39" customHeight="1" x14ac:dyDescent="0.2">
      <c r="A2456" s="176" t="s">
        <v>4530</v>
      </c>
      <c r="B2456" s="177" t="s">
        <v>5128</v>
      </c>
      <c r="C2456" s="176" t="s">
        <v>19</v>
      </c>
      <c r="D2456" s="176" t="s">
        <v>5129</v>
      </c>
      <c r="E2456" s="178" t="s">
        <v>4607</v>
      </c>
      <c r="F2456" s="178"/>
      <c r="G2456" s="179" t="s">
        <v>38</v>
      </c>
      <c r="H2456" s="180">
        <v>1</v>
      </c>
      <c r="I2456" s="181">
        <v>13.53</v>
      </c>
      <c r="J2456" s="181">
        <v>13.53</v>
      </c>
    </row>
    <row r="2457" spans="1:10" ht="39" customHeight="1" x14ac:dyDescent="0.2">
      <c r="A2457" s="176" t="s">
        <v>4530</v>
      </c>
      <c r="B2457" s="177" t="s">
        <v>5133</v>
      </c>
      <c r="C2457" s="176" t="s">
        <v>19</v>
      </c>
      <c r="D2457" s="176" t="s">
        <v>5134</v>
      </c>
      <c r="E2457" s="178" t="s">
        <v>4607</v>
      </c>
      <c r="F2457" s="178"/>
      <c r="G2457" s="179" t="s">
        <v>38</v>
      </c>
      <c r="H2457" s="180">
        <v>1</v>
      </c>
      <c r="I2457" s="181">
        <v>48.82</v>
      </c>
      <c r="J2457" s="181">
        <v>48.82</v>
      </c>
    </row>
    <row r="2458" spans="1:10" x14ac:dyDescent="0.2">
      <c r="A2458" s="188"/>
      <c r="B2458" s="188"/>
      <c r="C2458" s="188"/>
      <c r="D2458" s="188"/>
      <c r="E2458" s="188" t="s">
        <v>4534</v>
      </c>
      <c r="F2458" s="189">
        <v>26.77</v>
      </c>
      <c r="G2458" s="188" t="s">
        <v>4535</v>
      </c>
      <c r="H2458" s="189">
        <v>0</v>
      </c>
      <c r="I2458" s="188" t="s">
        <v>4536</v>
      </c>
      <c r="J2458" s="189">
        <v>26.77</v>
      </c>
    </row>
    <row r="2459" spans="1:10" x14ac:dyDescent="0.2">
      <c r="A2459" s="188"/>
      <c r="B2459" s="188"/>
      <c r="C2459" s="188"/>
      <c r="D2459" s="188"/>
      <c r="E2459" s="188" t="s">
        <v>4537</v>
      </c>
      <c r="F2459" s="189">
        <v>15.58</v>
      </c>
      <c r="G2459" s="188"/>
      <c r="H2459" s="190" t="s">
        <v>4538</v>
      </c>
      <c r="I2459" s="190"/>
      <c r="J2459" s="189">
        <v>77.930000000000007</v>
      </c>
    </row>
    <row r="2460" spans="1:10" ht="49.9" customHeight="1" thickBot="1" x14ac:dyDescent="0.25">
      <c r="A2460" s="191"/>
      <c r="B2460" s="191"/>
      <c r="C2460" s="191"/>
      <c r="D2460" s="191"/>
      <c r="E2460" s="191"/>
      <c r="F2460" s="191"/>
      <c r="G2460" s="191" t="s">
        <v>4539</v>
      </c>
      <c r="H2460" s="192" t="s">
        <v>3896</v>
      </c>
      <c r="I2460" s="191" t="s">
        <v>4541</v>
      </c>
      <c r="J2460" s="193">
        <v>1168.95</v>
      </c>
    </row>
    <row r="2461" spans="1:10" ht="1.1499999999999999" customHeight="1" thickTop="1" x14ac:dyDescent="0.2">
      <c r="A2461" s="194"/>
      <c r="B2461" s="194"/>
      <c r="C2461" s="194"/>
      <c r="D2461" s="194"/>
      <c r="E2461" s="194"/>
      <c r="F2461" s="194"/>
      <c r="G2461" s="194"/>
      <c r="H2461" s="194"/>
      <c r="I2461" s="194"/>
      <c r="J2461" s="194"/>
    </row>
    <row r="2462" spans="1:10" ht="18" customHeight="1" x14ac:dyDescent="0.2">
      <c r="A2462" s="166" t="s">
        <v>664</v>
      </c>
      <c r="B2462" s="167" t="s">
        <v>4</v>
      </c>
      <c r="C2462" s="166" t="s">
        <v>5</v>
      </c>
      <c r="D2462" s="166" t="s">
        <v>6</v>
      </c>
      <c r="E2462" s="168" t="s">
        <v>904</v>
      </c>
      <c r="F2462" s="168"/>
      <c r="G2462" s="169" t="s">
        <v>7</v>
      </c>
      <c r="H2462" s="167" t="s">
        <v>8</v>
      </c>
      <c r="I2462" s="167" t="s">
        <v>9</v>
      </c>
      <c r="J2462" s="167" t="s">
        <v>11</v>
      </c>
    </row>
    <row r="2463" spans="1:10" ht="39" customHeight="1" x14ac:dyDescent="0.2">
      <c r="A2463" s="170" t="s">
        <v>4528</v>
      </c>
      <c r="B2463" s="171" t="s">
        <v>665</v>
      </c>
      <c r="C2463" s="170" t="s">
        <v>19</v>
      </c>
      <c r="D2463" s="170" t="s">
        <v>666</v>
      </c>
      <c r="E2463" s="172" t="s">
        <v>4607</v>
      </c>
      <c r="F2463" s="172"/>
      <c r="G2463" s="173" t="s">
        <v>38</v>
      </c>
      <c r="H2463" s="174">
        <v>1</v>
      </c>
      <c r="I2463" s="175">
        <v>36.659999999999997</v>
      </c>
      <c r="J2463" s="175">
        <v>36.659999999999997</v>
      </c>
    </row>
    <row r="2464" spans="1:10" ht="39" customHeight="1" x14ac:dyDescent="0.2">
      <c r="A2464" s="176" t="s">
        <v>4530</v>
      </c>
      <c r="B2464" s="177" t="s">
        <v>5138</v>
      </c>
      <c r="C2464" s="176" t="s">
        <v>19</v>
      </c>
      <c r="D2464" s="176" t="s">
        <v>5139</v>
      </c>
      <c r="E2464" s="178" t="s">
        <v>4607</v>
      </c>
      <c r="F2464" s="178"/>
      <c r="G2464" s="179" t="s">
        <v>38</v>
      </c>
      <c r="H2464" s="180">
        <v>1</v>
      </c>
      <c r="I2464" s="181">
        <v>23.13</v>
      </c>
      <c r="J2464" s="181">
        <v>23.13</v>
      </c>
    </row>
    <row r="2465" spans="1:10" ht="39" customHeight="1" x14ac:dyDescent="0.2">
      <c r="A2465" s="176" t="s">
        <v>4530</v>
      </c>
      <c r="B2465" s="177" t="s">
        <v>5128</v>
      </c>
      <c r="C2465" s="176" t="s">
        <v>19</v>
      </c>
      <c r="D2465" s="176" t="s">
        <v>5129</v>
      </c>
      <c r="E2465" s="178" t="s">
        <v>4607</v>
      </c>
      <c r="F2465" s="178"/>
      <c r="G2465" s="179" t="s">
        <v>38</v>
      </c>
      <c r="H2465" s="180">
        <v>1</v>
      </c>
      <c r="I2465" s="181">
        <v>13.53</v>
      </c>
      <c r="J2465" s="181">
        <v>13.53</v>
      </c>
    </row>
    <row r="2466" spans="1:10" x14ac:dyDescent="0.2">
      <c r="A2466" s="188"/>
      <c r="B2466" s="188"/>
      <c r="C2466" s="188"/>
      <c r="D2466" s="188"/>
      <c r="E2466" s="188" t="s">
        <v>4534</v>
      </c>
      <c r="F2466" s="189">
        <v>15.69</v>
      </c>
      <c r="G2466" s="188" t="s">
        <v>4535</v>
      </c>
      <c r="H2466" s="189">
        <v>0</v>
      </c>
      <c r="I2466" s="188" t="s">
        <v>4536</v>
      </c>
      <c r="J2466" s="189">
        <v>15.69</v>
      </c>
    </row>
    <row r="2467" spans="1:10" x14ac:dyDescent="0.2">
      <c r="A2467" s="188"/>
      <c r="B2467" s="188"/>
      <c r="C2467" s="188"/>
      <c r="D2467" s="188"/>
      <c r="E2467" s="188" t="s">
        <v>4537</v>
      </c>
      <c r="F2467" s="189">
        <v>9.16</v>
      </c>
      <c r="G2467" s="188"/>
      <c r="H2467" s="190" t="s">
        <v>4538</v>
      </c>
      <c r="I2467" s="190"/>
      <c r="J2467" s="189">
        <v>45.82</v>
      </c>
    </row>
    <row r="2468" spans="1:10" ht="49.9" customHeight="1" thickBot="1" x14ac:dyDescent="0.25">
      <c r="A2468" s="191"/>
      <c r="B2468" s="191"/>
      <c r="C2468" s="191"/>
      <c r="D2468" s="191"/>
      <c r="E2468" s="191"/>
      <c r="F2468" s="191"/>
      <c r="G2468" s="191" t="s">
        <v>4539</v>
      </c>
      <c r="H2468" s="192" t="s">
        <v>4167</v>
      </c>
      <c r="I2468" s="191" t="s">
        <v>4541</v>
      </c>
      <c r="J2468" s="193">
        <v>504.02</v>
      </c>
    </row>
    <row r="2469" spans="1:10" ht="1.1499999999999999" customHeight="1" thickTop="1" x14ac:dyDescent="0.2">
      <c r="A2469" s="194"/>
      <c r="B2469" s="194"/>
      <c r="C2469" s="194"/>
      <c r="D2469" s="194"/>
      <c r="E2469" s="194"/>
      <c r="F2469" s="194"/>
      <c r="G2469" s="194"/>
      <c r="H2469" s="194"/>
      <c r="I2469" s="194"/>
      <c r="J2469" s="194"/>
    </row>
    <row r="2470" spans="1:10" ht="18" customHeight="1" x14ac:dyDescent="0.2">
      <c r="A2470" s="166" t="s">
        <v>667</v>
      </c>
      <c r="B2470" s="167" t="s">
        <v>4</v>
      </c>
      <c r="C2470" s="166" t="s">
        <v>5</v>
      </c>
      <c r="D2470" s="166" t="s">
        <v>6</v>
      </c>
      <c r="E2470" s="168" t="s">
        <v>904</v>
      </c>
      <c r="F2470" s="168"/>
      <c r="G2470" s="169" t="s">
        <v>7</v>
      </c>
      <c r="H2470" s="167" t="s">
        <v>8</v>
      </c>
      <c r="I2470" s="167" t="s">
        <v>9</v>
      </c>
      <c r="J2470" s="167" t="s">
        <v>11</v>
      </c>
    </row>
    <row r="2471" spans="1:10" ht="39" customHeight="1" x14ac:dyDescent="0.2">
      <c r="A2471" s="170" t="s">
        <v>4528</v>
      </c>
      <c r="B2471" s="171" t="s">
        <v>668</v>
      </c>
      <c r="C2471" s="170" t="s">
        <v>19</v>
      </c>
      <c r="D2471" s="170" t="s">
        <v>669</v>
      </c>
      <c r="E2471" s="172" t="s">
        <v>4607</v>
      </c>
      <c r="F2471" s="172"/>
      <c r="G2471" s="173" t="s">
        <v>38</v>
      </c>
      <c r="H2471" s="174">
        <v>1</v>
      </c>
      <c r="I2471" s="175">
        <v>55.84</v>
      </c>
      <c r="J2471" s="175">
        <v>55.84</v>
      </c>
    </row>
    <row r="2472" spans="1:10" ht="39" customHeight="1" x14ac:dyDescent="0.2">
      <c r="A2472" s="176" t="s">
        <v>4530</v>
      </c>
      <c r="B2472" s="177" t="s">
        <v>5128</v>
      </c>
      <c r="C2472" s="176" t="s">
        <v>19</v>
      </c>
      <c r="D2472" s="176" t="s">
        <v>5129</v>
      </c>
      <c r="E2472" s="178" t="s">
        <v>4607</v>
      </c>
      <c r="F2472" s="178"/>
      <c r="G2472" s="179" t="s">
        <v>38</v>
      </c>
      <c r="H2472" s="180">
        <v>1</v>
      </c>
      <c r="I2472" s="181">
        <v>13.53</v>
      </c>
      <c r="J2472" s="181">
        <v>13.53</v>
      </c>
    </row>
    <row r="2473" spans="1:10" ht="39" customHeight="1" x14ac:dyDescent="0.2">
      <c r="A2473" s="176" t="s">
        <v>4530</v>
      </c>
      <c r="B2473" s="177" t="s">
        <v>5140</v>
      </c>
      <c r="C2473" s="176" t="s">
        <v>19</v>
      </c>
      <c r="D2473" s="176" t="s">
        <v>5141</v>
      </c>
      <c r="E2473" s="178" t="s">
        <v>4607</v>
      </c>
      <c r="F2473" s="178"/>
      <c r="G2473" s="179" t="s">
        <v>38</v>
      </c>
      <c r="H2473" s="180">
        <v>1</v>
      </c>
      <c r="I2473" s="181">
        <v>42.31</v>
      </c>
      <c r="J2473" s="181">
        <v>42.31</v>
      </c>
    </row>
    <row r="2474" spans="1:10" x14ac:dyDescent="0.2">
      <c r="A2474" s="188"/>
      <c r="B2474" s="188"/>
      <c r="C2474" s="188"/>
      <c r="D2474" s="188"/>
      <c r="E2474" s="188" t="s">
        <v>4534</v>
      </c>
      <c r="F2474" s="189">
        <v>23.1</v>
      </c>
      <c r="G2474" s="188" t="s">
        <v>4535</v>
      </c>
      <c r="H2474" s="189">
        <v>0</v>
      </c>
      <c r="I2474" s="188" t="s">
        <v>4536</v>
      </c>
      <c r="J2474" s="189">
        <v>23.1</v>
      </c>
    </row>
    <row r="2475" spans="1:10" x14ac:dyDescent="0.2">
      <c r="A2475" s="188"/>
      <c r="B2475" s="188"/>
      <c r="C2475" s="188"/>
      <c r="D2475" s="188"/>
      <c r="E2475" s="188" t="s">
        <v>4537</v>
      </c>
      <c r="F2475" s="189">
        <v>13.96</v>
      </c>
      <c r="G2475" s="188"/>
      <c r="H2475" s="190" t="s">
        <v>4538</v>
      </c>
      <c r="I2475" s="190"/>
      <c r="J2475" s="189">
        <v>69.8</v>
      </c>
    </row>
    <row r="2476" spans="1:10" ht="49.9" customHeight="1" thickBot="1" x14ac:dyDescent="0.25">
      <c r="A2476" s="191"/>
      <c r="B2476" s="191"/>
      <c r="C2476" s="191"/>
      <c r="D2476" s="191"/>
      <c r="E2476" s="191"/>
      <c r="F2476" s="191"/>
      <c r="G2476" s="191" t="s">
        <v>4539</v>
      </c>
      <c r="H2476" s="192" t="s">
        <v>4540</v>
      </c>
      <c r="I2476" s="191" t="s">
        <v>4541</v>
      </c>
      <c r="J2476" s="193">
        <v>279.2</v>
      </c>
    </row>
    <row r="2477" spans="1:10" ht="1.1499999999999999" customHeight="1" thickTop="1" x14ac:dyDescent="0.2">
      <c r="A2477" s="194"/>
      <c r="B2477" s="194"/>
      <c r="C2477" s="194"/>
      <c r="D2477" s="194"/>
      <c r="E2477" s="194"/>
      <c r="F2477" s="194"/>
      <c r="G2477" s="194"/>
      <c r="H2477" s="194"/>
      <c r="I2477" s="194"/>
      <c r="J2477" s="194"/>
    </row>
    <row r="2478" spans="1:10" ht="18" customHeight="1" x14ac:dyDescent="0.2">
      <c r="A2478" s="166" t="s">
        <v>670</v>
      </c>
      <c r="B2478" s="167" t="s">
        <v>4</v>
      </c>
      <c r="C2478" s="166" t="s">
        <v>5</v>
      </c>
      <c r="D2478" s="166" t="s">
        <v>6</v>
      </c>
      <c r="E2478" s="168" t="s">
        <v>904</v>
      </c>
      <c r="F2478" s="168"/>
      <c r="G2478" s="169" t="s">
        <v>7</v>
      </c>
      <c r="H2478" s="167" t="s">
        <v>8</v>
      </c>
      <c r="I2478" s="167" t="s">
        <v>9</v>
      </c>
      <c r="J2478" s="167" t="s">
        <v>11</v>
      </c>
    </row>
    <row r="2479" spans="1:10" ht="39" customHeight="1" x14ac:dyDescent="0.2">
      <c r="A2479" s="170" t="s">
        <v>4528</v>
      </c>
      <c r="B2479" s="171" t="s">
        <v>671</v>
      </c>
      <c r="C2479" s="170" t="s">
        <v>19</v>
      </c>
      <c r="D2479" s="170" t="s">
        <v>672</v>
      </c>
      <c r="E2479" s="172" t="s">
        <v>4607</v>
      </c>
      <c r="F2479" s="172"/>
      <c r="G2479" s="173" t="s">
        <v>38</v>
      </c>
      <c r="H2479" s="174">
        <v>1</v>
      </c>
      <c r="I2479" s="175">
        <v>75.03</v>
      </c>
      <c r="J2479" s="175">
        <v>75.03</v>
      </c>
    </row>
    <row r="2480" spans="1:10" ht="39" customHeight="1" x14ac:dyDescent="0.2">
      <c r="A2480" s="176" t="s">
        <v>4530</v>
      </c>
      <c r="B2480" s="177" t="s">
        <v>5128</v>
      </c>
      <c r="C2480" s="176" t="s">
        <v>19</v>
      </c>
      <c r="D2480" s="176" t="s">
        <v>5129</v>
      </c>
      <c r="E2480" s="178" t="s">
        <v>4607</v>
      </c>
      <c r="F2480" s="178"/>
      <c r="G2480" s="179" t="s">
        <v>38</v>
      </c>
      <c r="H2480" s="180">
        <v>1</v>
      </c>
      <c r="I2480" s="181">
        <v>13.53</v>
      </c>
      <c r="J2480" s="181">
        <v>13.53</v>
      </c>
    </row>
    <row r="2481" spans="1:10" ht="39" customHeight="1" x14ac:dyDescent="0.2">
      <c r="A2481" s="176" t="s">
        <v>4530</v>
      </c>
      <c r="B2481" s="177" t="s">
        <v>5142</v>
      </c>
      <c r="C2481" s="176" t="s">
        <v>19</v>
      </c>
      <c r="D2481" s="176" t="s">
        <v>5143</v>
      </c>
      <c r="E2481" s="178" t="s">
        <v>4607</v>
      </c>
      <c r="F2481" s="178"/>
      <c r="G2481" s="179" t="s">
        <v>38</v>
      </c>
      <c r="H2481" s="180">
        <v>1</v>
      </c>
      <c r="I2481" s="181">
        <v>61.5</v>
      </c>
      <c r="J2481" s="181">
        <v>61.5</v>
      </c>
    </row>
    <row r="2482" spans="1:10" x14ac:dyDescent="0.2">
      <c r="A2482" s="188"/>
      <c r="B2482" s="188"/>
      <c r="C2482" s="188"/>
      <c r="D2482" s="188"/>
      <c r="E2482" s="188" t="s">
        <v>4534</v>
      </c>
      <c r="F2482" s="189">
        <v>30.53</v>
      </c>
      <c r="G2482" s="188" t="s">
        <v>4535</v>
      </c>
      <c r="H2482" s="189">
        <v>0</v>
      </c>
      <c r="I2482" s="188" t="s">
        <v>4536</v>
      </c>
      <c r="J2482" s="189">
        <v>30.53</v>
      </c>
    </row>
    <row r="2483" spans="1:10" x14ac:dyDescent="0.2">
      <c r="A2483" s="188"/>
      <c r="B2483" s="188"/>
      <c r="C2483" s="188"/>
      <c r="D2483" s="188"/>
      <c r="E2483" s="188" t="s">
        <v>4537</v>
      </c>
      <c r="F2483" s="189">
        <v>18.75</v>
      </c>
      <c r="G2483" s="188"/>
      <c r="H2483" s="190" t="s">
        <v>4538</v>
      </c>
      <c r="I2483" s="190"/>
      <c r="J2483" s="189">
        <v>93.78</v>
      </c>
    </row>
    <row r="2484" spans="1:10" ht="49.9" customHeight="1" thickBot="1" x14ac:dyDescent="0.25">
      <c r="A2484" s="191"/>
      <c r="B2484" s="191"/>
      <c r="C2484" s="191"/>
      <c r="D2484" s="191"/>
      <c r="E2484" s="191"/>
      <c r="F2484" s="191"/>
      <c r="G2484" s="191" t="s">
        <v>4539</v>
      </c>
      <c r="H2484" s="192" t="s">
        <v>4567</v>
      </c>
      <c r="I2484" s="191" t="s">
        <v>4541</v>
      </c>
      <c r="J2484" s="193">
        <v>93.78</v>
      </c>
    </row>
    <row r="2485" spans="1:10" ht="1.1499999999999999" customHeight="1" thickTop="1" x14ac:dyDescent="0.2">
      <c r="A2485" s="194"/>
      <c r="B2485" s="194"/>
      <c r="C2485" s="194"/>
      <c r="D2485" s="194"/>
      <c r="E2485" s="194"/>
      <c r="F2485" s="194"/>
      <c r="G2485" s="194"/>
      <c r="H2485" s="194"/>
      <c r="I2485" s="194"/>
      <c r="J2485" s="194"/>
    </row>
    <row r="2486" spans="1:10" ht="18" customHeight="1" x14ac:dyDescent="0.2">
      <c r="A2486" s="166" t="s">
        <v>673</v>
      </c>
      <c r="B2486" s="167" t="s">
        <v>4</v>
      </c>
      <c r="C2486" s="166" t="s">
        <v>5</v>
      </c>
      <c r="D2486" s="166" t="s">
        <v>6</v>
      </c>
      <c r="E2486" s="168" t="s">
        <v>904</v>
      </c>
      <c r="F2486" s="168"/>
      <c r="G2486" s="169" t="s">
        <v>7</v>
      </c>
      <c r="H2486" s="167" t="s">
        <v>8</v>
      </c>
      <c r="I2486" s="167" t="s">
        <v>9</v>
      </c>
      <c r="J2486" s="167" t="s">
        <v>11</v>
      </c>
    </row>
    <row r="2487" spans="1:10" ht="39" customHeight="1" x14ac:dyDescent="0.2">
      <c r="A2487" s="170" t="s">
        <v>4528</v>
      </c>
      <c r="B2487" s="171" t="s">
        <v>649</v>
      </c>
      <c r="C2487" s="170" t="s">
        <v>19</v>
      </c>
      <c r="D2487" s="170" t="s">
        <v>650</v>
      </c>
      <c r="E2487" s="172" t="s">
        <v>4607</v>
      </c>
      <c r="F2487" s="172"/>
      <c r="G2487" s="173" t="s">
        <v>38</v>
      </c>
      <c r="H2487" s="174">
        <v>1</v>
      </c>
      <c r="I2487" s="175">
        <v>43.22</v>
      </c>
      <c r="J2487" s="175">
        <v>43.22</v>
      </c>
    </row>
    <row r="2488" spans="1:10" ht="39" customHeight="1" x14ac:dyDescent="0.2">
      <c r="A2488" s="176" t="s">
        <v>4530</v>
      </c>
      <c r="B2488" s="177" t="s">
        <v>5126</v>
      </c>
      <c r="C2488" s="176" t="s">
        <v>19</v>
      </c>
      <c r="D2488" s="176" t="s">
        <v>5127</v>
      </c>
      <c r="E2488" s="178" t="s">
        <v>4607</v>
      </c>
      <c r="F2488" s="178"/>
      <c r="G2488" s="179" t="s">
        <v>38</v>
      </c>
      <c r="H2488" s="180">
        <v>1</v>
      </c>
      <c r="I2488" s="181">
        <v>29.69</v>
      </c>
      <c r="J2488" s="181">
        <v>29.69</v>
      </c>
    </row>
    <row r="2489" spans="1:10" ht="39" customHeight="1" x14ac:dyDescent="0.2">
      <c r="A2489" s="176" t="s">
        <v>4530</v>
      </c>
      <c r="B2489" s="177" t="s">
        <v>5128</v>
      </c>
      <c r="C2489" s="176" t="s">
        <v>19</v>
      </c>
      <c r="D2489" s="176" t="s">
        <v>5129</v>
      </c>
      <c r="E2489" s="178" t="s">
        <v>4607</v>
      </c>
      <c r="F2489" s="178"/>
      <c r="G2489" s="179" t="s">
        <v>38</v>
      </c>
      <c r="H2489" s="180">
        <v>1</v>
      </c>
      <c r="I2489" s="181">
        <v>13.53</v>
      </c>
      <c r="J2489" s="181">
        <v>13.53</v>
      </c>
    </row>
    <row r="2490" spans="1:10" x14ac:dyDescent="0.2">
      <c r="A2490" s="188"/>
      <c r="B2490" s="188"/>
      <c r="C2490" s="188"/>
      <c r="D2490" s="188"/>
      <c r="E2490" s="188" t="s">
        <v>4534</v>
      </c>
      <c r="F2490" s="189">
        <v>19.399999999999999</v>
      </c>
      <c r="G2490" s="188" t="s">
        <v>4535</v>
      </c>
      <c r="H2490" s="189">
        <v>0</v>
      </c>
      <c r="I2490" s="188" t="s">
        <v>4536</v>
      </c>
      <c r="J2490" s="189">
        <v>19.399999999999999</v>
      </c>
    </row>
    <row r="2491" spans="1:10" x14ac:dyDescent="0.2">
      <c r="A2491" s="188"/>
      <c r="B2491" s="188"/>
      <c r="C2491" s="188"/>
      <c r="D2491" s="188"/>
      <c r="E2491" s="188" t="s">
        <v>4537</v>
      </c>
      <c r="F2491" s="189">
        <v>10.8</v>
      </c>
      <c r="G2491" s="188"/>
      <c r="H2491" s="190" t="s">
        <v>4538</v>
      </c>
      <c r="I2491" s="190"/>
      <c r="J2491" s="189">
        <v>54.02</v>
      </c>
    </row>
    <row r="2492" spans="1:10" ht="49.9" customHeight="1" thickBot="1" x14ac:dyDescent="0.25">
      <c r="A2492" s="191"/>
      <c r="B2492" s="191"/>
      <c r="C2492" s="191"/>
      <c r="D2492" s="191"/>
      <c r="E2492" s="191"/>
      <c r="F2492" s="191"/>
      <c r="G2492" s="191" t="s">
        <v>4539</v>
      </c>
      <c r="H2492" s="192" t="s">
        <v>2610</v>
      </c>
      <c r="I2492" s="191" t="s">
        <v>4541</v>
      </c>
      <c r="J2492" s="193">
        <v>648.24</v>
      </c>
    </row>
    <row r="2493" spans="1:10" ht="1.1499999999999999" customHeight="1" thickTop="1" x14ac:dyDescent="0.2">
      <c r="A2493" s="194"/>
      <c r="B2493" s="194"/>
      <c r="C2493" s="194"/>
      <c r="D2493" s="194"/>
      <c r="E2493" s="194"/>
      <c r="F2493" s="194"/>
      <c r="G2493" s="194"/>
      <c r="H2493" s="194"/>
      <c r="I2493" s="194"/>
      <c r="J2493" s="194"/>
    </row>
    <row r="2494" spans="1:10" ht="18" customHeight="1" x14ac:dyDescent="0.2">
      <c r="A2494" s="166" t="s">
        <v>674</v>
      </c>
      <c r="B2494" s="167" t="s">
        <v>4</v>
      </c>
      <c r="C2494" s="166" t="s">
        <v>5</v>
      </c>
      <c r="D2494" s="166" t="s">
        <v>6</v>
      </c>
      <c r="E2494" s="168" t="s">
        <v>904</v>
      </c>
      <c r="F2494" s="168"/>
      <c r="G2494" s="169" t="s">
        <v>7</v>
      </c>
      <c r="H2494" s="167" t="s">
        <v>8</v>
      </c>
      <c r="I2494" s="167" t="s">
        <v>9</v>
      </c>
      <c r="J2494" s="167" t="s">
        <v>11</v>
      </c>
    </row>
    <row r="2495" spans="1:10" ht="39" customHeight="1" x14ac:dyDescent="0.2">
      <c r="A2495" s="170" t="s">
        <v>4528</v>
      </c>
      <c r="B2495" s="171" t="s">
        <v>675</v>
      </c>
      <c r="C2495" s="170" t="s">
        <v>19</v>
      </c>
      <c r="D2495" s="170" t="s">
        <v>676</v>
      </c>
      <c r="E2495" s="172" t="s">
        <v>4607</v>
      </c>
      <c r="F2495" s="172"/>
      <c r="G2495" s="173" t="s">
        <v>38</v>
      </c>
      <c r="H2495" s="174">
        <v>1</v>
      </c>
      <c r="I2495" s="175">
        <v>84.42</v>
      </c>
      <c r="J2495" s="175">
        <v>84.42</v>
      </c>
    </row>
    <row r="2496" spans="1:10" ht="25.9" customHeight="1" x14ac:dyDescent="0.2">
      <c r="A2496" s="176" t="s">
        <v>4530</v>
      </c>
      <c r="B2496" s="177" t="s">
        <v>5056</v>
      </c>
      <c r="C2496" s="176" t="s">
        <v>19</v>
      </c>
      <c r="D2496" s="176" t="s">
        <v>5057</v>
      </c>
      <c r="E2496" s="178" t="s">
        <v>4550</v>
      </c>
      <c r="F2496" s="178"/>
      <c r="G2496" s="179" t="s">
        <v>916</v>
      </c>
      <c r="H2496" s="180">
        <v>0.1198125</v>
      </c>
      <c r="I2496" s="181">
        <v>25</v>
      </c>
      <c r="J2496" s="181">
        <v>2.99</v>
      </c>
    </row>
    <row r="2497" spans="1:10" ht="24" customHeight="1" x14ac:dyDescent="0.2">
      <c r="A2497" s="176" t="s">
        <v>4530</v>
      </c>
      <c r="B2497" s="177" t="s">
        <v>5054</v>
      </c>
      <c r="C2497" s="176" t="s">
        <v>19</v>
      </c>
      <c r="D2497" s="176" t="s">
        <v>5055</v>
      </c>
      <c r="E2497" s="178" t="s">
        <v>4550</v>
      </c>
      <c r="F2497" s="178"/>
      <c r="G2497" s="179" t="s">
        <v>916</v>
      </c>
      <c r="H2497" s="180">
        <v>0.38340000000000002</v>
      </c>
      <c r="I2497" s="181">
        <v>38.729999999999997</v>
      </c>
      <c r="J2497" s="181">
        <v>14.84</v>
      </c>
    </row>
    <row r="2498" spans="1:10" ht="25.9" customHeight="1" x14ac:dyDescent="0.2">
      <c r="A2498" s="182" t="s">
        <v>4533</v>
      </c>
      <c r="B2498" s="183" t="s">
        <v>3534</v>
      </c>
      <c r="C2498" s="182" t="s">
        <v>19</v>
      </c>
      <c r="D2498" s="182" t="s">
        <v>3535</v>
      </c>
      <c r="E2498" s="184" t="s">
        <v>941</v>
      </c>
      <c r="F2498" s="184"/>
      <c r="G2498" s="185" t="s">
        <v>38</v>
      </c>
      <c r="H2498" s="186">
        <v>1</v>
      </c>
      <c r="I2498" s="187">
        <v>4.97</v>
      </c>
      <c r="J2498" s="187">
        <v>4.97</v>
      </c>
    </row>
    <row r="2499" spans="1:10" ht="39" customHeight="1" x14ac:dyDescent="0.2">
      <c r="A2499" s="182" t="s">
        <v>4533</v>
      </c>
      <c r="B2499" s="183" t="s">
        <v>2460</v>
      </c>
      <c r="C2499" s="182" t="s">
        <v>19</v>
      </c>
      <c r="D2499" s="182" t="s">
        <v>2461</v>
      </c>
      <c r="E2499" s="184" t="s">
        <v>941</v>
      </c>
      <c r="F2499" s="184"/>
      <c r="G2499" s="185" t="s">
        <v>38</v>
      </c>
      <c r="H2499" s="186">
        <v>1</v>
      </c>
      <c r="I2499" s="187">
        <v>61.62</v>
      </c>
      <c r="J2499" s="187">
        <v>61.62</v>
      </c>
    </row>
    <row r="2500" spans="1:10" x14ac:dyDescent="0.2">
      <c r="A2500" s="188"/>
      <c r="B2500" s="188"/>
      <c r="C2500" s="188"/>
      <c r="D2500" s="188"/>
      <c r="E2500" s="188" t="s">
        <v>4534</v>
      </c>
      <c r="F2500" s="189">
        <v>12.78</v>
      </c>
      <c r="G2500" s="188" t="s">
        <v>4535</v>
      </c>
      <c r="H2500" s="189">
        <v>0</v>
      </c>
      <c r="I2500" s="188" t="s">
        <v>4536</v>
      </c>
      <c r="J2500" s="189">
        <v>12.78</v>
      </c>
    </row>
    <row r="2501" spans="1:10" x14ac:dyDescent="0.2">
      <c r="A2501" s="188"/>
      <c r="B2501" s="188"/>
      <c r="C2501" s="188"/>
      <c r="D2501" s="188"/>
      <c r="E2501" s="188" t="s">
        <v>4537</v>
      </c>
      <c r="F2501" s="189">
        <v>21.1</v>
      </c>
      <c r="G2501" s="188"/>
      <c r="H2501" s="190" t="s">
        <v>4538</v>
      </c>
      <c r="I2501" s="190"/>
      <c r="J2501" s="189">
        <v>105.52</v>
      </c>
    </row>
    <row r="2502" spans="1:10" ht="49.9" customHeight="1" thickBot="1" x14ac:dyDescent="0.25">
      <c r="A2502" s="191"/>
      <c r="B2502" s="191"/>
      <c r="C2502" s="191"/>
      <c r="D2502" s="191"/>
      <c r="E2502" s="191"/>
      <c r="F2502" s="191"/>
      <c r="G2502" s="191" t="s">
        <v>4539</v>
      </c>
      <c r="H2502" s="192" t="s">
        <v>1137</v>
      </c>
      <c r="I2502" s="191" t="s">
        <v>4541</v>
      </c>
      <c r="J2502" s="193">
        <v>844.16</v>
      </c>
    </row>
    <row r="2503" spans="1:10" ht="1.1499999999999999" customHeight="1" thickTop="1" x14ac:dyDescent="0.2">
      <c r="A2503" s="194"/>
      <c r="B2503" s="194"/>
      <c r="C2503" s="194"/>
      <c r="D2503" s="194"/>
      <c r="E2503" s="194"/>
      <c r="F2503" s="194"/>
      <c r="G2503" s="194"/>
      <c r="H2503" s="194"/>
      <c r="I2503" s="194"/>
      <c r="J2503" s="194"/>
    </row>
    <row r="2504" spans="1:10" ht="18" customHeight="1" x14ac:dyDescent="0.2">
      <c r="A2504" s="166" t="s">
        <v>677</v>
      </c>
      <c r="B2504" s="167" t="s">
        <v>4</v>
      </c>
      <c r="C2504" s="166" t="s">
        <v>5</v>
      </c>
      <c r="D2504" s="166" t="s">
        <v>6</v>
      </c>
      <c r="E2504" s="168" t="s">
        <v>904</v>
      </c>
      <c r="F2504" s="168"/>
      <c r="G2504" s="169" t="s">
        <v>7</v>
      </c>
      <c r="H2504" s="167" t="s">
        <v>8</v>
      </c>
      <c r="I2504" s="167" t="s">
        <v>9</v>
      </c>
      <c r="J2504" s="167" t="s">
        <v>11</v>
      </c>
    </row>
    <row r="2505" spans="1:10" ht="24" customHeight="1" x14ac:dyDescent="0.2">
      <c r="A2505" s="170" t="s">
        <v>4528</v>
      </c>
      <c r="B2505" s="171" t="s">
        <v>678</v>
      </c>
      <c r="C2505" s="170" t="s">
        <v>36</v>
      </c>
      <c r="D2505" s="170" t="s">
        <v>679</v>
      </c>
      <c r="E2505" s="172">
        <v>0</v>
      </c>
      <c r="F2505" s="172"/>
      <c r="G2505" s="173" t="s">
        <v>38</v>
      </c>
      <c r="H2505" s="174">
        <v>1</v>
      </c>
      <c r="I2505" s="175">
        <v>112.28</v>
      </c>
      <c r="J2505" s="175">
        <v>112.28</v>
      </c>
    </row>
    <row r="2506" spans="1:10" ht="24" customHeight="1" x14ac:dyDescent="0.2">
      <c r="A2506" s="182" t="s">
        <v>4533</v>
      </c>
      <c r="B2506" s="183" t="s">
        <v>1963</v>
      </c>
      <c r="C2506" s="182" t="s">
        <v>36</v>
      </c>
      <c r="D2506" s="182" t="s">
        <v>1964</v>
      </c>
      <c r="E2506" s="184" t="s">
        <v>941</v>
      </c>
      <c r="F2506" s="184"/>
      <c r="G2506" s="185" t="s">
        <v>38</v>
      </c>
      <c r="H2506" s="186">
        <v>1</v>
      </c>
      <c r="I2506" s="187">
        <v>64.709999999999994</v>
      </c>
      <c r="J2506" s="187">
        <v>64.709999999999994</v>
      </c>
    </row>
    <row r="2507" spans="1:10" ht="24" customHeight="1" x14ac:dyDescent="0.2">
      <c r="A2507" s="182" t="s">
        <v>4533</v>
      </c>
      <c r="B2507" s="183" t="s">
        <v>1080</v>
      </c>
      <c r="C2507" s="182" t="s">
        <v>36</v>
      </c>
      <c r="D2507" s="182" t="s">
        <v>1081</v>
      </c>
      <c r="E2507" s="184" t="s">
        <v>933</v>
      </c>
      <c r="F2507" s="184"/>
      <c r="G2507" s="185" t="s">
        <v>916</v>
      </c>
      <c r="H2507" s="186">
        <v>1.1000000000000001</v>
      </c>
      <c r="I2507" s="187">
        <v>24.15</v>
      </c>
      <c r="J2507" s="187">
        <v>26.56</v>
      </c>
    </row>
    <row r="2508" spans="1:10" ht="24" customHeight="1" x14ac:dyDescent="0.2">
      <c r="A2508" s="182" t="s">
        <v>4533</v>
      </c>
      <c r="B2508" s="183" t="s">
        <v>1121</v>
      </c>
      <c r="C2508" s="182" t="s">
        <v>36</v>
      </c>
      <c r="D2508" s="182" t="s">
        <v>1122</v>
      </c>
      <c r="E2508" s="184" t="s">
        <v>933</v>
      </c>
      <c r="F2508" s="184"/>
      <c r="G2508" s="185" t="s">
        <v>916</v>
      </c>
      <c r="H2508" s="186">
        <v>1.1000000000000001</v>
      </c>
      <c r="I2508" s="187">
        <v>19.100000000000001</v>
      </c>
      <c r="J2508" s="187">
        <v>21.01</v>
      </c>
    </row>
    <row r="2509" spans="1:10" x14ac:dyDescent="0.2">
      <c r="A2509" s="188"/>
      <c r="B2509" s="188"/>
      <c r="C2509" s="188"/>
      <c r="D2509" s="188"/>
      <c r="E2509" s="188" t="s">
        <v>4534</v>
      </c>
      <c r="F2509" s="189">
        <v>47.57</v>
      </c>
      <c r="G2509" s="188" t="s">
        <v>4535</v>
      </c>
      <c r="H2509" s="189">
        <v>0</v>
      </c>
      <c r="I2509" s="188" t="s">
        <v>4536</v>
      </c>
      <c r="J2509" s="189">
        <v>47.57</v>
      </c>
    </row>
    <row r="2510" spans="1:10" x14ac:dyDescent="0.2">
      <c r="A2510" s="188"/>
      <c r="B2510" s="188"/>
      <c r="C2510" s="188"/>
      <c r="D2510" s="188"/>
      <c r="E2510" s="188" t="s">
        <v>4537</v>
      </c>
      <c r="F2510" s="189">
        <v>28.07</v>
      </c>
      <c r="G2510" s="188"/>
      <c r="H2510" s="190" t="s">
        <v>4538</v>
      </c>
      <c r="I2510" s="190"/>
      <c r="J2510" s="189">
        <v>140.35</v>
      </c>
    </row>
    <row r="2511" spans="1:10" ht="49.9" customHeight="1" thickBot="1" x14ac:dyDescent="0.25">
      <c r="A2511" s="191"/>
      <c r="B2511" s="191"/>
      <c r="C2511" s="191"/>
      <c r="D2511" s="191"/>
      <c r="E2511" s="191"/>
      <c r="F2511" s="191"/>
      <c r="G2511" s="191" t="s">
        <v>4539</v>
      </c>
      <c r="H2511" s="192" t="s">
        <v>4985</v>
      </c>
      <c r="I2511" s="191" t="s">
        <v>4541</v>
      </c>
      <c r="J2511" s="193">
        <v>2526.3000000000002</v>
      </c>
    </row>
    <row r="2512" spans="1:10" ht="1.1499999999999999" customHeight="1" thickTop="1" x14ac:dyDescent="0.2">
      <c r="A2512" s="194"/>
      <c r="B2512" s="194"/>
      <c r="C2512" s="194"/>
      <c r="D2512" s="194"/>
      <c r="E2512" s="194"/>
      <c r="F2512" s="194"/>
      <c r="G2512" s="194"/>
      <c r="H2512" s="194"/>
      <c r="I2512" s="194"/>
      <c r="J2512" s="194"/>
    </row>
    <row r="2513" spans="1:10" ht="18" customHeight="1" x14ac:dyDescent="0.2">
      <c r="A2513" s="166" t="s">
        <v>680</v>
      </c>
      <c r="B2513" s="167" t="s">
        <v>4</v>
      </c>
      <c r="C2513" s="166" t="s">
        <v>5</v>
      </c>
      <c r="D2513" s="166" t="s">
        <v>6</v>
      </c>
      <c r="E2513" s="168" t="s">
        <v>904</v>
      </c>
      <c r="F2513" s="168"/>
      <c r="G2513" s="169" t="s">
        <v>7</v>
      </c>
      <c r="H2513" s="167" t="s">
        <v>8</v>
      </c>
      <c r="I2513" s="167" t="s">
        <v>9</v>
      </c>
      <c r="J2513" s="167" t="s">
        <v>11</v>
      </c>
    </row>
    <row r="2514" spans="1:10" ht="24" customHeight="1" x14ac:dyDescent="0.2">
      <c r="A2514" s="170" t="s">
        <v>4528</v>
      </c>
      <c r="B2514" s="171" t="s">
        <v>681</v>
      </c>
      <c r="C2514" s="170" t="s">
        <v>36</v>
      </c>
      <c r="D2514" s="170" t="s">
        <v>682</v>
      </c>
      <c r="E2514" s="172">
        <v>0</v>
      </c>
      <c r="F2514" s="172"/>
      <c r="G2514" s="173" t="s">
        <v>38</v>
      </c>
      <c r="H2514" s="174">
        <v>1</v>
      </c>
      <c r="I2514" s="175">
        <v>128.83000000000001</v>
      </c>
      <c r="J2514" s="175">
        <v>128.83000000000001</v>
      </c>
    </row>
    <row r="2515" spans="1:10" ht="24" customHeight="1" x14ac:dyDescent="0.2">
      <c r="A2515" s="182" t="s">
        <v>4533</v>
      </c>
      <c r="B2515" s="183" t="s">
        <v>1080</v>
      </c>
      <c r="C2515" s="182" t="s">
        <v>36</v>
      </c>
      <c r="D2515" s="182" t="s">
        <v>1081</v>
      </c>
      <c r="E2515" s="184" t="s">
        <v>933</v>
      </c>
      <c r="F2515" s="184"/>
      <c r="G2515" s="185" t="s">
        <v>916</v>
      </c>
      <c r="H2515" s="186">
        <v>1.1000000000000001</v>
      </c>
      <c r="I2515" s="187">
        <v>24.15</v>
      </c>
      <c r="J2515" s="187">
        <v>26.56</v>
      </c>
    </row>
    <row r="2516" spans="1:10" ht="24" customHeight="1" x14ac:dyDescent="0.2">
      <c r="A2516" s="182" t="s">
        <v>4533</v>
      </c>
      <c r="B2516" s="183" t="s">
        <v>1247</v>
      </c>
      <c r="C2516" s="182" t="s">
        <v>36</v>
      </c>
      <c r="D2516" s="182" t="s">
        <v>1248</v>
      </c>
      <c r="E2516" s="184" t="s">
        <v>941</v>
      </c>
      <c r="F2516" s="184"/>
      <c r="G2516" s="185" t="s">
        <v>38</v>
      </c>
      <c r="H2516" s="186">
        <v>1</v>
      </c>
      <c r="I2516" s="187">
        <v>81.260000000000005</v>
      </c>
      <c r="J2516" s="187">
        <v>81.260000000000005</v>
      </c>
    </row>
    <row r="2517" spans="1:10" ht="24" customHeight="1" x14ac:dyDescent="0.2">
      <c r="A2517" s="182" t="s">
        <v>4533</v>
      </c>
      <c r="B2517" s="183" t="s">
        <v>1121</v>
      </c>
      <c r="C2517" s="182" t="s">
        <v>36</v>
      </c>
      <c r="D2517" s="182" t="s">
        <v>1122</v>
      </c>
      <c r="E2517" s="184" t="s">
        <v>933</v>
      </c>
      <c r="F2517" s="184"/>
      <c r="G2517" s="185" t="s">
        <v>916</v>
      </c>
      <c r="H2517" s="186">
        <v>1.1000000000000001</v>
      </c>
      <c r="I2517" s="187">
        <v>19.100000000000001</v>
      </c>
      <c r="J2517" s="187">
        <v>21.01</v>
      </c>
    </row>
    <row r="2518" spans="1:10" x14ac:dyDescent="0.2">
      <c r="A2518" s="188"/>
      <c r="B2518" s="188"/>
      <c r="C2518" s="188"/>
      <c r="D2518" s="188"/>
      <c r="E2518" s="188" t="s">
        <v>4534</v>
      </c>
      <c r="F2518" s="189">
        <v>47.57</v>
      </c>
      <c r="G2518" s="188" t="s">
        <v>4535</v>
      </c>
      <c r="H2518" s="189">
        <v>0</v>
      </c>
      <c r="I2518" s="188" t="s">
        <v>4536</v>
      </c>
      <c r="J2518" s="189">
        <v>47.57</v>
      </c>
    </row>
    <row r="2519" spans="1:10" x14ac:dyDescent="0.2">
      <c r="A2519" s="188"/>
      <c r="B2519" s="188"/>
      <c r="C2519" s="188"/>
      <c r="D2519" s="188"/>
      <c r="E2519" s="188" t="s">
        <v>4537</v>
      </c>
      <c r="F2519" s="189">
        <v>32.200000000000003</v>
      </c>
      <c r="G2519" s="188"/>
      <c r="H2519" s="190" t="s">
        <v>4538</v>
      </c>
      <c r="I2519" s="190"/>
      <c r="J2519" s="189">
        <v>161.03</v>
      </c>
    </row>
    <row r="2520" spans="1:10" ht="49.9" customHeight="1" thickBot="1" x14ac:dyDescent="0.25">
      <c r="A2520" s="191"/>
      <c r="B2520" s="191"/>
      <c r="C2520" s="191"/>
      <c r="D2520" s="191"/>
      <c r="E2520" s="191"/>
      <c r="F2520" s="191"/>
      <c r="G2520" s="191" t="s">
        <v>4539</v>
      </c>
      <c r="H2520" s="192" t="s">
        <v>5144</v>
      </c>
      <c r="I2520" s="191" t="s">
        <v>4541</v>
      </c>
      <c r="J2520" s="193">
        <v>16425.060000000001</v>
      </c>
    </row>
    <row r="2521" spans="1:10" ht="1.1499999999999999" customHeight="1" thickTop="1" x14ac:dyDescent="0.2">
      <c r="A2521" s="194"/>
      <c r="B2521" s="194"/>
      <c r="C2521" s="194"/>
      <c r="D2521" s="194"/>
      <c r="E2521" s="194"/>
      <c r="F2521" s="194"/>
      <c r="G2521" s="194"/>
      <c r="H2521" s="194"/>
      <c r="I2521" s="194"/>
      <c r="J2521" s="194"/>
    </row>
    <row r="2522" spans="1:10" ht="18" customHeight="1" x14ac:dyDescent="0.2">
      <c r="A2522" s="166" t="s">
        <v>683</v>
      </c>
      <c r="B2522" s="167" t="s">
        <v>4</v>
      </c>
      <c r="C2522" s="166" t="s">
        <v>5</v>
      </c>
      <c r="D2522" s="166" t="s">
        <v>6</v>
      </c>
      <c r="E2522" s="168" t="s">
        <v>904</v>
      </c>
      <c r="F2522" s="168"/>
      <c r="G2522" s="169" t="s">
        <v>7</v>
      </c>
      <c r="H2522" s="167" t="s">
        <v>8</v>
      </c>
      <c r="I2522" s="167" t="s">
        <v>9</v>
      </c>
      <c r="J2522" s="167" t="s">
        <v>11</v>
      </c>
    </row>
    <row r="2523" spans="1:10" ht="39" customHeight="1" x14ac:dyDescent="0.2">
      <c r="A2523" s="170" t="s">
        <v>4528</v>
      </c>
      <c r="B2523" s="171" t="s">
        <v>684</v>
      </c>
      <c r="C2523" s="170" t="s">
        <v>36</v>
      </c>
      <c r="D2523" s="170" t="s">
        <v>685</v>
      </c>
      <c r="E2523" s="172">
        <v>0</v>
      </c>
      <c r="F2523" s="172"/>
      <c r="G2523" s="173" t="s">
        <v>38</v>
      </c>
      <c r="H2523" s="174">
        <v>1</v>
      </c>
      <c r="I2523" s="175">
        <v>184.14</v>
      </c>
      <c r="J2523" s="175">
        <v>184.14</v>
      </c>
    </row>
    <row r="2524" spans="1:10" ht="24" customHeight="1" x14ac:dyDescent="0.2">
      <c r="A2524" s="182" t="s">
        <v>4533</v>
      </c>
      <c r="B2524" s="183" t="s">
        <v>1080</v>
      </c>
      <c r="C2524" s="182" t="s">
        <v>36</v>
      </c>
      <c r="D2524" s="182" t="s">
        <v>1081</v>
      </c>
      <c r="E2524" s="184" t="s">
        <v>933</v>
      </c>
      <c r="F2524" s="184"/>
      <c r="G2524" s="185" t="s">
        <v>916</v>
      </c>
      <c r="H2524" s="186">
        <v>1.5</v>
      </c>
      <c r="I2524" s="187">
        <v>24.15</v>
      </c>
      <c r="J2524" s="187">
        <v>36.22</v>
      </c>
    </row>
    <row r="2525" spans="1:10" ht="24" customHeight="1" x14ac:dyDescent="0.2">
      <c r="A2525" s="182" t="s">
        <v>4533</v>
      </c>
      <c r="B2525" s="183" t="s">
        <v>1121</v>
      </c>
      <c r="C2525" s="182" t="s">
        <v>36</v>
      </c>
      <c r="D2525" s="182" t="s">
        <v>1122</v>
      </c>
      <c r="E2525" s="184" t="s">
        <v>933</v>
      </c>
      <c r="F2525" s="184"/>
      <c r="G2525" s="185" t="s">
        <v>916</v>
      </c>
      <c r="H2525" s="186">
        <v>1.5</v>
      </c>
      <c r="I2525" s="187">
        <v>19.100000000000001</v>
      </c>
      <c r="J2525" s="187">
        <v>28.65</v>
      </c>
    </row>
    <row r="2526" spans="1:10" ht="39" customHeight="1" x14ac:dyDescent="0.2">
      <c r="A2526" s="182" t="s">
        <v>4533</v>
      </c>
      <c r="B2526" s="183" t="s">
        <v>1413</v>
      </c>
      <c r="C2526" s="182" t="s">
        <v>36</v>
      </c>
      <c r="D2526" s="182" t="s">
        <v>685</v>
      </c>
      <c r="E2526" s="184" t="s">
        <v>941</v>
      </c>
      <c r="F2526" s="184"/>
      <c r="G2526" s="185" t="s">
        <v>38</v>
      </c>
      <c r="H2526" s="186">
        <v>1</v>
      </c>
      <c r="I2526" s="187">
        <v>119.27</v>
      </c>
      <c r="J2526" s="187">
        <v>119.27</v>
      </c>
    </row>
    <row r="2527" spans="1:10" x14ac:dyDescent="0.2">
      <c r="A2527" s="188"/>
      <c r="B2527" s="188"/>
      <c r="C2527" s="188"/>
      <c r="D2527" s="188"/>
      <c r="E2527" s="188" t="s">
        <v>4534</v>
      </c>
      <c r="F2527" s="189">
        <v>64.87</v>
      </c>
      <c r="G2527" s="188" t="s">
        <v>4535</v>
      </c>
      <c r="H2527" s="189">
        <v>0</v>
      </c>
      <c r="I2527" s="188" t="s">
        <v>4536</v>
      </c>
      <c r="J2527" s="189">
        <v>64.87</v>
      </c>
    </row>
    <row r="2528" spans="1:10" x14ac:dyDescent="0.2">
      <c r="A2528" s="188"/>
      <c r="B2528" s="188"/>
      <c r="C2528" s="188"/>
      <c r="D2528" s="188"/>
      <c r="E2528" s="188" t="s">
        <v>4537</v>
      </c>
      <c r="F2528" s="189">
        <v>46.03</v>
      </c>
      <c r="G2528" s="188"/>
      <c r="H2528" s="190" t="s">
        <v>4538</v>
      </c>
      <c r="I2528" s="190"/>
      <c r="J2528" s="189">
        <v>230.17</v>
      </c>
    </row>
    <row r="2529" spans="1:10" ht="49.9" customHeight="1" thickBot="1" x14ac:dyDescent="0.25">
      <c r="A2529" s="191"/>
      <c r="B2529" s="191"/>
      <c r="C2529" s="191"/>
      <c r="D2529" s="191"/>
      <c r="E2529" s="191"/>
      <c r="F2529" s="191"/>
      <c r="G2529" s="191" t="s">
        <v>4539</v>
      </c>
      <c r="H2529" s="192" t="s">
        <v>2944</v>
      </c>
      <c r="I2529" s="191" t="s">
        <v>4541</v>
      </c>
      <c r="J2529" s="193">
        <v>9206.7999999999993</v>
      </c>
    </row>
    <row r="2530" spans="1:10" ht="1.1499999999999999" customHeight="1" thickTop="1" x14ac:dyDescent="0.2">
      <c r="A2530" s="194"/>
      <c r="B2530" s="194"/>
      <c r="C2530" s="194"/>
      <c r="D2530" s="194"/>
      <c r="E2530" s="194"/>
      <c r="F2530" s="194"/>
      <c r="G2530" s="194"/>
      <c r="H2530" s="194"/>
      <c r="I2530" s="194"/>
      <c r="J2530" s="194"/>
    </row>
    <row r="2531" spans="1:10" ht="18" customHeight="1" x14ac:dyDescent="0.2">
      <c r="A2531" s="166" t="s">
        <v>686</v>
      </c>
      <c r="B2531" s="167" t="s">
        <v>4</v>
      </c>
      <c r="C2531" s="166" t="s">
        <v>5</v>
      </c>
      <c r="D2531" s="166" t="s">
        <v>6</v>
      </c>
      <c r="E2531" s="168" t="s">
        <v>904</v>
      </c>
      <c r="F2531" s="168"/>
      <c r="G2531" s="169" t="s">
        <v>7</v>
      </c>
      <c r="H2531" s="167" t="s">
        <v>8</v>
      </c>
      <c r="I2531" s="167" t="s">
        <v>9</v>
      </c>
      <c r="J2531" s="167" t="s">
        <v>11</v>
      </c>
    </row>
    <row r="2532" spans="1:10" ht="39" customHeight="1" x14ac:dyDescent="0.2">
      <c r="A2532" s="170" t="s">
        <v>4528</v>
      </c>
      <c r="B2532" s="171" t="s">
        <v>687</v>
      </c>
      <c r="C2532" s="170" t="s">
        <v>36</v>
      </c>
      <c r="D2532" s="170" t="s">
        <v>688</v>
      </c>
      <c r="E2532" s="172">
        <v>0</v>
      </c>
      <c r="F2532" s="172"/>
      <c r="G2532" s="173" t="s">
        <v>38</v>
      </c>
      <c r="H2532" s="174">
        <v>1</v>
      </c>
      <c r="I2532" s="175">
        <v>217.22</v>
      </c>
      <c r="J2532" s="175">
        <v>217.22</v>
      </c>
    </row>
    <row r="2533" spans="1:10" ht="24" customHeight="1" x14ac:dyDescent="0.2">
      <c r="A2533" s="182" t="s">
        <v>4533</v>
      </c>
      <c r="B2533" s="183" t="s">
        <v>2554</v>
      </c>
      <c r="C2533" s="182" t="s">
        <v>36</v>
      </c>
      <c r="D2533" s="182" t="s">
        <v>2555</v>
      </c>
      <c r="E2533" s="184" t="s">
        <v>941</v>
      </c>
      <c r="F2533" s="184"/>
      <c r="G2533" s="185" t="s">
        <v>38</v>
      </c>
      <c r="H2533" s="186">
        <v>1</v>
      </c>
      <c r="I2533" s="187">
        <v>45.98</v>
      </c>
      <c r="J2533" s="187">
        <v>45.98</v>
      </c>
    </row>
    <row r="2534" spans="1:10" ht="24" customHeight="1" x14ac:dyDescent="0.2">
      <c r="A2534" s="182" t="s">
        <v>4533</v>
      </c>
      <c r="B2534" s="183" t="s">
        <v>2686</v>
      </c>
      <c r="C2534" s="182" t="s">
        <v>36</v>
      </c>
      <c r="D2534" s="182" t="s">
        <v>2687</v>
      </c>
      <c r="E2534" s="184" t="s">
        <v>941</v>
      </c>
      <c r="F2534" s="184"/>
      <c r="G2534" s="185" t="s">
        <v>38</v>
      </c>
      <c r="H2534" s="186">
        <v>1</v>
      </c>
      <c r="I2534" s="187">
        <v>38.01</v>
      </c>
      <c r="J2534" s="187">
        <v>38.01</v>
      </c>
    </row>
    <row r="2535" spans="1:10" ht="24" customHeight="1" x14ac:dyDescent="0.2">
      <c r="A2535" s="182" t="s">
        <v>4533</v>
      </c>
      <c r="B2535" s="183" t="s">
        <v>1121</v>
      </c>
      <c r="C2535" s="182" t="s">
        <v>36</v>
      </c>
      <c r="D2535" s="182" t="s">
        <v>1122</v>
      </c>
      <c r="E2535" s="184" t="s">
        <v>933</v>
      </c>
      <c r="F2535" s="184"/>
      <c r="G2535" s="185" t="s">
        <v>916</v>
      </c>
      <c r="H2535" s="186">
        <v>1.5</v>
      </c>
      <c r="I2535" s="187">
        <v>19.100000000000001</v>
      </c>
      <c r="J2535" s="187">
        <v>28.65</v>
      </c>
    </row>
    <row r="2536" spans="1:10" ht="24" customHeight="1" x14ac:dyDescent="0.2">
      <c r="A2536" s="182" t="s">
        <v>4533</v>
      </c>
      <c r="B2536" s="183" t="s">
        <v>1080</v>
      </c>
      <c r="C2536" s="182" t="s">
        <v>36</v>
      </c>
      <c r="D2536" s="182" t="s">
        <v>1081</v>
      </c>
      <c r="E2536" s="184" t="s">
        <v>933</v>
      </c>
      <c r="F2536" s="184"/>
      <c r="G2536" s="185" t="s">
        <v>916</v>
      </c>
      <c r="H2536" s="186">
        <v>1.5</v>
      </c>
      <c r="I2536" s="187">
        <v>24.15</v>
      </c>
      <c r="J2536" s="187">
        <v>36.22</v>
      </c>
    </row>
    <row r="2537" spans="1:10" ht="39" customHeight="1" x14ac:dyDescent="0.2">
      <c r="A2537" s="182" t="s">
        <v>4533</v>
      </c>
      <c r="B2537" s="183" t="s">
        <v>2352</v>
      </c>
      <c r="C2537" s="182" t="s">
        <v>36</v>
      </c>
      <c r="D2537" s="182" t="s">
        <v>2353</v>
      </c>
      <c r="E2537" s="184" t="s">
        <v>941</v>
      </c>
      <c r="F2537" s="184"/>
      <c r="G2537" s="185" t="s">
        <v>38</v>
      </c>
      <c r="H2537" s="186">
        <v>1</v>
      </c>
      <c r="I2537" s="187">
        <v>68.36</v>
      </c>
      <c r="J2537" s="187">
        <v>68.36</v>
      </c>
    </row>
    <row r="2538" spans="1:10" x14ac:dyDescent="0.2">
      <c r="A2538" s="188"/>
      <c r="B2538" s="188"/>
      <c r="C2538" s="188"/>
      <c r="D2538" s="188"/>
      <c r="E2538" s="188" t="s">
        <v>4534</v>
      </c>
      <c r="F2538" s="189">
        <v>64.87</v>
      </c>
      <c r="G2538" s="188" t="s">
        <v>4535</v>
      </c>
      <c r="H2538" s="189">
        <v>0</v>
      </c>
      <c r="I2538" s="188" t="s">
        <v>4536</v>
      </c>
      <c r="J2538" s="189">
        <v>64.87</v>
      </c>
    </row>
    <row r="2539" spans="1:10" x14ac:dyDescent="0.2">
      <c r="A2539" s="188"/>
      <c r="B2539" s="188"/>
      <c r="C2539" s="188"/>
      <c r="D2539" s="188"/>
      <c r="E2539" s="188" t="s">
        <v>4537</v>
      </c>
      <c r="F2539" s="189">
        <v>54.3</v>
      </c>
      <c r="G2539" s="188"/>
      <c r="H2539" s="190" t="s">
        <v>4538</v>
      </c>
      <c r="I2539" s="190"/>
      <c r="J2539" s="189">
        <v>271.52</v>
      </c>
    </row>
    <row r="2540" spans="1:10" ht="49.9" customHeight="1" thickBot="1" x14ac:dyDescent="0.25">
      <c r="A2540" s="191"/>
      <c r="B2540" s="191"/>
      <c r="C2540" s="191"/>
      <c r="D2540" s="191"/>
      <c r="E2540" s="191"/>
      <c r="F2540" s="191"/>
      <c r="G2540" s="191" t="s">
        <v>4539</v>
      </c>
      <c r="H2540" s="192" t="s">
        <v>4779</v>
      </c>
      <c r="I2540" s="191" t="s">
        <v>4541</v>
      </c>
      <c r="J2540" s="193">
        <v>2443.6799999999998</v>
      </c>
    </row>
    <row r="2541" spans="1:10" ht="1.1499999999999999" customHeight="1" thickTop="1" x14ac:dyDescent="0.2">
      <c r="A2541" s="194"/>
      <c r="B2541" s="194"/>
      <c r="C2541" s="194"/>
      <c r="D2541" s="194"/>
      <c r="E2541" s="194"/>
      <c r="F2541" s="194"/>
      <c r="G2541" s="194"/>
      <c r="H2541" s="194"/>
      <c r="I2541" s="194"/>
      <c r="J2541" s="194"/>
    </row>
    <row r="2542" spans="1:10" ht="18" customHeight="1" x14ac:dyDescent="0.2">
      <c r="A2542" s="166" t="s">
        <v>689</v>
      </c>
      <c r="B2542" s="167" t="s">
        <v>4</v>
      </c>
      <c r="C2542" s="166" t="s">
        <v>5</v>
      </c>
      <c r="D2542" s="166" t="s">
        <v>6</v>
      </c>
      <c r="E2542" s="168" t="s">
        <v>904</v>
      </c>
      <c r="F2542" s="168"/>
      <c r="G2542" s="169" t="s">
        <v>7</v>
      </c>
      <c r="H2542" s="167" t="s">
        <v>8</v>
      </c>
      <c r="I2542" s="167" t="s">
        <v>9</v>
      </c>
      <c r="J2542" s="167" t="s">
        <v>11</v>
      </c>
    </row>
    <row r="2543" spans="1:10" ht="25.9" customHeight="1" x14ac:dyDescent="0.2">
      <c r="A2543" s="170" t="s">
        <v>4528</v>
      </c>
      <c r="B2543" s="171" t="s">
        <v>690</v>
      </c>
      <c r="C2543" s="170" t="s">
        <v>36</v>
      </c>
      <c r="D2543" s="170" t="s">
        <v>691</v>
      </c>
      <c r="E2543" s="172">
        <v>0</v>
      </c>
      <c r="F2543" s="172"/>
      <c r="G2543" s="173" t="s">
        <v>38</v>
      </c>
      <c r="H2543" s="174">
        <v>1</v>
      </c>
      <c r="I2543" s="175">
        <v>436.64</v>
      </c>
      <c r="J2543" s="175">
        <v>436.64</v>
      </c>
    </row>
    <row r="2544" spans="1:10" ht="25.9" customHeight="1" x14ac:dyDescent="0.2">
      <c r="A2544" s="182" t="s">
        <v>4533</v>
      </c>
      <c r="B2544" s="183" t="s">
        <v>2408</v>
      </c>
      <c r="C2544" s="182" t="s">
        <v>36</v>
      </c>
      <c r="D2544" s="182" t="s">
        <v>2409</v>
      </c>
      <c r="E2544" s="184" t="s">
        <v>941</v>
      </c>
      <c r="F2544" s="184"/>
      <c r="G2544" s="185" t="s">
        <v>38</v>
      </c>
      <c r="H2544" s="186">
        <v>1</v>
      </c>
      <c r="I2544" s="187">
        <v>114.88</v>
      </c>
      <c r="J2544" s="187">
        <v>114.88</v>
      </c>
    </row>
    <row r="2545" spans="1:10" ht="24" customHeight="1" x14ac:dyDescent="0.2">
      <c r="A2545" s="182" t="s">
        <v>4533</v>
      </c>
      <c r="B2545" s="183" t="s">
        <v>2889</v>
      </c>
      <c r="C2545" s="182" t="s">
        <v>36</v>
      </c>
      <c r="D2545" s="182" t="s">
        <v>2890</v>
      </c>
      <c r="E2545" s="184" t="s">
        <v>941</v>
      </c>
      <c r="F2545" s="184"/>
      <c r="G2545" s="185" t="s">
        <v>38</v>
      </c>
      <c r="H2545" s="186">
        <v>1</v>
      </c>
      <c r="I2545" s="187">
        <v>44.53</v>
      </c>
      <c r="J2545" s="187">
        <v>44.53</v>
      </c>
    </row>
    <row r="2546" spans="1:10" ht="24" customHeight="1" x14ac:dyDescent="0.2">
      <c r="A2546" s="182" t="s">
        <v>4533</v>
      </c>
      <c r="B2546" s="183" t="s">
        <v>1121</v>
      </c>
      <c r="C2546" s="182" t="s">
        <v>36</v>
      </c>
      <c r="D2546" s="182" t="s">
        <v>1122</v>
      </c>
      <c r="E2546" s="184" t="s">
        <v>933</v>
      </c>
      <c r="F2546" s="184"/>
      <c r="G2546" s="185" t="s">
        <v>916</v>
      </c>
      <c r="H2546" s="186">
        <v>2</v>
      </c>
      <c r="I2546" s="187">
        <v>19.100000000000001</v>
      </c>
      <c r="J2546" s="187">
        <v>38.200000000000003</v>
      </c>
    </row>
    <row r="2547" spans="1:10" ht="24" customHeight="1" x14ac:dyDescent="0.2">
      <c r="A2547" s="182" t="s">
        <v>4533</v>
      </c>
      <c r="B2547" s="183" t="s">
        <v>1080</v>
      </c>
      <c r="C2547" s="182" t="s">
        <v>36</v>
      </c>
      <c r="D2547" s="182" t="s">
        <v>1081</v>
      </c>
      <c r="E2547" s="184" t="s">
        <v>933</v>
      </c>
      <c r="F2547" s="184"/>
      <c r="G2547" s="185" t="s">
        <v>916</v>
      </c>
      <c r="H2547" s="186">
        <v>2</v>
      </c>
      <c r="I2547" s="187">
        <v>24.15</v>
      </c>
      <c r="J2547" s="187">
        <v>48.3</v>
      </c>
    </row>
    <row r="2548" spans="1:10" ht="25.9" customHeight="1" x14ac:dyDescent="0.2">
      <c r="A2548" s="182" t="s">
        <v>4533</v>
      </c>
      <c r="B2548" s="183" t="s">
        <v>2486</v>
      </c>
      <c r="C2548" s="182" t="s">
        <v>36</v>
      </c>
      <c r="D2548" s="182" t="s">
        <v>2487</v>
      </c>
      <c r="E2548" s="184" t="s">
        <v>941</v>
      </c>
      <c r="F2548" s="184"/>
      <c r="G2548" s="185" t="s">
        <v>38</v>
      </c>
      <c r="H2548" s="186">
        <v>1</v>
      </c>
      <c r="I2548" s="187">
        <v>94.6</v>
      </c>
      <c r="J2548" s="187">
        <v>94.6</v>
      </c>
    </row>
    <row r="2549" spans="1:10" ht="24" customHeight="1" x14ac:dyDescent="0.2">
      <c r="A2549" s="182" t="s">
        <v>4533</v>
      </c>
      <c r="B2549" s="183" t="s">
        <v>2475</v>
      </c>
      <c r="C2549" s="182" t="s">
        <v>36</v>
      </c>
      <c r="D2549" s="182" t="s">
        <v>2476</v>
      </c>
      <c r="E2549" s="184" t="s">
        <v>941</v>
      </c>
      <c r="F2549" s="184"/>
      <c r="G2549" s="185" t="s">
        <v>38</v>
      </c>
      <c r="H2549" s="186">
        <v>1</v>
      </c>
      <c r="I2549" s="187">
        <v>96.13</v>
      </c>
      <c r="J2549" s="187">
        <v>96.13</v>
      </c>
    </row>
    <row r="2550" spans="1:10" x14ac:dyDescent="0.2">
      <c r="A2550" s="188"/>
      <c r="B2550" s="188"/>
      <c r="C2550" s="188"/>
      <c r="D2550" s="188"/>
      <c r="E2550" s="188" t="s">
        <v>4534</v>
      </c>
      <c r="F2550" s="189">
        <v>86.5</v>
      </c>
      <c r="G2550" s="188" t="s">
        <v>4535</v>
      </c>
      <c r="H2550" s="189">
        <v>0</v>
      </c>
      <c r="I2550" s="188" t="s">
        <v>4536</v>
      </c>
      <c r="J2550" s="189">
        <v>86.5</v>
      </c>
    </row>
    <row r="2551" spans="1:10" x14ac:dyDescent="0.2">
      <c r="A2551" s="188"/>
      <c r="B2551" s="188"/>
      <c r="C2551" s="188"/>
      <c r="D2551" s="188"/>
      <c r="E2551" s="188" t="s">
        <v>4537</v>
      </c>
      <c r="F2551" s="189">
        <v>109.16</v>
      </c>
      <c r="G2551" s="188"/>
      <c r="H2551" s="190" t="s">
        <v>4538</v>
      </c>
      <c r="I2551" s="190"/>
      <c r="J2551" s="189">
        <v>545.79999999999995</v>
      </c>
    </row>
    <row r="2552" spans="1:10" ht="49.9" customHeight="1" thickBot="1" x14ac:dyDescent="0.25">
      <c r="A2552" s="191"/>
      <c r="B2552" s="191"/>
      <c r="C2552" s="191"/>
      <c r="D2552" s="191"/>
      <c r="E2552" s="191"/>
      <c r="F2552" s="191"/>
      <c r="G2552" s="191" t="s">
        <v>4539</v>
      </c>
      <c r="H2552" s="192" t="s">
        <v>4540</v>
      </c>
      <c r="I2552" s="191" t="s">
        <v>4541</v>
      </c>
      <c r="J2552" s="193">
        <v>2183.1999999999998</v>
      </c>
    </row>
    <row r="2553" spans="1:10" ht="1.1499999999999999" customHeight="1" thickTop="1" x14ac:dyDescent="0.2">
      <c r="A2553" s="194"/>
      <c r="B2553" s="194"/>
      <c r="C2553" s="194"/>
      <c r="D2553" s="194"/>
      <c r="E2553" s="194"/>
      <c r="F2553" s="194"/>
      <c r="G2553" s="194"/>
      <c r="H2553" s="194"/>
      <c r="I2553" s="194"/>
      <c r="J2553" s="194"/>
    </row>
    <row r="2554" spans="1:10" ht="18" customHeight="1" x14ac:dyDescent="0.2">
      <c r="A2554" s="166" t="s">
        <v>692</v>
      </c>
      <c r="B2554" s="167" t="s">
        <v>4</v>
      </c>
      <c r="C2554" s="166" t="s">
        <v>5</v>
      </c>
      <c r="D2554" s="166" t="s">
        <v>6</v>
      </c>
      <c r="E2554" s="168" t="s">
        <v>904</v>
      </c>
      <c r="F2554" s="168"/>
      <c r="G2554" s="169" t="s">
        <v>7</v>
      </c>
      <c r="H2554" s="167" t="s">
        <v>8</v>
      </c>
      <c r="I2554" s="167" t="s">
        <v>9</v>
      </c>
      <c r="J2554" s="167" t="s">
        <v>11</v>
      </c>
    </row>
    <row r="2555" spans="1:10" ht="25.9" customHeight="1" x14ac:dyDescent="0.2">
      <c r="A2555" s="170" t="s">
        <v>4528</v>
      </c>
      <c r="B2555" s="171" t="s">
        <v>690</v>
      </c>
      <c r="C2555" s="170" t="s">
        <v>36</v>
      </c>
      <c r="D2555" s="170" t="s">
        <v>691</v>
      </c>
      <c r="E2555" s="172">
        <v>0</v>
      </c>
      <c r="F2555" s="172"/>
      <c r="G2555" s="173" t="s">
        <v>38</v>
      </c>
      <c r="H2555" s="174">
        <v>1</v>
      </c>
      <c r="I2555" s="175">
        <v>436.64</v>
      </c>
      <c r="J2555" s="175">
        <v>436.64</v>
      </c>
    </row>
    <row r="2556" spans="1:10" ht="25.9" customHeight="1" x14ac:dyDescent="0.2">
      <c r="A2556" s="182" t="s">
        <v>4533</v>
      </c>
      <c r="B2556" s="183" t="s">
        <v>2408</v>
      </c>
      <c r="C2556" s="182" t="s">
        <v>36</v>
      </c>
      <c r="D2556" s="182" t="s">
        <v>2409</v>
      </c>
      <c r="E2556" s="184" t="s">
        <v>941</v>
      </c>
      <c r="F2556" s="184"/>
      <c r="G2556" s="185" t="s">
        <v>38</v>
      </c>
      <c r="H2556" s="186">
        <v>1</v>
      </c>
      <c r="I2556" s="187">
        <v>114.88</v>
      </c>
      <c r="J2556" s="187">
        <v>114.88</v>
      </c>
    </row>
    <row r="2557" spans="1:10" ht="24" customHeight="1" x14ac:dyDescent="0.2">
      <c r="A2557" s="182" t="s">
        <v>4533</v>
      </c>
      <c r="B2557" s="183" t="s">
        <v>2889</v>
      </c>
      <c r="C2557" s="182" t="s">
        <v>36</v>
      </c>
      <c r="D2557" s="182" t="s">
        <v>2890</v>
      </c>
      <c r="E2557" s="184" t="s">
        <v>941</v>
      </c>
      <c r="F2557" s="184"/>
      <c r="G2557" s="185" t="s">
        <v>38</v>
      </c>
      <c r="H2557" s="186">
        <v>1</v>
      </c>
      <c r="I2557" s="187">
        <v>44.53</v>
      </c>
      <c r="J2557" s="187">
        <v>44.53</v>
      </c>
    </row>
    <row r="2558" spans="1:10" ht="24" customHeight="1" x14ac:dyDescent="0.2">
      <c r="A2558" s="182" t="s">
        <v>4533</v>
      </c>
      <c r="B2558" s="183" t="s">
        <v>1121</v>
      </c>
      <c r="C2558" s="182" t="s">
        <v>36</v>
      </c>
      <c r="D2558" s="182" t="s">
        <v>1122</v>
      </c>
      <c r="E2558" s="184" t="s">
        <v>933</v>
      </c>
      <c r="F2558" s="184"/>
      <c r="G2558" s="185" t="s">
        <v>916</v>
      </c>
      <c r="H2558" s="186">
        <v>2</v>
      </c>
      <c r="I2558" s="187">
        <v>19.100000000000001</v>
      </c>
      <c r="J2558" s="187">
        <v>38.200000000000003</v>
      </c>
    </row>
    <row r="2559" spans="1:10" ht="24" customHeight="1" x14ac:dyDescent="0.2">
      <c r="A2559" s="182" t="s">
        <v>4533</v>
      </c>
      <c r="B2559" s="183" t="s">
        <v>1080</v>
      </c>
      <c r="C2559" s="182" t="s">
        <v>36</v>
      </c>
      <c r="D2559" s="182" t="s">
        <v>1081</v>
      </c>
      <c r="E2559" s="184" t="s">
        <v>933</v>
      </c>
      <c r="F2559" s="184"/>
      <c r="G2559" s="185" t="s">
        <v>916</v>
      </c>
      <c r="H2559" s="186">
        <v>2</v>
      </c>
      <c r="I2559" s="187">
        <v>24.15</v>
      </c>
      <c r="J2559" s="187">
        <v>48.3</v>
      </c>
    </row>
    <row r="2560" spans="1:10" ht="25.9" customHeight="1" x14ac:dyDescent="0.2">
      <c r="A2560" s="182" t="s">
        <v>4533</v>
      </c>
      <c r="B2560" s="183" t="s">
        <v>2486</v>
      </c>
      <c r="C2560" s="182" t="s">
        <v>36</v>
      </c>
      <c r="D2560" s="182" t="s">
        <v>2487</v>
      </c>
      <c r="E2560" s="184" t="s">
        <v>941</v>
      </c>
      <c r="F2560" s="184"/>
      <c r="G2560" s="185" t="s">
        <v>38</v>
      </c>
      <c r="H2560" s="186">
        <v>1</v>
      </c>
      <c r="I2560" s="187">
        <v>94.6</v>
      </c>
      <c r="J2560" s="187">
        <v>94.6</v>
      </c>
    </row>
    <row r="2561" spans="1:10" ht="24" customHeight="1" x14ac:dyDescent="0.2">
      <c r="A2561" s="182" t="s">
        <v>4533</v>
      </c>
      <c r="B2561" s="183" t="s">
        <v>2475</v>
      </c>
      <c r="C2561" s="182" t="s">
        <v>36</v>
      </c>
      <c r="D2561" s="182" t="s">
        <v>2476</v>
      </c>
      <c r="E2561" s="184" t="s">
        <v>941</v>
      </c>
      <c r="F2561" s="184"/>
      <c r="G2561" s="185" t="s">
        <v>38</v>
      </c>
      <c r="H2561" s="186">
        <v>1</v>
      </c>
      <c r="I2561" s="187">
        <v>96.13</v>
      </c>
      <c r="J2561" s="187">
        <v>96.13</v>
      </c>
    </row>
    <row r="2562" spans="1:10" x14ac:dyDescent="0.2">
      <c r="A2562" s="188"/>
      <c r="B2562" s="188"/>
      <c r="C2562" s="188"/>
      <c r="D2562" s="188"/>
      <c r="E2562" s="188" t="s">
        <v>4534</v>
      </c>
      <c r="F2562" s="189">
        <v>86.5</v>
      </c>
      <c r="G2562" s="188" t="s">
        <v>4535</v>
      </c>
      <c r="H2562" s="189">
        <v>0</v>
      </c>
      <c r="I2562" s="188" t="s">
        <v>4536</v>
      </c>
      <c r="J2562" s="189">
        <v>86.5</v>
      </c>
    </row>
    <row r="2563" spans="1:10" x14ac:dyDescent="0.2">
      <c r="A2563" s="188"/>
      <c r="B2563" s="188"/>
      <c r="C2563" s="188"/>
      <c r="D2563" s="188"/>
      <c r="E2563" s="188" t="s">
        <v>4537</v>
      </c>
      <c r="F2563" s="189">
        <v>109.16</v>
      </c>
      <c r="G2563" s="188"/>
      <c r="H2563" s="190" t="s">
        <v>4538</v>
      </c>
      <c r="I2563" s="190"/>
      <c r="J2563" s="189">
        <v>545.79999999999995</v>
      </c>
    </row>
    <row r="2564" spans="1:10" ht="49.9" customHeight="1" thickBot="1" x14ac:dyDescent="0.25">
      <c r="A2564" s="191"/>
      <c r="B2564" s="191"/>
      <c r="C2564" s="191"/>
      <c r="D2564" s="191"/>
      <c r="E2564" s="191"/>
      <c r="F2564" s="191"/>
      <c r="G2564" s="191" t="s">
        <v>4539</v>
      </c>
      <c r="H2564" s="192" t="s">
        <v>4567</v>
      </c>
      <c r="I2564" s="191" t="s">
        <v>4541</v>
      </c>
      <c r="J2564" s="193">
        <v>545.79999999999995</v>
      </c>
    </row>
    <row r="2565" spans="1:10" ht="1.1499999999999999" customHeight="1" thickTop="1" x14ac:dyDescent="0.2">
      <c r="A2565" s="194"/>
      <c r="B2565" s="194"/>
      <c r="C2565" s="194"/>
      <c r="D2565" s="194"/>
      <c r="E2565" s="194"/>
      <c r="F2565" s="194"/>
      <c r="G2565" s="194"/>
      <c r="H2565" s="194"/>
      <c r="I2565" s="194"/>
      <c r="J2565" s="194"/>
    </row>
    <row r="2566" spans="1:10" ht="18" customHeight="1" x14ac:dyDescent="0.2">
      <c r="A2566" s="166" t="s">
        <v>693</v>
      </c>
      <c r="B2566" s="167" t="s">
        <v>4</v>
      </c>
      <c r="C2566" s="166" t="s">
        <v>5</v>
      </c>
      <c r="D2566" s="166" t="s">
        <v>6</v>
      </c>
      <c r="E2566" s="168" t="s">
        <v>904</v>
      </c>
      <c r="F2566" s="168"/>
      <c r="G2566" s="169" t="s">
        <v>7</v>
      </c>
      <c r="H2566" s="167" t="s">
        <v>8</v>
      </c>
      <c r="I2566" s="167" t="s">
        <v>9</v>
      </c>
      <c r="J2566" s="167" t="s">
        <v>11</v>
      </c>
    </row>
    <row r="2567" spans="1:10" ht="39" customHeight="1" x14ac:dyDescent="0.2">
      <c r="A2567" s="170" t="s">
        <v>4528</v>
      </c>
      <c r="B2567" s="171" t="s">
        <v>694</v>
      </c>
      <c r="C2567" s="170" t="s">
        <v>36</v>
      </c>
      <c r="D2567" s="170" t="s">
        <v>695</v>
      </c>
      <c r="E2567" s="172">
        <v>0</v>
      </c>
      <c r="F2567" s="172"/>
      <c r="G2567" s="173" t="s">
        <v>38</v>
      </c>
      <c r="H2567" s="174">
        <v>1</v>
      </c>
      <c r="I2567" s="175">
        <v>165.41</v>
      </c>
      <c r="J2567" s="175">
        <v>165.41</v>
      </c>
    </row>
    <row r="2568" spans="1:10" ht="24" customHeight="1" x14ac:dyDescent="0.2">
      <c r="A2568" s="182" t="s">
        <v>4533</v>
      </c>
      <c r="B2568" s="183" t="s">
        <v>1080</v>
      </c>
      <c r="C2568" s="182" t="s">
        <v>36</v>
      </c>
      <c r="D2568" s="182" t="s">
        <v>1081</v>
      </c>
      <c r="E2568" s="184" t="s">
        <v>933</v>
      </c>
      <c r="F2568" s="184"/>
      <c r="G2568" s="185" t="s">
        <v>916</v>
      </c>
      <c r="H2568" s="186">
        <v>1.2</v>
      </c>
      <c r="I2568" s="187">
        <v>24.15</v>
      </c>
      <c r="J2568" s="187">
        <v>28.98</v>
      </c>
    </row>
    <row r="2569" spans="1:10" ht="39" customHeight="1" x14ac:dyDescent="0.2">
      <c r="A2569" s="182" t="s">
        <v>4533</v>
      </c>
      <c r="B2569" s="183" t="s">
        <v>1775</v>
      </c>
      <c r="C2569" s="182" t="s">
        <v>36</v>
      </c>
      <c r="D2569" s="182" t="s">
        <v>695</v>
      </c>
      <c r="E2569" s="184" t="s">
        <v>941</v>
      </c>
      <c r="F2569" s="184"/>
      <c r="G2569" s="185" t="s">
        <v>38</v>
      </c>
      <c r="H2569" s="186">
        <v>1</v>
      </c>
      <c r="I2569" s="187">
        <v>113.51</v>
      </c>
      <c r="J2569" s="187">
        <v>113.51</v>
      </c>
    </row>
    <row r="2570" spans="1:10" ht="24" customHeight="1" x14ac:dyDescent="0.2">
      <c r="A2570" s="182" t="s">
        <v>4533</v>
      </c>
      <c r="B2570" s="183" t="s">
        <v>1121</v>
      </c>
      <c r="C2570" s="182" t="s">
        <v>36</v>
      </c>
      <c r="D2570" s="182" t="s">
        <v>1122</v>
      </c>
      <c r="E2570" s="184" t="s">
        <v>933</v>
      </c>
      <c r="F2570" s="184"/>
      <c r="G2570" s="185" t="s">
        <v>916</v>
      </c>
      <c r="H2570" s="186">
        <v>1.2</v>
      </c>
      <c r="I2570" s="187">
        <v>19.100000000000001</v>
      </c>
      <c r="J2570" s="187">
        <v>22.92</v>
      </c>
    </row>
    <row r="2571" spans="1:10" x14ac:dyDescent="0.2">
      <c r="A2571" s="188"/>
      <c r="B2571" s="188"/>
      <c r="C2571" s="188"/>
      <c r="D2571" s="188"/>
      <c r="E2571" s="188" t="s">
        <v>4534</v>
      </c>
      <c r="F2571" s="189">
        <v>51.9</v>
      </c>
      <c r="G2571" s="188" t="s">
        <v>4535</v>
      </c>
      <c r="H2571" s="189">
        <v>0</v>
      </c>
      <c r="I2571" s="188" t="s">
        <v>4536</v>
      </c>
      <c r="J2571" s="189">
        <v>51.9</v>
      </c>
    </row>
    <row r="2572" spans="1:10" x14ac:dyDescent="0.2">
      <c r="A2572" s="188"/>
      <c r="B2572" s="188"/>
      <c r="C2572" s="188"/>
      <c r="D2572" s="188"/>
      <c r="E2572" s="188" t="s">
        <v>4537</v>
      </c>
      <c r="F2572" s="189">
        <v>41.35</v>
      </c>
      <c r="G2572" s="188"/>
      <c r="H2572" s="190" t="s">
        <v>4538</v>
      </c>
      <c r="I2572" s="190"/>
      <c r="J2572" s="189">
        <v>206.76</v>
      </c>
    </row>
    <row r="2573" spans="1:10" ht="49.9" customHeight="1" thickBot="1" x14ac:dyDescent="0.25">
      <c r="A2573" s="191"/>
      <c r="B2573" s="191"/>
      <c r="C2573" s="191"/>
      <c r="D2573" s="191"/>
      <c r="E2573" s="191"/>
      <c r="F2573" s="191"/>
      <c r="G2573" s="191" t="s">
        <v>4539</v>
      </c>
      <c r="H2573" s="192" t="s">
        <v>4982</v>
      </c>
      <c r="I2573" s="191" t="s">
        <v>4541</v>
      </c>
      <c r="J2573" s="193">
        <v>3308.16</v>
      </c>
    </row>
    <row r="2574" spans="1:10" ht="1.1499999999999999" customHeight="1" thickTop="1" x14ac:dyDescent="0.2">
      <c r="A2574" s="194"/>
      <c r="B2574" s="194"/>
      <c r="C2574" s="194"/>
      <c r="D2574" s="194"/>
      <c r="E2574" s="194"/>
      <c r="F2574" s="194"/>
      <c r="G2574" s="194"/>
      <c r="H2574" s="194"/>
      <c r="I2574" s="194"/>
      <c r="J2574" s="194"/>
    </row>
    <row r="2575" spans="1:10" ht="24" customHeight="1" x14ac:dyDescent="0.2">
      <c r="A2575" s="162" t="s">
        <v>696</v>
      </c>
      <c r="B2575" s="162"/>
      <c r="C2575" s="162"/>
      <c r="D2575" s="162" t="s">
        <v>645</v>
      </c>
      <c r="E2575" s="162"/>
      <c r="F2575" s="163"/>
      <c r="G2575" s="163"/>
      <c r="H2575" s="164"/>
      <c r="I2575" s="162"/>
      <c r="J2575" s="165">
        <v>1300.47</v>
      </c>
    </row>
    <row r="2576" spans="1:10" ht="18" customHeight="1" x14ac:dyDescent="0.2">
      <c r="A2576" s="166" t="s">
        <v>697</v>
      </c>
      <c r="B2576" s="167" t="s">
        <v>4</v>
      </c>
      <c r="C2576" s="166" t="s">
        <v>5</v>
      </c>
      <c r="D2576" s="166" t="s">
        <v>6</v>
      </c>
      <c r="E2576" s="168" t="s">
        <v>904</v>
      </c>
      <c r="F2576" s="168"/>
      <c r="G2576" s="169" t="s">
        <v>7</v>
      </c>
      <c r="H2576" s="167" t="s">
        <v>8</v>
      </c>
      <c r="I2576" s="167" t="s">
        <v>9</v>
      </c>
      <c r="J2576" s="167" t="s">
        <v>11</v>
      </c>
    </row>
    <row r="2577" spans="1:10" ht="25.9" customHeight="1" x14ac:dyDescent="0.2">
      <c r="A2577" s="170" t="s">
        <v>4528</v>
      </c>
      <c r="B2577" s="171" t="s">
        <v>698</v>
      </c>
      <c r="C2577" s="170" t="s">
        <v>19</v>
      </c>
      <c r="D2577" s="170" t="s">
        <v>699</v>
      </c>
      <c r="E2577" s="172" t="s">
        <v>4614</v>
      </c>
      <c r="F2577" s="172"/>
      <c r="G2577" s="173" t="s">
        <v>71</v>
      </c>
      <c r="H2577" s="174">
        <v>1</v>
      </c>
      <c r="I2577" s="175">
        <v>5.27</v>
      </c>
      <c r="J2577" s="175">
        <v>5.27</v>
      </c>
    </row>
    <row r="2578" spans="1:10" ht="25.9" customHeight="1" x14ac:dyDescent="0.2">
      <c r="A2578" s="176" t="s">
        <v>4530</v>
      </c>
      <c r="B2578" s="177" t="s">
        <v>4829</v>
      </c>
      <c r="C2578" s="176" t="s">
        <v>19</v>
      </c>
      <c r="D2578" s="176" t="s">
        <v>4830</v>
      </c>
      <c r="E2578" s="178" t="s">
        <v>4550</v>
      </c>
      <c r="F2578" s="178"/>
      <c r="G2578" s="179" t="s">
        <v>916</v>
      </c>
      <c r="H2578" s="180">
        <v>1.95E-2</v>
      </c>
      <c r="I2578" s="181">
        <v>27.59</v>
      </c>
      <c r="J2578" s="181">
        <v>0.53</v>
      </c>
    </row>
    <row r="2579" spans="1:10" ht="25.9" customHeight="1" x14ac:dyDescent="0.2">
      <c r="A2579" s="176" t="s">
        <v>4530</v>
      </c>
      <c r="B2579" s="177" t="s">
        <v>4976</v>
      </c>
      <c r="C2579" s="176" t="s">
        <v>19</v>
      </c>
      <c r="D2579" s="176" t="s">
        <v>4977</v>
      </c>
      <c r="E2579" s="178" t="s">
        <v>4550</v>
      </c>
      <c r="F2579" s="178"/>
      <c r="G2579" s="179" t="s">
        <v>916</v>
      </c>
      <c r="H2579" s="180">
        <v>1.95E-2</v>
      </c>
      <c r="I2579" s="181">
        <v>24.04</v>
      </c>
      <c r="J2579" s="181">
        <v>0.46</v>
      </c>
    </row>
    <row r="2580" spans="1:10" ht="24" customHeight="1" x14ac:dyDescent="0.2">
      <c r="A2580" s="182" t="s">
        <v>4533</v>
      </c>
      <c r="B2580" s="183" t="s">
        <v>4192</v>
      </c>
      <c r="C2580" s="182" t="s">
        <v>19</v>
      </c>
      <c r="D2580" s="182" t="s">
        <v>4193</v>
      </c>
      <c r="E2580" s="184" t="s">
        <v>941</v>
      </c>
      <c r="F2580" s="184"/>
      <c r="G2580" s="185" t="s">
        <v>38</v>
      </c>
      <c r="H2580" s="186">
        <v>4.4999999999999997E-3</v>
      </c>
      <c r="I2580" s="187">
        <v>1.57</v>
      </c>
      <c r="J2580" s="187">
        <v>0</v>
      </c>
    </row>
    <row r="2581" spans="1:10" ht="25.9" customHeight="1" x14ac:dyDescent="0.2">
      <c r="A2581" s="182" t="s">
        <v>4533</v>
      </c>
      <c r="B2581" s="183" t="s">
        <v>2426</v>
      </c>
      <c r="C2581" s="182" t="s">
        <v>19</v>
      </c>
      <c r="D2581" s="182" t="s">
        <v>2427</v>
      </c>
      <c r="E2581" s="184" t="s">
        <v>941</v>
      </c>
      <c r="F2581" s="184"/>
      <c r="G2581" s="185" t="s">
        <v>71</v>
      </c>
      <c r="H2581" s="186">
        <v>1.0492999999999999</v>
      </c>
      <c r="I2581" s="187">
        <v>4.08</v>
      </c>
      <c r="J2581" s="187">
        <v>4.28</v>
      </c>
    </row>
    <row r="2582" spans="1:10" x14ac:dyDescent="0.2">
      <c r="A2582" s="188"/>
      <c r="B2582" s="188"/>
      <c r="C2582" s="188"/>
      <c r="D2582" s="188"/>
      <c r="E2582" s="188" t="s">
        <v>4534</v>
      </c>
      <c r="F2582" s="189">
        <v>0.63</v>
      </c>
      <c r="G2582" s="188" t="s">
        <v>4535</v>
      </c>
      <c r="H2582" s="189">
        <v>0</v>
      </c>
      <c r="I2582" s="188" t="s">
        <v>4536</v>
      </c>
      <c r="J2582" s="189">
        <v>0.63</v>
      </c>
    </row>
    <row r="2583" spans="1:10" x14ac:dyDescent="0.2">
      <c r="A2583" s="188"/>
      <c r="B2583" s="188"/>
      <c r="C2583" s="188"/>
      <c r="D2583" s="188"/>
      <c r="E2583" s="188" t="s">
        <v>4537</v>
      </c>
      <c r="F2583" s="189">
        <v>1.31</v>
      </c>
      <c r="G2583" s="188"/>
      <c r="H2583" s="190" t="s">
        <v>4538</v>
      </c>
      <c r="I2583" s="190"/>
      <c r="J2583" s="189">
        <v>6.58</v>
      </c>
    </row>
    <row r="2584" spans="1:10" ht="49.9" customHeight="1" thickBot="1" x14ac:dyDescent="0.25">
      <c r="A2584" s="191"/>
      <c r="B2584" s="191"/>
      <c r="C2584" s="191"/>
      <c r="D2584" s="191"/>
      <c r="E2584" s="191"/>
      <c r="F2584" s="191"/>
      <c r="G2584" s="191" t="s">
        <v>4539</v>
      </c>
      <c r="H2584" s="192" t="s">
        <v>5145</v>
      </c>
      <c r="I2584" s="191" t="s">
        <v>4541</v>
      </c>
      <c r="J2584" s="193">
        <v>791.57</v>
      </c>
    </row>
    <row r="2585" spans="1:10" ht="1.1499999999999999" customHeight="1" thickTop="1" x14ac:dyDescent="0.2">
      <c r="A2585" s="194"/>
      <c r="B2585" s="194"/>
      <c r="C2585" s="194"/>
      <c r="D2585" s="194"/>
      <c r="E2585" s="194"/>
      <c r="F2585" s="194"/>
      <c r="G2585" s="194"/>
      <c r="H2585" s="194"/>
      <c r="I2585" s="194"/>
      <c r="J2585" s="194"/>
    </row>
    <row r="2586" spans="1:10" ht="18" customHeight="1" x14ac:dyDescent="0.2">
      <c r="A2586" s="166" t="s">
        <v>700</v>
      </c>
      <c r="B2586" s="167" t="s">
        <v>4</v>
      </c>
      <c r="C2586" s="166" t="s">
        <v>5</v>
      </c>
      <c r="D2586" s="166" t="s">
        <v>6</v>
      </c>
      <c r="E2586" s="168" t="s">
        <v>904</v>
      </c>
      <c r="F2586" s="168"/>
      <c r="G2586" s="169" t="s">
        <v>7</v>
      </c>
      <c r="H2586" s="167" t="s">
        <v>8</v>
      </c>
      <c r="I2586" s="167" t="s">
        <v>9</v>
      </c>
      <c r="J2586" s="167" t="s">
        <v>11</v>
      </c>
    </row>
    <row r="2587" spans="1:10" ht="39" customHeight="1" x14ac:dyDescent="0.2">
      <c r="A2587" s="170" t="s">
        <v>4528</v>
      </c>
      <c r="B2587" s="171" t="s">
        <v>701</v>
      </c>
      <c r="C2587" s="170" t="s">
        <v>19</v>
      </c>
      <c r="D2587" s="170" t="s">
        <v>702</v>
      </c>
      <c r="E2587" s="172" t="s">
        <v>4614</v>
      </c>
      <c r="F2587" s="172"/>
      <c r="G2587" s="173" t="s">
        <v>38</v>
      </c>
      <c r="H2587" s="174">
        <v>1</v>
      </c>
      <c r="I2587" s="175">
        <v>6.07</v>
      </c>
      <c r="J2587" s="175">
        <v>6.07</v>
      </c>
    </row>
    <row r="2588" spans="1:10" ht="25.9" customHeight="1" x14ac:dyDescent="0.2">
      <c r="A2588" s="176" t="s">
        <v>4530</v>
      </c>
      <c r="B2588" s="177" t="s">
        <v>4976</v>
      </c>
      <c r="C2588" s="176" t="s">
        <v>19</v>
      </c>
      <c r="D2588" s="176" t="s">
        <v>4977</v>
      </c>
      <c r="E2588" s="178" t="s">
        <v>4550</v>
      </c>
      <c r="F2588" s="178"/>
      <c r="G2588" s="179" t="s">
        <v>916</v>
      </c>
      <c r="H2588" s="180">
        <v>7.0599999999999996E-2</v>
      </c>
      <c r="I2588" s="181">
        <v>24.04</v>
      </c>
      <c r="J2588" s="181">
        <v>1.69</v>
      </c>
    </row>
    <row r="2589" spans="1:10" ht="25.9" customHeight="1" x14ac:dyDescent="0.2">
      <c r="A2589" s="176" t="s">
        <v>4530</v>
      </c>
      <c r="B2589" s="177" t="s">
        <v>4829</v>
      </c>
      <c r="C2589" s="176" t="s">
        <v>19</v>
      </c>
      <c r="D2589" s="176" t="s">
        <v>4830</v>
      </c>
      <c r="E2589" s="178" t="s">
        <v>4550</v>
      </c>
      <c r="F2589" s="178"/>
      <c r="G2589" s="179" t="s">
        <v>916</v>
      </c>
      <c r="H2589" s="180">
        <v>7.0599999999999996E-2</v>
      </c>
      <c r="I2589" s="181">
        <v>27.59</v>
      </c>
      <c r="J2589" s="181">
        <v>1.94</v>
      </c>
    </row>
    <row r="2590" spans="1:10" ht="25.9" customHeight="1" x14ac:dyDescent="0.2">
      <c r="A2590" s="182" t="s">
        <v>4533</v>
      </c>
      <c r="B2590" s="183" t="s">
        <v>3600</v>
      </c>
      <c r="C2590" s="182" t="s">
        <v>19</v>
      </c>
      <c r="D2590" s="182" t="s">
        <v>3601</v>
      </c>
      <c r="E2590" s="184" t="s">
        <v>941</v>
      </c>
      <c r="F2590" s="184"/>
      <c r="G2590" s="185" t="s">
        <v>38</v>
      </c>
      <c r="H2590" s="186">
        <v>1</v>
      </c>
      <c r="I2590" s="187">
        <v>1.47</v>
      </c>
      <c r="J2590" s="187">
        <v>1.47</v>
      </c>
    </row>
    <row r="2591" spans="1:10" ht="25.9" customHeight="1" x14ac:dyDescent="0.2">
      <c r="A2591" s="182" t="s">
        <v>4533</v>
      </c>
      <c r="B2591" s="183" t="s">
        <v>3505</v>
      </c>
      <c r="C2591" s="182" t="s">
        <v>19</v>
      </c>
      <c r="D2591" s="182" t="s">
        <v>3506</v>
      </c>
      <c r="E2591" s="184" t="s">
        <v>941</v>
      </c>
      <c r="F2591" s="184"/>
      <c r="G2591" s="185" t="s">
        <v>38</v>
      </c>
      <c r="H2591" s="186">
        <v>8.0000000000000002E-3</v>
      </c>
      <c r="I2591" s="187">
        <v>67.56</v>
      </c>
      <c r="J2591" s="187">
        <v>0.54</v>
      </c>
    </row>
    <row r="2592" spans="1:10" ht="24" customHeight="1" x14ac:dyDescent="0.2">
      <c r="A2592" s="182" t="s">
        <v>4533</v>
      </c>
      <c r="B2592" s="183" t="s">
        <v>4192</v>
      </c>
      <c r="C2592" s="182" t="s">
        <v>19</v>
      </c>
      <c r="D2592" s="182" t="s">
        <v>4193</v>
      </c>
      <c r="E2592" s="184" t="s">
        <v>941</v>
      </c>
      <c r="F2592" s="184"/>
      <c r="G2592" s="185" t="s">
        <v>38</v>
      </c>
      <c r="H2592" s="186">
        <v>1.0800000000000001E-2</v>
      </c>
      <c r="I2592" s="187">
        <v>1.57</v>
      </c>
      <c r="J2592" s="187">
        <v>0.01</v>
      </c>
    </row>
    <row r="2593" spans="1:10" ht="24" customHeight="1" x14ac:dyDescent="0.2">
      <c r="A2593" s="182" t="s">
        <v>4533</v>
      </c>
      <c r="B2593" s="183" t="s">
        <v>3616</v>
      </c>
      <c r="C2593" s="182" t="s">
        <v>19</v>
      </c>
      <c r="D2593" s="182" t="s">
        <v>3617</v>
      </c>
      <c r="E2593" s="184" t="s">
        <v>941</v>
      </c>
      <c r="F2593" s="184"/>
      <c r="G2593" s="185" t="s">
        <v>38</v>
      </c>
      <c r="H2593" s="186">
        <v>7.1000000000000004E-3</v>
      </c>
      <c r="I2593" s="187">
        <v>59.63</v>
      </c>
      <c r="J2593" s="187">
        <v>0.42</v>
      </c>
    </row>
    <row r="2594" spans="1:10" x14ac:dyDescent="0.2">
      <c r="A2594" s="188"/>
      <c r="B2594" s="188"/>
      <c r="C2594" s="188"/>
      <c r="D2594" s="188"/>
      <c r="E2594" s="188" t="s">
        <v>4534</v>
      </c>
      <c r="F2594" s="189">
        <v>2.31</v>
      </c>
      <c r="G2594" s="188" t="s">
        <v>4535</v>
      </c>
      <c r="H2594" s="189">
        <v>0</v>
      </c>
      <c r="I2594" s="188" t="s">
        <v>4536</v>
      </c>
      <c r="J2594" s="189">
        <v>2.31</v>
      </c>
    </row>
    <row r="2595" spans="1:10" x14ac:dyDescent="0.2">
      <c r="A2595" s="188"/>
      <c r="B2595" s="188"/>
      <c r="C2595" s="188"/>
      <c r="D2595" s="188"/>
      <c r="E2595" s="188" t="s">
        <v>4537</v>
      </c>
      <c r="F2595" s="189">
        <v>1.51</v>
      </c>
      <c r="G2595" s="188"/>
      <c r="H2595" s="190" t="s">
        <v>4538</v>
      </c>
      <c r="I2595" s="190"/>
      <c r="J2595" s="189">
        <v>7.58</v>
      </c>
    </row>
    <row r="2596" spans="1:10" ht="49.9" customHeight="1" thickBot="1" x14ac:dyDescent="0.25">
      <c r="A2596" s="191"/>
      <c r="B2596" s="191"/>
      <c r="C2596" s="191"/>
      <c r="D2596" s="191"/>
      <c r="E2596" s="191"/>
      <c r="F2596" s="191"/>
      <c r="G2596" s="191" t="s">
        <v>4539</v>
      </c>
      <c r="H2596" s="192" t="s">
        <v>4981</v>
      </c>
      <c r="I2596" s="191" t="s">
        <v>4541</v>
      </c>
      <c r="J2596" s="193">
        <v>174.34</v>
      </c>
    </row>
    <row r="2597" spans="1:10" ht="1.1499999999999999" customHeight="1" thickTop="1" x14ac:dyDescent="0.2">
      <c r="A2597" s="194"/>
      <c r="B2597" s="194"/>
      <c r="C2597" s="194"/>
      <c r="D2597" s="194"/>
      <c r="E2597" s="194"/>
      <c r="F2597" s="194"/>
      <c r="G2597" s="194"/>
      <c r="H2597" s="194"/>
      <c r="I2597" s="194"/>
      <c r="J2597" s="194"/>
    </row>
    <row r="2598" spans="1:10" ht="18" customHeight="1" x14ac:dyDescent="0.2">
      <c r="A2598" s="166" t="s">
        <v>703</v>
      </c>
      <c r="B2598" s="167" t="s">
        <v>4</v>
      </c>
      <c r="C2598" s="166" t="s">
        <v>5</v>
      </c>
      <c r="D2598" s="166" t="s">
        <v>6</v>
      </c>
      <c r="E2598" s="168" t="s">
        <v>904</v>
      </c>
      <c r="F2598" s="168"/>
      <c r="G2598" s="169" t="s">
        <v>7</v>
      </c>
      <c r="H2598" s="167" t="s">
        <v>8</v>
      </c>
      <c r="I2598" s="167" t="s">
        <v>9</v>
      </c>
      <c r="J2598" s="167" t="s">
        <v>11</v>
      </c>
    </row>
    <row r="2599" spans="1:10" ht="39" customHeight="1" x14ac:dyDescent="0.2">
      <c r="A2599" s="170" t="s">
        <v>4528</v>
      </c>
      <c r="B2599" s="171" t="s">
        <v>704</v>
      </c>
      <c r="C2599" s="170" t="s">
        <v>19</v>
      </c>
      <c r="D2599" s="170" t="s">
        <v>705</v>
      </c>
      <c r="E2599" s="172" t="s">
        <v>4614</v>
      </c>
      <c r="F2599" s="172"/>
      <c r="G2599" s="173" t="s">
        <v>38</v>
      </c>
      <c r="H2599" s="174">
        <v>1</v>
      </c>
      <c r="I2599" s="175">
        <v>7.37</v>
      </c>
      <c r="J2599" s="175">
        <v>7.37</v>
      </c>
    </row>
    <row r="2600" spans="1:10" ht="25.9" customHeight="1" x14ac:dyDescent="0.2">
      <c r="A2600" s="176" t="s">
        <v>4530</v>
      </c>
      <c r="B2600" s="177" t="s">
        <v>4829</v>
      </c>
      <c r="C2600" s="176" t="s">
        <v>19</v>
      </c>
      <c r="D2600" s="176" t="s">
        <v>4830</v>
      </c>
      <c r="E2600" s="178" t="s">
        <v>4550</v>
      </c>
      <c r="F2600" s="178"/>
      <c r="G2600" s="179" t="s">
        <v>916</v>
      </c>
      <c r="H2600" s="180">
        <v>0.1106</v>
      </c>
      <c r="I2600" s="181">
        <v>27.59</v>
      </c>
      <c r="J2600" s="181">
        <v>3.05</v>
      </c>
    </row>
    <row r="2601" spans="1:10" ht="25.9" customHeight="1" x14ac:dyDescent="0.2">
      <c r="A2601" s="176" t="s">
        <v>4530</v>
      </c>
      <c r="B2601" s="177" t="s">
        <v>4976</v>
      </c>
      <c r="C2601" s="176" t="s">
        <v>19</v>
      </c>
      <c r="D2601" s="176" t="s">
        <v>4977</v>
      </c>
      <c r="E2601" s="178" t="s">
        <v>4550</v>
      </c>
      <c r="F2601" s="178"/>
      <c r="G2601" s="179" t="s">
        <v>916</v>
      </c>
      <c r="H2601" s="180">
        <v>0.1106</v>
      </c>
      <c r="I2601" s="181">
        <v>24.04</v>
      </c>
      <c r="J2601" s="181">
        <v>2.65</v>
      </c>
    </row>
    <row r="2602" spans="1:10" ht="24" customHeight="1" x14ac:dyDescent="0.2">
      <c r="A2602" s="182" t="s">
        <v>4533</v>
      </c>
      <c r="B2602" s="183" t="s">
        <v>4192</v>
      </c>
      <c r="C2602" s="182" t="s">
        <v>19</v>
      </c>
      <c r="D2602" s="182" t="s">
        <v>4193</v>
      </c>
      <c r="E2602" s="184" t="s">
        <v>941</v>
      </c>
      <c r="F2602" s="184"/>
      <c r="G2602" s="185" t="s">
        <v>38</v>
      </c>
      <c r="H2602" s="186">
        <v>6.1000000000000004E-3</v>
      </c>
      <c r="I2602" s="187">
        <v>1.57</v>
      </c>
      <c r="J2602" s="187">
        <v>0</v>
      </c>
    </row>
    <row r="2603" spans="1:10" ht="24" customHeight="1" x14ac:dyDescent="0.2">
      <c r="A2603" s="182" t="s">
        <v>4533</v>
      </c>
      <c r="B2603" s="183" t="s">
        <v>3616</v>
      </c>
      <c r="C2603" s="182" t="s">
        <v>19</v>
      </c>
      <c r="D2603" s="182" t="s">
        <v>3617</v>
      </c>
      <c r="E2603" s="184" t="s">
        <v>941</v>
      </c>
      <c r="F2603" s="184"/>
      <c r="G2603" s="185" t="s">
        <v>38</v>
      </c>
      <c r="H2603" s="186">
        <v>7.1000000000000004E-3</v>
      </c>
      <c r="I2603" s="187">
        <v>59.63</v>
      </c>
      <c r="J2603" s="187">
        <v>0.42</v>
      </c>
    </row>
    <row r="2604" spans="1:10" ht="25.9" customHeight="1" x14ac:dyDescent="0.2">
      <c r="A2604" s="182" t="s">
        <v>4533</v>
      </c>
      <c r="B2604" s="183" t="s">
        <v>3505</v>
      </c>
      <c r="C2604" s="182" t="s">
        <v>19</v>
      </c>
      <c r="D2604" s="182" t="s">
        <v>3506</v>
      </c>
      <c r="E2604" s="184" t="s">
        <v>941</v>
      </c>
      <c r="F2604" s="184"/>
      <c r="G2604" s="185" t="s">
        <v>38</v>
      </c>
      <c r="H2604" s="186">
        <v>8.0000000000000002E-3</v>
      </c>
      <c r="I2604" s="187">
        <v>67.56</v>
      </c>
      <c r="J2604" s="187">
        <v>0.54</v>
      </c>
    </row>
    <row r="2605" spans="1:10" ht="25.9" customHeight="1" x14ac:dyDescent="0.2">
      <c r="A2605" s="182" t="s">
        <v>4533</v>
      </c>
      <c r="B2605" s="183" t="s">
        <v>3710</v>
      </c>
      <c r="C2605" s="182" t="s">
        <v>19</v>
      </c>
      <c r="D2605" s="182" t="s">
        <v>3711</v>
      </c>
      <c r="E2605" s="184" t="s">
        <v>941</v>
      </c>
      <c r="F2605" s="184"/>
      <c r="G2605" s="185" t="s">
        <v>38</v>
      </c>
      <c r="H2605" s="186">
        <v>1</v>
      </c>
      <c r="I2605" s="187">
        <v>0.71</v>
      </c>
      <c r="J2605" s="187">
        <v>0.71</v>
      </c>
    </row>
    <row r="2606" spans="1:10" x14ac:dyDescent="0.2">
      <c r="A2606" s="188"/>
      <c r="B2606" s="188"/>
      <c r="C2606" s="188"/>
      <c r="D2606" s="188"/>
      <c r="E2606" s="188" t="s">
        <v>4534</v>
      </c>
      <c r="F2606" s="189">
        <v>3.63</v>
      </c>
      <c r="G2606" s="188" t="s">
        <v>4535</v>
      </c>
      <c r="H2606" s="189">
        <v>0</v>
      </c>
      <c r="I2606" s="188" t="s">
        <v>4536</v>
      </c>
      <c r="J2606" s="189">
        <v>3.63</v>
      </c>
    </row>
    <row r="2607" spans="1:10" x14ac:dyDescent="0.2">
      <c r="A2607" s="188"/>
      <c r="B2607" s="188"/>
      <c r="C2607" s="188"/>
      <c r="D2607" s="188"/>
      <c r="E2607" s="188" t="s">
        <v>4537</v>
      </c>
      <c r="F2607" s="189">
        <v>1.84</v>
      </c>
      <c r="G2607" s="188"/>
      <c r="H2607" s="190" t="s">
        <v>4538</v>
      </c>
      <c r="I2607" s="190"/>
      <c r="J2607" s="189">
        <v>9.2100000000000009</v>
      </c>
    </row>
    <row r="2608" spans="1:10" ht="49.9" customHeight="1" thickBot="1" x14ac:dyDescent="0.25">
      <c r="A2608" s="191"/>
      <c r="B2608" s="191"/>
      <c r="C2608" s="191"/>
      <c r="D2608" s="191"/>
      <c r="E2608" s="191"/>
      <c r="F2608" s="191"/>
      <c r="G2608" s="191" t="s">
        <v>4539</v>
      </c>
      <c r="H2608" s="192" t="s">
        <v>2706</v>
      </c>
      <c r="I2608" s="191" t="s">
        <v>4541</v>
      </c>
      <c r="J2608" s="193">
        <v>257.88</v>
      </c>
    </row>
    <row r="2609" spans="1:10" ht="1.1499999999999999" customHeight="1" thickTop="1" x14ac:dyDescent="0.2">
      <c r="A2609" s="194"/>
      <c r="B2609" s="194"/>
      <c r="C2609" s="194"/>
      <c r="D2609" s="194"/>
      <c r="E2609" s="194"/>
      <c r="F2609" s="194"/>
      <c r="G2609" s="194"/>
      <c r="H2609" s="194"/>
      <c r="I2609" s="194"/>
      <c r="J2609" s="194"/>
    </row>
    <row r="2610" spans="1:10" ht="18" customHeight="1" x14ac:dyDescent="0.2">
      <c r="A2610" s="166" t="s">
        <v>706</v>
      </c>
      <c r="B2610" s="167" t="s">
        <v>4</v>
      </c>
      <c r="C2610" s="166" t="s">
        <v>5</v>
      </c>
      <c r="D2610" s="166" t="s">
        <v>6</v>
      </c>
      <c r="E2610" s="168" t="s">
        <v>904</v>
      </c>
      <c r="F2610" s="168"/>
      <c r="G2610" s="169" t="s">
        <v>7</v>
      </c>
      <c r="H2610" s="167" t="s">
        <v>8</v>
      </c>
      <c r="I2610" s="167" t="s">
        <v>9</v>
      </c>
      <c r="J2610" s="167" t="s">
        <v>11</v>
      </c>
    </row>
    <row r="2611" spans="1:10" ht="39" customHeight="1" x14ac:dyDescent="0.2">
      <c r="A2611" s="170" t="s">
        <v>4528</v>
      </c>
      <c r="B2611" s="171" t="s">
        <v>707</v>
      </c>
      <c r="C2611" s="170" t="s">
        <v>19</v>
      </c>
      <c r="D2611" s="170" t="s">
        <v>708</v>
      </c>
      <c r="E2611" s="172" t="s">
        <v>4614</v>
      </c>
      <c r="F2611" s="172"/>
      <c r="G2611" s="173" t="s">
        <v>38</v>
      </c>
      <c r="H2611" s="174">
        <v>1</v>
      </c>
      <c r="I2611" s="175">
        <v>10.23</v>
      </c>
      <c r="J2611" s="175">
        <v>10.23</v>
      </c>
    </row>
    <row r="2612" spans="1:10" ht="25.9" customHeight="1" x14ac:dyDescent="0.2">
      <c r="A2612" s="176" t="s">
        <v>4530</v>
      </c>
      <c r="B2612" s="177" t="s">
        <v>4976</v>
      </c>
      <c r="C2612" s="176" t="s">
        <v>19</v>
      </c>
      <c r="D2612" s="176" t="s">
        <v>4977</v>
      </c>
      <c r="E2612" s="178" t="s">
        <v>4550</v>
      </c>
      <c r="F2612" s="178"/>
      <c r="G2612" s="179" t="s">
        <v>916</v>
      </c>
      <c r="H2612" s="180">
        <v>0.1474</v>
      </c>
      <c r="I2612" s="181">
        <v>24.04</v>
      </c>
      <c r="J2612" s="181">
        <v>3.54</v>
      </c>
    </row>
    <row r="2613" spans="1:10" ht="25.9" customHeight="1" x14ac:dyDescent="0.2">
      <c r="A2613" s="176" t="s">
        <v>4530</v>
      </c>
      <c r="B2613" s="177" t="s">
        <v>4829</v>
      </c>
      <c r="C2613" s="176" t="s">
        <v>19</v>
      </c>
      <c r="D2613" s="176" t="s">
        <v>4830</v>
      </c>
      <c r="E2613" s="178" t="s">
        <v>4550</v>
      </c>
      <c r="F2613" s="178"/>
      <c r="G2613" s="179" t="s">
        <v>916</v>
      </c>
      <c r="H2613" s="180">
        <v>0.1474</v>
      </c>
      <c r="I2613" s="181">
        <v>27.59</v>
      </c>
      <c r="J2613" s="181">
        <v>4.0599999999999996</v>
      </c>
    </row>
    <row r="2614" spans="1:10" ht="24" customHeight="1" x14ac:dyDescent="0.2">
      <c r="A2614" s="182" t="s">
        <v>4533</v>
      </c>
      <c r="B2614" s="183" t="s">
        <v>4192</v>
      </c>
      <c r="C2614" s="182" t="s">
        <v>19</v>
      </c>
      <c r="D2614" s="182" t="s">
        <v>4193</v>
      </c>
      <c r="E2614" s="184" t="s">
        <v>941</v>
      </c>
      <c r="F2614" s="184"/>
      <c r="G2614" s="185" t="s">
        <v>38</v>
      </c>
      <c r="H2614" s="186">
        <v>9.1999999999999998E-3</v>
      </c>
      <c r="I2614" s="187">
        <v>1.57</v>
      </c>
      <c r="J2614" s="187">
        <v>0.01</v>
      </c>
    </row>
    <row r="2615" spans="1:10" ht="24" customHeight="1" x14ac:dyDescent="0.2">
      <c r="A2615" s="182" t="s">
        <v>4533</v>
      </c>
      <c r="B2615" s="183" t="s">
        <v>3616</v>
      </c>
      <c r="C2615" s="182" t="s">
        <v>19</v>
      </c>
      <c r="D2615" s="182" t="s">
        <v>3617</v>
      </c>
      <c r="E2615" s="184" t="s">
        <v>941</v>
      </c>
      <c r="F2615" s="184"/>
      <c r="G2615" s="185" t="s">
        <v>38</v>
      </c>
      <c r="H2615" s="186">
        <v>1.06E-2</v>
      </c>
      <c r="I2615" s="187">
        <v>59.63</v>
      </c>
      <c r="J2615" s="187">
        <v>0.63</v>
      </c>
    </row>
    <row r="2616" spans="1:10" ht="25.9" customHeight="1" x14ac:dyDescent="0.2">
      <c r="A2616" s="182" t="s">
        <v>4533</v>
      </c>
      <c r="B2616" s="183" t="s">
        <v>3505</v>
      </c>
      <c r="C2616" s="182" t="s">
        <v>19</v>
      </c>
      <c r="D2616" s="182" t="s">
        <v>3506</v>
      </c>
      <c r="E2616" s="184" t="s">
        <v>941</v>
      </c>
      <c r="F2616" s="184"/>
      <c r="G2616" s="185" t="s">
        <v>38</v>
      </c>
      <c r="H2616" s="186">
        <v>1.2E-2</v>
      </c>
      <c r="I2616" s="187">
        <v>67.56</v>
      </c>
      <c r="J2616" s="187">
        <v>0.81</v>
      </c>
    </row>
    <row r="2617" spans="1:10" ht="25.9" customHeight="1" x14ac:dyDescent="0.2">
      <c r="A2617" s="182" t="s">
        <v>4533</v>
      </c>
      <c r="B2617" s="183" t="s">
        <v>3957</v>
      </c>
      <c r="C2617" s="182" t="s">
        <v>19</v>
      </c>
      <c r="D2617" s="182" t="s">
        <v>3958</v>
      </c>
      <c r="E2617" s="184" t="s">
        <v>941</v>
      </c>
      <c r="F2617" s="184"/>
      <c r="G2617" s="185" t="s">
        <v>38</v>
      </c>
      <c r="H2617" s="186">
        <v>1</v>
      </c>
      <c r="I2617" s="187">
        <v>1.18</v>
      </c>
      <c r="J2617" s="187">
        <v>1.18</v>
      </c>
    </row>
    <row r="2618" spans="1:10" x14ac:dyDescent="0.2">
      <c r="A2618" s="188"/>
      <c r="B2618" s="188"/>
      <c r="C2618" s="188"/>
      <c r="D2618" s="188"/>
      <c r="E2618" s="188" t="s">
        <v>4534</v>
      </c>
      <c r="F2618" s="189">
        <v>4.84</v>
      </c>
      <c r="G2618" s="188" t="s">
        <v>4535</v>
      </c>
      <c r="H2618" s="189">
        <v>0</v>
      </c>
      <c r="I2618" s="188" t="s">
        <v>4536</v>
      </c>
      <c r="J2618" s="189">
        <v>4.84</v>
      </c>
    </row>
    <row r="2619" spans="1:10" x14ac:dyDescent="0.2">
      <c r="A2619" s="188"/>
      <c r="B2619" s="188"/>
      <c r="C2619" s="188"/>
      <c r="D2619" s="188"/>
      <c r="E2619" s="188" t="s">
        <v>4537</v>
      </c>
      <c r="F2619" s="189">
        <v>2.5499999999999998</v>
      </c>
      <c r="G2619" s="188"/>
      <c r="H2619" s="190" t="s">
        <v>4538</v>
      </c>
      <c r="I2619" s="190"/>
      <c r="J2619" s="189">
        <v>12.78</v>
      </c>
    </row>
    <row r="2620" spans="1:10" ht="49.9" customHeight="1" thickBot="1" x14ac:dyDescent="0.25">
      <c r="A2620" s="191"/>
      <c r="B2620" s="191"/>
      <c r="C2620" s="191"/>
      <c r="D2620" s="191"/>
      <c r="E2620" s="191"/>
      <c r="F2620" s="191"/>
      <c r="G2620" s="191" t="s">
        <v>4539</v>
      </c>
      <c r="H2620" s="192" t="s">
        <v>4826</v>
      </c>
      <c r="I2620" s="191" t="s">
        <v>4541</v>
      </c>
      <c r="J2620" s="193">
        <v>76.680000000000007</v>
      </c>
    </row>
    <row r="2621" spans="1:10" ht="1.1499999999999999" customHeight="1" thickTop="1" x14ac:dyDescent="0.2">
      <c r="A2621" s="194"/>
      <c r="B2621" s="194"/>
      <c r="C2621" s="194"/>
      <c r="D2621" s="194"/>
      <c r="E2621" s="194"/>
      <c r="F2621" s="194"/>
      <c r="G2621" s="194"/>
      <c r="H2621" s="194"/>
      <c r="I2621" s="194"/>
      <c r="J2621" s="194"/>
    </row>
    <row r="2622" spans="1:10" ht="24" customHeight="1" x14ac:dyDescent="0.2">
      <c r="A2622" s="162" t="s">
        <v>709</v>
      </c>
      <c r="B2622" s="162"/>
      <c r="C2622" s="162"/>
      <c r="D2622" s="162" t="s">
        <v>710</v>
      </c>
      <c r="E2622" s="162"/>
      <c r="F2622" s="163"/>
      <c r="G2622" s="163"/>
      <c r="H2622" s="164"/>
      <c r="I2622" s="162"/>
      <c r="J2622" s="165">
        <v>56215.98</v>
      </c>
    </row>
    <row r="2623" spans="1:10" ht="24" customHeight="1" x14ac:dyDescent="0.2">
      <c r="A2623" s="162" t="s">
        <v>711</v>
      </c>
      <c r="B2623" s="162"/>
      <c r="C2623" s="162"/>
      <c r="D2623" s="162" t="s">
        <v>712</v>
      </c>
      <c r="E2623" s="162"/>
      <c r="F2623" s="163"/>
      <c r="G2623" s="163"/>
      <c r="H2623" s="164"/>
      <c r="I2623" s="162"/>
      <c r="J2623" s="165">
        <v>10889.47</v>
      </c>
    </row>
    <row r="2624" spans="1:10" ht="18" customHeight="1" x14ac:dyDescent="0.2">
      <c r="A2624" s="166" t="s">
        <v>713</v>
      </c>
      <c r="B2624" s="167" t="s">
        <v>4</v>
      </c>
      <c r="C2624" s="166" t="s">
        <v>5</v>
      </c>
      <c r="D2624" s="166" t="s">
        <v>6</v>
      </c>
      <c r="E2624" s="168" t="s">
        <v>904</v>
      </c>
      <c r="F2624" s="168"/>
      <c r="G2624" s="169" t="s">
        <v>7</v>
      </c>
      <c r="H2624" s="167" t="s">
        <v>8</v>
      </c>
      <c r="I2624" s="167" t="s">
        <v>9</v>
      </c>
      <c r="J2624" s="167" t="s">
        <v>11</v>
      </c>
    </row>
    <row r="2625" spans="1:10" ht="25.9" customHeight="1" x14ac:dyDescent="0.2">
      <c r="A2625" s="170" t="s">
        <v>4528</v>
      </c>
      <c r="B2625" s="171" t="s">
        <v>714</v>
      </c>
      <c r="C2625" s="170" t="s">
        <v>36</v>
      </c>
      <c r="D2625" s="170" t="s">
        <v>715</v>
      </c>
      <c r="E2625" s="172">
        <v>0</v>
      </c>
      <c r="F2625" s="172"/>
      <c r="G2625" s="173" t="s">
        <v>38</v>
      </c>
      <c r="H2625" s="174">
        <v>1</v>
      </c>
      <c r="I2625" s="175">
        <v>1056.8599999999999</v>
      </c>
      <c r="J2625" s="175">
        <v>1056.8599999999999</v>
      </c>
    </row>
    <row r="2626" spans="1:10" ht="24" customHeight="1" x14ac:dyDescent="0.2">
      <c r="A2626" s="182" t="s">
        <v>4533</v>
      </c>
      <c r="B2626" s="183" t="s">
        <v>1121</v>
      </c>
      <c r="C2626" s="182" t="s">
        <v>36</v>
      </c>
      <c r="D2626" s="182" t="s">
        <v>1122</v>
      </c>
      <c r="E2626" s="184" t="s">
        <v>933</v>
      </c>
      <c r="F2626" s="184"/>
      <c r="G2626" s="185" t="s">
        <v>916</v>
      </c>
      <c r="H2626" s="186">
        <v>6.2007000000000003</v>
      </c>
      <c r="I2626" s="187">
        <v>19.100000000000001</v>
      </c>
      <c r="J2626" s="187">
        <v>118.43</v>
      </c>
    </row>
    <row r="2627" spans="1:10" ht="25.9" customHeight="1" x14ac:dyDescent="0.2">
      <c r="A2627" s="182" t="s">
        <v>4533</v>
      </c>
      <c r="B2627" s="183" t="s">
        <v>1677</v>
      </c>
      <c r="C2627" s="182" t="s">
        <v>36</v>
      </c>
      <c r="D2627" s="182" t="s">
        <v>715</v>
      </c>
      <c r="E2627" s="184" t="s">
        <v>941</v>
      </c>
      <c r="F2627" s="184"/>
      <c r="G2627" s="185" t="s">
        <v>38</v>
      </c>
      <c r="H2627" s="186">
        <v>1</v>
      </c>
      <c r="I2627" s="187">
        <v>788.69</v>
      </c>
      <c r="J2627" s="187">
        <v>788.69</v>
      </c>
    </row>
    <row r="2628" spans="1:10" ht="24" customHeight="1" x14ac:dyDescent="0.2">
      <c r="A2628" s="182" t="s">
        <v>4533</v>
      </c>
      <c r="B2628" s="183" t="s">
        <v>1080</v>
      </c>
      <c r="C2628" s="182" t="s">
        <v>36</v>
      </c>
      <c r="D2628" s="182" t="s">
        <v>1081</v>
      </c>
      <c r="E2628" s="184" t="s">
        <v>933</v>
      </c>
      <c r="F2628" s="184"/>
      <c r="G2628" s="185" t="s">
        <v>916</v>
      </c>
      <c r="H2628" s="186">
        <v>6.2007000000000003</v>
      </c>
      <c r="I2628" s="187">
        <v>24.15</v>
      </c>
      <c r="J2628" s="187">
        <v>149.74</v>
      </c>
    </row>
    <row r="2629" spans="1:10" x14ac:dyDescent="0.2">
      <c r="A2629" s="188"/>
      <c r="B2629" s="188"/>
      <c r="C2629" s="188"/>
      <c r="D2629" s="188"/>
      <c r="E2629" s="188" t="s">
        <v>4534</v>
      </c>
      <c r="F2629" s="189">
        <v>268.17</v>
      </c>
      <c r="G2629" s="188" t="s">
        <v>4535</v>
      </c>
      <c r="H2629" s="189">
        <v>0</v>
      </c>
      <c r="I2629" s="188" t="s">
        <v>4536</v>
      </c>
      <c r="J2629" s="189">
        <v>268.17</v>
      </c>
    </row>
    <row r="2630" spans="1:10" x14ac:dyDescent="0.2">
      <c r="A2630" s="188"/>
      <c r="B2630" s="188"/>
      <c r="C2630" s="188"/>
      <c r="D2630" s="188"/>
      <c r="E2630" s="188" t="s">
        <v>4537</v>
      </c>
      <c r="F2630" s="189">
        <v>264.20999999999998</v>
      </c>
      <c r="G2630" s="188"/>
      <c r="H2630" s="190" t="s">
        <v>4538</v>
      </c>
      <c r="I2630" s="190"/>
      <c r="J2630" s="189">
        <v>1321.07</v>
      </c>
    </row>
    <row r="2631" spans="1:10" ht="49.9" customHeight="1" thickBot="1" x14ac:dyDescent="0.25">
      <c r="A2631" s="191"/>
      <c r="B2631" s="191"/>
      <c r="C2631" s="191"/>
      <c r="D2631" s="191"/>
      <c r="E2631" s="191"/>
      <c r="F2631" s="191"/>
      <c r="G2631" s="191" t="s">
        <v>4539</v>
      </c>
      <c r="H2631" s="192" t="s">
        <v>3746</v>
      </c>
      <c r="I2631" s="191" t="s">
        <v>4541</v>
      </c>
      <c r="J2631" s="193">
        <v>3963.21</v>
      </c>
    </row>
    <row r="2632" spans="1:10" ht="1.1499999999999999" customHeight="1" thickTop="1" x14ac:dyDescent="0.2">
      <c r="A2632" s="194"/>
      <c r="B2632" s="194"/>
      <c r="C2632" s="194"/>
      <c r="D2632" s="194"/>
      <c r="E2632" s="194"/>
      <c r="F2632" s="194"/>
      <c r="G2632" s="194"/>
      <c r="H2632" s="194"/>
      <c r="I2632" s="194"/>
      <c r="J2632" s="194"/>
    </row>
    <row r="2633" spans="1:10" ht="18" customHeight="1" x14ac:dyDescent="0.2">
      <c r="A2633" s="166" t="s">
        <v>716</v>
      </c>
      <c r="B2633" s="167" t="s">
        <v>4</v>
      </c>
      <c r="C2633" s="166" t="s">
        <v>5</v>
      </c>
      <c r="D2633" s="166" t="s">
        <v>6</v>
      </c>
      <c r="E2633" s="168" t="s">
        <v>904</v>
      </c>
      <c r="F2633" s="168"/>
      <c r="G2633" s="169" t="s">
        <v>7</v>
      </c>
      <c r="H2633" s="167" t="s">
        <v>8</v>
      </c>
      <c r="I2633" s="167" t="s">
        <v>9</v>
      </c>
      <c r="J2633" s="167" t="s">
        <v>11</v>
      </c>
    </row>
    <row r="2634" spans="1:10" ht="24" customHeight="1" x14ac:dyDescent="0.2">
      <c r="A2634" s="170" t="s">
        <v>4528</v>
      </c>
      <c r="B2634" s="171" t="s">
        <v>717</v>
      </c>
      <c r="C2634" s="170" t="s">
        <v>47</v>
      </c>
      <c r="D2634" s="170" t="s">
        <v>718</v>
      </c>
      <c r="E2634" s="172" t="s">
        <v>5001</v>
      </c>
      <c r="F2634" s="172"/>
      <c r="G2634" s="173" t="s">
        <v>38</v>
      </c>
      <c r="H2634" s="174">
        <v>1</v>
      </c>
      <c r="I2634" s="175">
        <v>3165.9</v>
      </c>
      <c r="J2634" s="175">
        <v>3165.9</v>
      </c>
    </row>
    <row r="2635" spans="1:10" ht="24" customHeight="1" x14ac:dyDescent="0.2">
      <c r="A2635" s="176" t="s">
        <v>4530</v>
      </c>
      <c r="B2635" s="177" t="s">
        <v>5054</v>
      </c>
      <c r="C2635" s="176" t="s">
        <v>19</v>
      </c>
      <c r="D2635" s="176" t="s">
        <v>5055</v>
      </c>
      <c r="E2635" s="178" t="s">
        <v>4550</v>
      </c>
      <c r="F2635" s="178"/>
      <c r="G2635" s="179" t="s">
        <v>916</v>
      </c>
      <c r="H2635" s="180">
        <v>0.1</v>
      </c>
      <c r="I2635" s="181">
        <v>38.729999999999997</v>
      </c>
      <c r="J2635" s="181">
        <v>3.87</v>
      </c>
    </row>
    <row r="2636" spans="1:10" ht="24" customHeight="1" x14ac:dyDescent="0.2">
      <c r="A2636" s="182" t="s">
        <v>4533</v>
      </c>
      <c r="B2636" s="183" t="s">
        <v>810</v>
      </c>
      <c r="C2636" s="182" t="s">
        <v>47</v>
      </c>
      <c r="D2636" s="182" t="s">
        <v>718</v>
      </c>
      <c r="E2636" s="184" t="s">
        <v>941</v>
      </c>
      <c r="F2636" s="184"/>
      <c r="G2636" s="185" t="s">
        <v>38</v>
      </c>
      <c r="H2636" s="186">
        <v>1</v>
      </c>
      <c r="I2636" s="187">
        <v>3162.03</v>
      </c>
      <c r="J2636" s="187">
        <v>3162.03</v>
      </c>
    </row>
    <row r="2637" spans="1:10" x14ac:dyDescent="0.2">
      <c r="A2637" s="188"/>
      <c r="B2637" s="188"/>
      <c r="C2637" s="188"/>
      <c r="D2637" s="188"/>
      <c r="E2637" s="188" t="s">
        <v>4534</v>
      </c>
      <c r="F2637" s="189">
        <v>2.86</v>
      </c>
      <c r="G2637" s="188" t="s">
        <v>4535</v>
      </c>
      <c r="H2637" s="189">
        <v>0</v>
      </c>
      <c r="I2637" s="188" t="s">
        <v>4536</v>
      </c>
      <c r="J2637" s="189">
        <v>2.86</v>
      </c>
    </row>
    <row r="2638" spans="1:10" x14ac:dyDescent="0.2">
      <c r="A2638" s="188"/>
      <c r="B2638" s="188"/>
      <c r="C2638" s="188"/>
      <c r="D2638" s="188"/>
      <c r="E2638" s="188" t="s">
        <v>4537</v>
      </c>
      <c r="F2638" s="189">
        <v>791.47</v>
      </c>
      <c r="G2638" s="188"/>
      <c r="H2638" s="190" t="s">
        <v>4538</v>
      </c>
      <c r="I2638" s="190"/>
      <c r="J2638" s="189">
        <v>3957.37</v>
      </c>
    </row>
    <row r="2639" spans="1:10" ht="49.9" customHeight="1" thickBot="1" x14ac:dyDescent="0.25">
      <c r="A2639" s="191"/>
      <c r="B2639" s="191"/>
      <c r="C2639" s="191"/>
      <c r="D2639" s="191"/>
      <c r="E2639" s="191"/>
      <c r="F2639" s="191"/>
      <c r="G2639" s="191" t="s">
        <v>4539</v>
      </c>
      <c r="H2639" s="192" t="s">
        <v>4567</v>
      </c>
      <c r="I2639" s="191" t="s">
        <v>4541</v>
      </c>
      <c r="J2639" s="193">
        <v>3957.37</v>
      </c>
    </row>
    <row r="2640" spans="1:10" ht="1.1499999999999999" customHeight="1" thickTop="1" x14ac:dyDescent="0.2">
      <c r="A2640" s="194"/>
      <c r="B2640" s="194"/>
      <c r="C2640" s="194"/>
      <c r="D2640" s="194"/>
      <c r="E2640" s="194"/>
      <c r="F2640" s="194"/>
      <c r="G2640" s="194"/>
      <c r="H2640" s="194"/>
      <c r="I2640" s="194"/>
      <c r="J2640" s="194"/>
    </row>
    <row r="2641" spans="1:10" ht="18" customHeight="1" x14ac:dyDescent="0.2">
      <c r="A2641" s="166" t="s">
        <v>719</v>
      </c>
      <c r="B2641" s="167" t="s">
        <v>4</v>
      </c>
      <c r="C2641" s="166" t="s">
        <v>5</v>
      </c>
      <c r="D2641" s="166" t="s">
        <v>6</v>
      </c>
      <c r="E2641" s="168" t="s">
        <v>904</v>
      </c>
      <c r="F2641" s="168"/>
      <c r="G2641" s="169" t="s">
        <v>7</v>
      </c>
      <c r="H2641" s="167" t="s">
        <v>8</v>
      </c>
      <c r="I2641" s="167" t="s">
        <v>9</v>
      </c>
      <c r="J2641" s="167" t="s">
        <v>11</v>
      </c>
    </row>
    <row r="2642" spans="1:10" ht="25.9" customHeight="1" x14ac:dyDescent="0.2">
      <c r="A2642" s="170" t="s">
        <v>4528</v>
      </c>
      <c r="B2642" s="171" t="s">
        <v>720</v>
      </c>
      <c r="C2642" s="170" t="s">
        <v>47</v>
      </c>
      <c r="D2642" s="170" t="s">
        <v>721</v>
      </c>
      <c r="E2642" s="172" t="s">
        <v>4607</v>
      </c>
      <c r="F2642" s="172"/>
      <c r="G2642" s="173" t="s">
        <v>38</v>
      </c>
      <c r="H2642" s="174">
        <v>1</v>
      </c>
      <c r="I2642" s="175">
        <v>42.24</v>
      </c>
      <c r="J2642" s="175">
        <v>42.24</v>
      </c>
    </row>
    <row r="2643" spans="1:10" ht="24" customHeight="1" x14ac:dyDescent="0.2">
      <c r="A2643" s="176" t="s">
        <v>4530</v>
      </c>
      <c r="B2643" s="177" t="s">
        <v>5054</v>
      </c>
      <c r="C2643" s="176" t="s">
        <v>19</v>
      </c>
      <c r="D2643" s="176" t="s">
        <v>5055</v>
      </c>
      <c r="E2643" s="178" t="s">
        <v>4550</v>
      </c>
      <c r="F2643" s="178"/>
      <c r="G2643" s="179" t="s">
        <v>916</v>
      </c>
      <c r="H2643" s="180">
        <v>0.2</v>
      </c>
      <c r="I2643" s="181">
        <v>38.729999999999997</v>
      </c>
      <c r="J2643" s="181">
        <v>7.74</v>
      </c>
    </row>
    <row r="2644" spans="1:10" ht="25.9" customHeight="1" x14ac:dyDescent="0.2">
      <c r="A2644" s="176" t="s">
        <v>4530</v>
      </c>
      <c r="B2644" s="177" t="s">
        <v>5056</v>
      </c>
      <c r="C2644" s="176" t="s">
        <v>19</v>
      </c>
      <c r="D2644" s="176" t="s">
        <v>5057</v>
      </c>
      <c r="E2644" s="178" t="s">
        <v>4550</v>
      </c>
      <c r="F2644" s="178"/>
      <c r="G2644" s="179" t="s">
        <v>916</v>
      </c>
      <c r="H2644" s="180">
        <v>0.1</v>
      </c>
      <c r="I2644" s="181">
        <v>25</v>
      </c>
      <c r="J2644" s="181">
        <v>2.5</v>
      </c>
    </row>
    <row r="2645" spans="1:10" ht="24" customHeight="1" x14ac:dyDescent="0.2">
      <c r="A2645" s="182" t="s">
        <v>4533</v>
      </c>
      <c r="B2645" s="183" t="s">
        <v>2942</v>
      </c>
      <c r="C2645" s="182" t="s">
        <v>342</v>
      </c>
      <c r="D2645" s="182" t="s">
        <v>2943</v>
      </c>
      <c r="E2645" s="184" t="s">
        <v>941</v>
      </c>
      <c r="F2645" s="184"/>
      <c r="G2645" s="185" t="s">
        <v>38</v>
      </c>
      <c r="H2645" s="186">
        <v>1</v>
      </c>
      <c r="I2645" s="187">
        <v>32</v>
      </c>
      <c r="J2645" s="187">
        <v>32</v>
      </c>
    </row>
    <row r="2646" spans="1:10" x14ac:dyDescent="0.2">
      <c r="A2646" s="188"/>
      <c r="B2646" s="188"/>
      <c r="C2646" s="188"/>
      <c r="D2646" s="188"/>
      <c r="E2646" s="188" t="s">
        <v>4534</v>
      </c>
      <c r="F2646" s="189">
        <v>7.22</v>
      </c>
      <c r="G2646" s="188" t="s">
        <v>4535</v>
      </c>
      <c r="H2646" s="189">
        <v>0</v>
      </c>
      <c r="I2646" s="188" t="s">
        <v>4536</v>
      </c>
      <c r="J2646" s="189">
        <v>7.22</v>
      </c>
    </row>
    <row r="2647" spans="1:10" x14ac:dyDescent="0.2">
      <c r="A2647" s="188"/>
      <c r="B2647" s="188"/>
      <c r="C2647" s="188"/>
      <c r="D2647" s="188"/>
      <c r="E2647" s="188" t="s">
        <v>4537</v>
      </c>
      <c r="F2647" s="189">
        <v>10.56</v>
      </c>
      <c r="G2647" s="188"/>
      <c r="H2647" s="190" t="s">
        <v>4538</v>
      </c>
      <c r="I2647" s="190"/>
      <c r="J2647" s="189">
        <v>52.8</v>
      </c>
    </row>
    <row r="2648" spans="1:10" ht="49.9" customHeight="1" thickBot="1" x14ac:dyDescent="0.25">
      <c r="A2648" s="191"/>
      <c r="B2648" s="191"/>
      <c r="C2648" s="191"/>
      <c r="D2648" s="191"/>
      <c r="E2648" s="191"/>
      <c r="F2648" s="191"/>
      <c r="G2648" s="191" t="s">
        <v>4539</v>
      </c>
      <c r="H2648" s="192" t="s">
        <v>5002</v>
      </c>
      <c r="I2648" s="191" t="s">
        <v>4541</v>
      </c>
      <c r="J2648" s="193">
        <v>105.6</v>
      </c>
    </row>
    <row r="2649" spans="1:10" ht="1.1499999999999999" customHeight="1" thickTop="1" x14ac:dyDescent="0.2">
      <c r="A2649" s="194"/>
      <c r="B2649" s="194"/>
      <c r="C2649" s="194"/>
      <c r="D2649" s="194"/>
      <c r="E2649" s="194"/>
      <c r="F2649" s="194"/>
      <c r="G2649" s="194"/>
      <c r="H2649" s="194"/>
      <c r="I2649" s="194"/>
      <c r="J2649" s="194"/>
    </row>
    <row r="2650" spans="1:10" ht="18" customHeight="1" x14ac:dyDescent="0.2">
      <c r="A2650" s="166" t="s">
        <v>722</v>
      </c>
      <c r="B2650" s="167" t="s">
        <v>4</v>
      </c>
      <c r="C2650" s="166" t="s">
        <v>5</v>
      </c>
      <c r="D2650" s="166" t="s">
        <v>6</v>
      </c>
      <c r="E2650" s="168" t="s">
        <v>904</v>
      </c>
      <c r="F2650" s="168"/>
      <c r="G2650" s="169" t="s">
        <v>7</v>
      </c>
      <c r="H2650" s="167" t="s">
        <v>8</v>
      </c>
      <c r="I2650" s="167" t="s">
        <v>9</v>
      </c>
      <c r="J2650" s="167" t="s">
        <v>11</v>
      </c>
    </row>
    <row r="2651" spans="1:10" ht="25.9" customHeight="1" x14ac:dyDescent="0.2">
      <c r="A2651" s="170" t="s">
        <v>4528</v>
      </c>
      <c r="B2651" s="171" t="s">
        <v>720</v>
      </c>
      <c r="C2651" s="170" t="s">
        <v>47</v>
      </c>
      <c r="D2651" s="170" t="s">
        <v>721</v>
      </c>
      <c r="E2651" s="172" t="s">
        <v>4607</v>
      </c>
      <c r="F2651" s="172"/>
      <c r="G2651" s="173" t="s">
        <v>38</v>
      </c>
      <c r="H2651" s="174">
        <v>1</v>
      </c>
      <c r="I2651" s="175">
        <v>42.24</v>
      </c>
      <c r="J2651" s="175">
        <v>42.24</v>
      </c>
    </row>
    <row r="2652" spans="1:10" ht="24" customHeight="1" x14ac:dyDescent="0.2">
      <c r="A2652" s="176" t="s">
        <v>4530</v>
      </c>
      <c r="B2652" s="177" t="s">
        <v>5054</v>
      </c>
      <c r="C2652" s="176" t="s">
        <v>19</v>
      </c>
      <c r="D2652" s="176" t="s">
        <v>5055</v>
      </c>
      <c r="E2652" s="178" t="s">
        <v>4550</v>
      </c>
      <c r="F2652" s="178"/>
      <c r="G2652" s="179" t="s">
        <v>916</v>
      </c>
      <c r="H2652" s="180">
        <v>0.2</v>
      </c>
      <c r="I2652" s="181">
        <v>38.729999999999997</v>
      </c>
      <c r="J2652" s="181">
        <v>7.74</v>
      </c>
    </row>
    <row r="2653" spans="1:10" ht="25.9" customHeight="1" x14ac:dyDescent="0.2">
      <c r="A2653" s="176" t="s">
        <v>4530</v>
      </c>
      <c r="B2653" s="177" t="s">
        <v>5056</v>
      </c>
      <c r="C2653" s="176" t="s">
        <v>19</v>
      </c>
      <c r="D2653" s="176" t="s">
        <v>5057</v>
      </c>
      <c r="E2653" s="178" t="s">
        <v>4550</v>
      </c>
      <c r="F2653" s="178"/>
      <c r="G2653" s="179" t="s">
        <v>916</v>
      </c>
      <c r="H2653" s="180">
        <v>0.1</v>
      </c>
      <c r="I2653" s="181">
        <v>25</v>
      </c>
      <c r="J2653" s="181">
        <v>2.5</v>
      </c>
    </row>
    <row r="2654" spans="1:10" ht="24" customHeight="1" x14ac:dyDescent="0.2">
      <c r="A2654" s="182" t="s">
        <v>4533</v>
      </c>
      <c r="B2654" s="183" t="s">
        <v>2942</v>
      </c>
      <c r="C2654" s="182" t="s">
        <v>342</v>
      </c>
      <c r="D2654" s="182" t="s">
        <v>2943</v>
      </c>
      <c r="E2654" s="184" t="s">
        <v>941</v>
      </c>
      <c r="F2654" s="184"/>
      <c r="G2654" s="185" t="s">
        <v>38</v>
      </c>
      <c r="H2654" s="186">
        <v>1</v>
      </c>
      <c r="I2654" s="187">
        <v>32</v>
      </c>
      <c r="J2654" s="187">
        <v>32</v>
      </c>
    </row>
    <row r="2655" spans="1:10" x14ac:dyDescent="0.2">
      <c r="A2655" s="188"/>
      <c r="B2655" s="188"/>
      <c r="C2655" s="188"/>
      <c r="D2655" s="188"/>
      <c r="E2655" s="188" t="s">
        <v>4534</v>
      </c>
      <c r="F2655" s="189">
        <v>7.22</v>
      </c>
      <c r="G2655" s="188" t="s">
        <v>4535</v>
      </c>
      <c r="H2655" s="189">
        <v>0</v>
      </c>
      <c r="I2655" s="188" t="s">
        <v>4536</v>
      </c>
      <c r="J2655" s="189">
        <v>7.22</v>
      </c>
    </row>
    <row r="2656" spans="1:10" x14ac:dyDescent="0.2">
      <c r="A2656" s="188"/>
      <c r="B2656" s="188"/>
      <c r="C2656" s="188"/>
      <c r="D2656" s="188"/>
      <c r="E2656" s="188" t="s">
        <v>4537</v>
      </c>
      <c r="F2656" s="189">
        <v>10.56</v>
      </c>
      <c r="G2656" s="188"/>
      <c r="H2656" s="190" t="s">
        <v>4538</v>
      </c>
      <c r="I2656" s="190"/>
      <c r="J2656" s="189">
        <v>52.8</v>
      </c>
    </row>
    <row r="2657" spans="1:10" ht="49.9" customHeight="1" thickBot="1" x14ac:dyDescent="0.25">
      <c r="A2657" s="191"/>
      <c r="B2657" s="191"/>
      <c r="C2657" s="191"/>
      <c r="D2657" s="191"/>
      <c r="E2657" s="191"/>
      <c r="F2657" s="191"/>
      <c r="G2657" s="191" t="s">
        <v>4539</v>
      </c>
      <c r="H2657" s="192" t="s">
        <v>4567</v>
      </c>
      <c r="I2657" s="191" t="s">
        <v>4541</v>
      </c>
      <c r="J2657" s="193">
        <v>52.8</v>
      </c>
    </row>
    <row r="2658" spans="1:10" ht="1.1499999999999999" customHeight="1" thickTop="1" x14ac:dyDescent="0.2">
      <c r="A2658" s="194"/>
      <c r="B2658" s="194"/>
      <c r="C2658" s="194"/>
      <c r="D2658" s="194"/>
      <c r="E2658" s="194"/>
      <c r="F2658" s="194"/>
      <c r="G2658" s="194"/>
      <c r="H2658" s="194"/>
      <c r="I2658" s="194"/>
      <c r="J2658" s="194"/>
    </row>
    <row r="2659" spans="1:10" ht="18" customHeight="1" x14ac:dyDescent="0.2">
      <c r="A2659" s="166" t="s">
        <v>723</v>
      </c>
      <c r="B2659" s="167" t="s">
        <v>4</v>
      </c>
      <c r="C2659" s="166" t="s">
        <v>5</v>
      </c>
      <c r="D2659" s="166" t="s">
        <v>6</v>
      </c>
      <c r="E2659" s="168" t="s">
        <v>904</v>
      </c>
      <c r="F2659" s="168"/>
      <c r="G2659" s="169" t="s">
        <v>7</v>
      </c>
      <c r="H2659" s="167" t="s">
        <v>8</v>
      </c>
      <c r="I2659" s="167" t="s">
        <v>9</v>
      </c>
      <c r="J2659" s="167" t="s">
        <v>11</v>
      </c>
    </row>
    <row r="2660" spans="1:10" ht="25.9" customHeight="1" x14ac:dyDescent="0.2">
      <c r="A2660" s="170" t="s">
        <v>4528</v>
      </c>
      <c r="B2660" s="171" t="s">
        <v>720</v>
      </c>
      <c r="C2660" s="170" t="s">
        <v>47</v>
      </c>
      <c r="D2660" s="170" t="s">
        <v>721</v>
      </c>
      <c r="E2660" s="172" t="s">
        <v>4607</v>
      </c>
      <c r="F2660" s="172"/>
      <c r="G2660" s="173" t="s">
        <v>38</v>
      </c>
      <c r="H2660" s="174">
        <v>1</v>
      </c>
      <c r="I2660" s="175">
        <v>42.24</v>
      </c>
      <c r="J2660" s="175">
        <v>42.24</v>
      </c>
    </row>
    <row r="2661" spans="1:10" ht="24" customHeight="1" x14ac:dyDescent="0.2">
      <c r="A2661" s="176" t="s">
        <v>4530</v>
      </c>
      <c r="B2661" s="177" t="s">
        <v>5054</v>
      </c>
      <c r="C2661" s="176" t="s">
        <v>19</v>
      </c>
      <c r="D2661" s="176" t="s">
        <v>5055</v>
      </c>
      <c r="E2661" s="178" t="s">
        <v>4550</v>
      </c>
      <c r="F2661" s="178"/>
      <c r="G2661" s="179" t="s">
        <v>916</v>
      </c>
      <c r="H2661" s="180">
        <v>0.2</v>
      </c>
      <c r="I2661" s="181">
        <v>38.729999999999997</v>
      </c>
      <c r="J2661" s="181">
        <v>7.74</v>
      </c>
    </row>
    <row r="2662" spans="1:10" ht="25.9" customHeight="1" x14ac:dyDescent="0.2">
      <c r="A2662" s="176" t="s">
        <v>4530</v>
      </c>
      <c r="B2662" s="177" t="s">
        <v>5056</v>
      </c>
      <c r="C2662" s="176" t="s">
        <v>19</v>
      </c>
      <c r="D2662" s="176" t="s">
        <v>5057</v>
      </c>
      <c r="E2662" s="178" t="s">
        <v>4550</v>
      </c>
      <c r="F2662" s="178"/>
      <c r="G2662" s="179" t="s">
        <v>916</v>
      </c>
      <c r="H2662" s="180">
        <v>0.1</v>
      </c>
      <c r="I2662" s="181">
        <v>25</v>
      </c>
      <c r="J2662" s="181">
        <v>2.5</v>
      </c>
    </row>
    <row r="2663" spans="1:10" ht="24" customHeight="1" x14ac:dyDescent="0.2">
      <c r="A2663" s="182" t="s">
        <v>4533</v>
      </c>
      <c r="B2663" s="183" t="s">
        <v>2942</v>
      </c>
      <c r="C2663" s="182" t="s">
        <v>342</v>
      </c>
      <c r="D2663" s="182" t="s">
        <v>2943</v>
      </c>
      <c r="E2663" s="184" t="s">
        <v>941</v>
      </c>
      <c r="F2663" s="184"/>
      <c r="G2663" s="185" t="s">
        <v>38</v>
      </c>
      <c r="H2663" s="186">
        <v>1</v>
      </c>
      <c r="I2663" s="187">
        <v>32</v>
      </c>
      <c r="J2663" s="187">
        <v>32</v>
      </c>
    </row>
    <row r="2664" spans="1:10" x14ac:dyDescent="0.2">
      <c r="A2664" s="188"/>
      <c r="B2664" s="188"/>
      <c r="C2664" s="188"/>
      <c r="D2664" s="188"/>
      <c r="E2664" s="188" t="s">
        <v>4534</v>
      </c>
      <c r="F2664" s="189">
        <v>7.22</v>
      </c>
      <c r="G2664" s="188" t="s">
        <v>4535</v>
      </c>
      <c r="H2664" s="189">
        <v>0</v>
      </c>
      <c r="I2664" s="188" t="s">
        <v>4536</v>
      </c>
      <c r="J2664" s="189">
        <v>7.22</v>
      </c>
    </row>
    <row r="2665" spans="1:10" x14ac:dyDescent="0.2">
      <c r="A2665" s="188"/>
      <c r="B2665" s="188"/>
      <c r="C2665" s="188"/>
      <c r="D2665" s="188"/>
      <c r="E2665" s="188" t="s">
        <v>4537</v>
      </c>
      <c r="F2665" s="189">
        <v>10.56</v>
      </c>
      <c r="G2665" s="188"/>
      <c r="H2665" s="190" t="s">
        <v>4538</v>
      </c>
      <c r="I2665" s="190"/>
      <c r="J2665" s="189">
        <v>52.8</v>
      </c>
    </row>
    <row r="2666" spans="1:10" ht="49.9" customHeight="1" thickBot="1" x14ac:dyDescent="0.25">
      <c r="A2666" s="191"/>
      <c r="B2666" s="191"/>
      <c r="C2666" s="191"/>
      <c r="D2666" s="191"/>
      <c r="E2666" s="191"/>
      <c r="F2666" s="191"/>
      <c r="G2666" s="191" t="s">
        <v>4539</v>
      </c>
      <c r="H2666" s="192" t="s">
        <v>5002</v>
      </c>
      <c r="I2666" s="191" t="s">
        <v>4541</v>
      </c>
      <c r="J2666" s="193">
        <v>105.6</v>
      </c>
    </row>
    <row r="2667" spans="1:10" ht="1.1499999999999999" customHeight="1" thickTop="1" x14ac:dyDescent="0.2">
      <c r="A2667" s="194"/>
      <c r="B2667" s="194"/>
      <c r="C2667" s="194"/>
      <c r="D2667" s="194"/>
      <c r="E2667" s="194"/>
      <c r="F2667" s="194"/>
      <c r="G2667" s="194"/>
      <c r="H2667" s="194"/>
      <c r="I2667" s="194"/>
      <c r="J2667" s="194"/>
    </row>
    <row r="2668" spans="1:10" ht="18" customHeight="1" x14ac:dyDescent="0.2">
      <c r="A2668" s="166" t="s">
        <v>724</v>
      </c>
      <c r="B2668" s="167" t="s">
        <v>4</v>
      </c>
      <c r="C2668" s="166" t="s">
        <v>5</v>
      </c>
      <c r="D2668" s="166" t="s">
        <v>6</v>
      </c>
      <c r="E2668" s="168" t="s">
        <v>904</v>
      </c>
      <c r="F2668" s="168"/>
      <c r="G2668" s="169" t="s">
        <v>7</v>
      </c>
      <c r="H2668" s="167" t="s">
        <v>8</v>
      </c>
      <c r="I2668" s="167" t="s">
        <v>9</v>
      </c>
      <c r="J2668" s="167" t="s">
        <v>11</v>
      </c>
    </row>
    <row r="2669" spans="1:10" ht="25.9" customHeight="1" x14ac:dyDescent="0.2">
      <c r="A2669" s="170" t="s">
        <v>4528</v>
      </c>
      <c r="B2669" s="171" t="s">
        <v>720</v>
      </c>
      <c r="C2669" s="170" t="s">
        <v>47</v>
      </c>
      <c r="D2669" s="170" t="s">
        <v>721</v>
      </c>
      <c r="E2669" s="172" t="s">
        <v>4607</v>
      </c>
      <c r="F2669" s="172"/>
      <c r="G2669" s="173" t="s">
        <v>38</v>
      </c>
      <c r="H2669" s="174">
        <v>1</v>
      </c>
      <c r="I2669" s="175">
        <v>42.24</v>
      </c>
      <c r="J2669" s="175">
        <v>42.24</v>
      </c>
    </row>
    <row r="2670" spans="1:10" ht="24" customHeight="1" x14ac:dyDescent="0.2">
      <c r="A2670" s="176" t="s">
        <v>4530</v>
      </c>
      <c r="B2670" s="177" t="s">
        <v>5054</v>
      </c>
      <c r="C2670" s="176" t="s">
        <v>19</v>
      </c>
      <c r="D2670" s="176" t="s">
        <v>5055</v>
      </c>
      <c r="E2670" s="178" t="s">
        <v>4550</v>
      </c>
      <c r="F2670" s="178"/>
      <c r="G2670" s="179" t="s">
        <v>916</v>
      </c>
      <c r="H2670" s="180">
        <v>0.2</v>
      </c>
      <c r="I2670" s="181">
        <v>38.729999999999997</v>
      </c>
      <c r="J2670" s="181">
        <v>7.74</v>
      </c>
    </row>
    <row r="2671" spans="1:10" ht="25.9" customHeight="1" x14ac:dyDescent="0.2">
      <c r="A2671" s="176" t="s">
        <v>4530</v>
      </c>
      <c r="B2671" s="177" t="s">
        <v>5056</v>
      </c>
      <c r="C2671" s="176" t="s">
        <v>19</v>
      </c>
      <c r="D2671" s="176" t="s">
        <v>5057</v>
      </c>
      <c r="E2671" s="178" t="s">
        <v>4550</v>
      </c>
      <c r="F2671" s="178"/>
      <c r="G2671" s="179" t="s">
        <v>916</v>
      </c>
      <c r="H2671" s="180">
        <v>0.1</v>
      </c>
      <c r="I2671" s="181">
        <v>25</v>
      </c>
      <c r="J2671" s="181">
        <v>2.5</v>
      </c>
    </row>
    <row r="2672" spans="1:10" ht="24" customHeight="1" x14ac:dyDescent="0.2">
      <c r="A2672" s="182" t="s">
        <v>4533</v>
      </c>
      <c r="B2672" s="183" t="s">
        <v>2942</v>
      </c>
      <c r="C2672" s="182" t="s">
        <v>342</v>
      </c>
      <c r="D2672" s="182" t="s">
        <v>2943</v>
      </c>
      <c r="E2672" s="184" t="s">
        <v>941</v>
      </c>
      <c r="F2672" s="184"/>
      <c r="G2672" s="185" t="s">
        <v>38</v>
      </c>
      <c r="H2672" s="186">
        <v>1</v>
      </c>
      <c r="I2672" s="187">
        <v>32</v>
      </c>
      <c r="J2672" s="187">
        <v>32</v>
      </c>
    </row>
    <row r="2673" spans="1:10" x14ac:dyDescent="0.2">
      <c r="A2673" s="188"/>
      <c r="B2673" s="188"/>
      <c r="C2673" s="188"/>
      <c r="D2673" s="188"/>
      <c r="E2673" s="188" t="s">
        <v>4534</v>
      </c>
      <c r="F2673" s="189">
        <v>7.22</v>
      </c>
      <c r="G2673" s="188" t="s">
        <v>4535</v>
      </c>
      <c r="H2673" s="189">
        <v>0</v>
      </c>
      <c r="I2673" s="188" t="s">
        <v>4536</v>
      </c>
      <c r="J2673" s="189">
        <v>7.22</v>
      </c>
    </row>
    <row r="2674" spans="1:10" x14ac:dyDescent="0.2">
      <c r="A2674" s="188"/>
      <c r="B2674" s="188"/>
      <c r="C2674" s="188"/>
      <c r="D2674" s="188"/>
      <c r="E2674" s="188" t="s">
        <v>4537</v>
      </c>
      <c r="F2674" s="189">
        <v>10.56</v>
      </c>
      <c r="G2674" s="188"/>
      <c r="H2674" s="190" t="s">
        <v>4538</v>
      </c>
      <c r="I2674" s="190"/>
      <c r="J2674" s="189">
        <v>52.8</v>
      </c>
    </row>
    <row r="2675" spans="1:10" ht="49.9" customHeight="1" thickBot="1" x14ac:dyDescent="0.25">
      <c r="A2675" s="191"/>
      <c r="B2675" s="191"/>
      <c r="C2675" s="191"/>
      <c r="D2675" s="191"/>
      <c r="E2675" s="191"/>
      <c r="F2675" s="191"/>
      <c r="G2675" s="191" t="s">
        <v>4539</v>
      </c>
      <c r="H2675" s="192" t="s">
        <v>4567</v>
      </c>
      <c r="I2675" s="191" t="s">
        <v>4541</v>
      </c>
      <c r="J2675" s="193">
        <v>52.8</v>
      </c>
    </row>
    <row r="2676" spans="1:10" ht="1.1499999999999999" customHeight="1" thickTop="1" x14ac:dyDescent="0.2">
      <c r="A2676" s="194"/>
      <c r="B2676" s="194"/>
      <c r="C2676" s="194"/>
      <c r="D2676" s="194"/>
      <c r="E2676" s="194"/>
      <c r="F2676" s="194"/>
      <c r="G2676" s="194"/>
      <c r="H2676" s="194"/>
      <c r="I2676" s="194"/>
      <c r="J2676" s="194"/>
    </row>
    <row r="2677" spans="1:10" ht="18" customHeight="1" x14ac:dyDescent="0.2">
      <c r="A2677" s="166" t="s">
        <v>725</v>
      </c>
      <c r="B2677" s="167" t="s">
        <v>4</v>
      </c>
      <c r="C2677" s="166" t="s">
        <v>5</v>
      </c>
      <c r="D2677" s="166" t="s">
        <v>6</v>
      </c>
      <c r="E2677" s="168" t="s">
        <v>904</v>
      </c>
      <c r="F2677" s="168"/>
      <c r="G2677" s="169" t="s">
        <v>7</v>
      </c>
      <c r="H2677" s="167" t="s">
        <v>8</v>
      </c>
      <c r="I2677" s="167" t="s">
        <v>9</v>
      </c>
      <c r="J2677" s="167" t="s">
        <v>11</v>
      </c>
    </row>
    <row r="2678" spans="1:10" ht="25.9" customHeight="1" x14ac:dyDescent="0.2">
      <c r="A2678" s="170" t="s">
        <v>4528</v>
      </c>
      <c r="B2678" s="171" t="s">
        <v>726</v>
      </c>
      <c r="C2678" s="170" t="s">
        <v>36</v>
      </c>
      <c r="D2678" s="170" t="s">
        <v>727</v>
      </c>
      <c r="E2678" s="172">
        <v>0</v>
      </c>
      <c r="F2678" s="172"/>
      <c r="G2678" s="173" t="s">
        <v>38</v>
      </c>
      <c r="H2678" s="174">
        <v>1</v>
      </c>
      <c r="I2678" s="175">
        <v>39.67</v>
      </c>
      <c r="J2678" s="175">
        <v>39.67</v>
      </c>
    </row>
    <row r="2679" spans="1:10" ht="25.9" customHeight="1" x14ac:dyDescent="0.2">
      <c r="A2679" s="182" t="s">
        <v>4533</v>
      </c>
      <c r="B2679" s="183" t="s">
        <v>3329</v>
      </c>
      <c r="C2679" s="182" t="s">
        <v>36</v>
      </c>
      <c r="D2679" s="182" t="s">
        <v>727</v>
      </c>
      <c r="E2679" s="184" t="s">
        <v>941</v>
      </c>
      <c r="F2679" s="184"/>
      <c r="G2679" s="185" t="s">
        <v>38</v>
      </c>
      <c r="H2679" s="186">
        <v>1</v>
      </c>
      <c r="I2679" s="187">
        <v>34.9</v>
      </c>
      <c r="J2679" s="187">
        <v>34.9</v>
      </c>
    </row>
    <row r="2680" spans="1:10" ht="24" customHeight="1" x14ac:dyDescent="0.2">
      <c r="A2680" s="182" t="s">
        <v>4533</v>
      </c>
      <c r="B2680" s="183" t="s">
        <v>1121</v>
      </c>
      <c r="C2680" s="182" t="s">
        <v>36</v>
      </c>
      <c r="D2680" s="182" t="s">
        <v>1122</v>
      </c>
      <c r="E2680" s="184" t="s">
        <v>933</v>
      </c>
      <c r="F2680" s="184"/>
      <c r="G2680" s="185" t="s">
        <v>916</v>
      </c>
      <c r="H2680" s="186">
        <v>0.25</v>
      </c>
      <c r="I2680" s="187">
        <v>19.100000000000001</v>
      </c>
      <c r="J2680" s="187">
        <v>4.7699999999999996</v>
      </c>
    </row>
    <row r="2681" spans="1:10" x14ac:dyDescent="0.2">
      <c r="A2681" s="188"/>
      <c r="B2681" s="188"/>
      <c r="C2681" s="188"/>
      <c r="D2681" s="188"/>
      <c r="E2681" s="188" t="s">
        <v>4534</v>
      </c>
      <c r="F2681" s="189">
        <v>4.7699999999999996</v>
      </c>
      <c r="G2681" s="188" t="s">
        <v>4535</v>
      </c>
      <c r="H2681" s="189">
        <v>0</v>
      </c>
      <c r="I2681" s="188" t="s">
        <v>4536</v>
      </c>
      <c r="J2681" s="189">
        <v>4.7699999999999996</v>
      </c>
    </row>
    <row r="2682" spans="1:10" x14ac:dyDescent="0.2">
      <c r="A2682" s="188"/>
      <c r="B2682" s="188"/>
      <c r="C2682" s="188"/>
      <c r="D2682" s="188"/>
      <c r="E2682" s="188" t="s">
        <v>4537</v>
      </c>
      <c r="F2682" s="189">
        <v>9.91</v>
      </c>
      <c r="G2682" s="188"/>
      <c r="H2682" s="190" t="s">
        <v>4538</v>
      </c>
      <c r="I2682" s="190"/>
      <c r="J2682" s="189">
        <v>49.58</v>
      </c>
    </row>
    <row r="2683" spans="1:10" ht="49.9" customHeight="1" thickBot="1" x14ac:dyDescent="0.25">
      <c r="A2683" s="191"/>
      <c r="B2683" s="191"/>
      <c r="C2683" s="191"/>
      <c r="D2683" s="191"/>
      <c r="E2683" s="191"/>
      <c r="F2683" s="191"/>
      <c r="G2683" s="191" t="s">
        <v>4539</v>
      </c>
      <c r="H2683" s="192" t="s">
        <v>5002</v>
      </c>
      <c r="I2683" s="191" t="s">
        <v>4541</v>
      </c>
      <c r="J2683" s="193">
        <v>99.16</v>
      </c>
    </row>
    <row r="2684" spans="1:10" ht="1.1499999999999999" customHeight="1" thickTop="1" x14ac:dyDescent="0.2">
      <c r="A2684" s="194"/>
      <c r="B2684" s="194"/>
      <c r="C2684" s="194"/>
      <c r="D2684" s="194"/>
      <c r="E2684" s="194"/>
      <c r="F2684" s="194"/>
      <c r="G2684" s="194"/>
      <c r="H2684" s="194"/>
      <c r="I2684" s="194"/>
      <c r="J2684" s="194"/>
    </row>
    <row r="2685" spans="1:10" ht="18" customHeight="1" x14ac:dyDescent="0.2">
      <c r="A2685" s="166" t="s">
        <v>728</v>
      </c>
      <c r="B2685" s="167" t="s">
        <v>4</v>
      </c>
      <c r="C2685" s="166" t="s">
        <v>5</v>
      </c>
      <c r="D2685" s="166" t="s">
        <v>6</v>
      </c>
      <c r="E2685" s="168" t="s">
        <v>904</v>
      </c>
      <c r="F2685" s="168"/>
      <c r="G2685" s="169" t="s">
        <v>7</v>
      </c>
      <c r="H2685" s="167" t="s">
        <v>8</v>
      </c>
      <c r="I2685" s="167" t="s">
        <v>9</v>
      </c>
      <c r="J2685" s="167" t="s">
        <v>11</v>
      </c>
    </row>
    <row r="2686" spans="1:10" ht="24" customHeight="1" x14ac:dyDescent="0.2">
      <c r="A2686" s="170" t="s">
        <v>4528</v>
      </c>
      <c r="B2686" s="171" t="s">
        <v>729</v>
      </c>
      <c r="C2686" s="170" t="s">
        <v>36</v>
      </c>
      <c r="D2686" s="170" t="s">
        <v>730</v>
      </c>
      <c r="E2686" s="172">
        <v>0</v>
      </c>
      <c r="F2686" s="172"/>
      <c r="G2686" s="173" t="s">
        <v>38</v>
      </c>
      <c r="H2686" s="174">
        <v>1</v>
      </c>
      <c r="I2686" s="175">
        <v>68.8</v>
      </c>
      <c r="J2686" s="175">
        <v>68.8</v>
      </c>
    </row>
    <row r="2687" spans="1:10" ht="24" customHeight="1" x14ac:dyDescent="0.2">
      <c r="A2687" s="182" t="s">
        <v>4533</v>
      </c>
      <c r="B2687" s="183" t="s">
        <v>1080</v>
      </c>
      <c r="C2687" s="182" t="s">
        <v>36</v>
      </c>
      <c r="D2687" s="182" t="s">
        <v>1081</v>
      </c>
      <c r="E2687" s="184" t="s">
        <v>933</v>
      </c>
      <c r="F2687" s="184"/>
      <c r="G2687" s="185" t="s">
        <v>916</v>
      </c>
      <c r="H2687" s="186">
        <v>0.75</v>
      </c>
      <c r="I2687" s="187">
        <v>24.15</v>
      </c>
      <c r="J2687" s="187">
        <v>18.11</v>
      </c>
    </row>
    <row r="2688" spans="1:10" ht="24" customHeight="1" x14ac:dyDescent="0.2">
      <c r="A2688" s="182" t="s">
        <v>4533</v>
      </c>
      <c r="B2688" s="183" t="s">
        <v>1121</v>
      </c>
      <c r="C2688" s="182" t="s">
        <v>36</v>
      </c>
      <c r="D2688" s="182" t="s">
        <v>1122</v>
      </c>
      <c r="E2688" s="184" t="s">
        <v>933</v>
      </c>
      <c r="F2688" s="184"/>
      <c r="G2688" s="185" t="s">
        <v>916</v>
      </c>
      <c r="H2688" s="186">
        <v>0.75</v>
      </c>
      <c r="I2688" s="187">
        <v>19.100000000000001</v>
      </c>
      <c r="J2688" s="187">
        <v>14.32</v>
      </c>
    </row>
    <row r="2689" spans="1:10" ht="24" customHeight="1" x14ac:dyDescent="0.2">
      <c r="A2689" s="182" t="s">
        <v>4533</v>
      </c>
      <c r="B2689" s="183" t="s">
        <v>3301</v>
      </c>
      <c r="C2689" s="182" t="s">
        <v>36</v>
      </c>
      <c r="D2689" s="182" t="s">
        <v>730</v>
      </c>
      <c r="E2689" s="184" t="s">
        <v>941</v>
      </c>
      <c r="F2689" s="184"/>
      <c r="G2689" s="185" t="s">
        <v>38</v>
      </c>
      <c r="H2689" s="186">
        <v>1</v>
      </c>
      <c r="I2689" s="187">
        <v>36.369999999999997</v>
      </c>
      <c r="J2689" s="187">
        <v>36.369999999999997</v>
      </c>
    </row>
    <row r="2690" spans="1:10" x14ac:dyDescent="0.2">
      <c r="A2690" s="188"/>
      <c r="B2690" s="188"/>
      <c r="C2690" s="188"/>
      <c r="D2690" s="188"/>
      <c r="E2690" s="188" t="s">
        <v>4534</v>
      </c>
      <c r="F2690" s="189">
        <v>32.43</v>
      </c>
      <c r="G2690" s="188" t="s">
        <v>4535</v>
      </c>
      <c r="H2690" s="189">
        <v>0</v>
      </c>
      <c r="I2690" s="188" t="s">
        <v>4536</v>
      </c>
      <c r="J2690" s="189">
        <v>32.43</v>
      </c>
    </row>
    <row r="2691" spans="1:10" x14ac:dyDescent="0.2">
      <c r="A2691" s="188"/>
      <c r="B2691" s="188"/>
      <c r="C2691" s="188"/>
      <c r="D2691" s="188"/>
      <c r="E2691" s="188" t="s">
        <v>4537</v>
      </c>
      <c r="F2691" s="189">
        <v>17.2</v>
      </c>
      <c r="G2691" s="188"/>
      <c r="H2691" s="190" t="s">
        <v>4538</v>
      </c>
      <c r="I2691" s="190"/>
      <c r="J2691" s="189">
        <v>86</v>
      </c>
    </row>
    <row r="2692" spans="1:10" ht="49.9" customHeight="1" thickBot="1" x14ac:dyDescent="0.25">
      <c r="A2692" s="191"/>
      <c r="B2692" s="191"/>
      <c r="C2692" s="191"/>
      <c r="D2692" s="191"/>
      <c r="E2692" s="191"/>
      <c r="F2692" s="191"/>
      <c r="G2692" s="191" t="s">
        <v>4539</v>
      </c>
      <c r="H2692" s="192" t="s">
        <v>5002</v>
      </c>
      <c r="I2692" s="191" t="s">
        <v>4541</v>
      </c>
      <c r="J2692" s="193">
        <v>172</v>
      </c>
    </row>
    <row r="2693" spans="1:10" ht="1.1499999999999999" customHeight="1" thickTop="1" x14ac:dyDescent="0.2">
      <c r="A2693" s="194"/>
      <c r="B2693" s="194"/>
      <c r="C2693" s="194"/>
      <c r="D2693" s="194"/>
      <c r="E2693" s="194"/>
      <c r="F2693" s="194"/>
      <c r="G2693" s="194"/>
      <c r="H2693" s="194"/>
      <c r="I2693" s="194"/>
      <c r="J2693" s="194"/>
    </row>
    <row r="2694" spans="1:10" ht="18" customHeight="1" x14ac:dyDescent="0.2">
      <c r="A2694" s="166" t="s">
        <v>731</v>
      </c>
      <c r="B2694" s="167" t="s">
        <v>4</v>
      </c>
      <c r="C2694" s="166" t="s">
        <v>5</v>
      </c>
      <c r="D2694" s="166" t="s">
        <v>6</v>
      </c>
      <c r="E2694" s="168" t="s">
        <v>904</v>
      </c>
      <c r="F2694" s="168"/>
      <c r="G2694" s="169" t="s">
        <v>7</v>
      </c>
      <c r="H2694" s="167" t="s">
        <v>8</v>
      </c>
      <c r="I2694" s="167" t="s">
        <v>9</v>
      </c>
      <c r="J2694" s="167" t="s">
        <v>11</v>
      </c>
    </row>
    <row r="2695" spans="1:10" ht="25.9" customHeight="1" x14ac:dyDescent="0.2">
      <c r="A2695" s="170" t="s">
        <v>4528</v>
      </c>
      <c r="B2695" s="171" t="s">
        <v>732</v>
      </c>
      <c r="C2695" s="170" t="s">
        <v>47</v>
      </c>
      <c r="D2695" s="170" t="s">
        <v>733</v>
      </c>
      <c r="E2695" s="172" t="s">
        <v>4550</v>
      </c>
      <c r="F2695" s="172"/>
      <c r="G2695" s="173" t="s">
        <v>38</v>
      </c>
      <c r="H2695" s="174">
        <v>1</v>
      </c>
      <c r="I2695" s="175">
        <v>804.75</v>
      </c>
      <c r="J2695" s="175">
        <v>804.75</v>
      </c>
    </row>
    <row r="2696" spans="1:10" ht="24" customHeight="1" x14ac:dyDescent="0.2">
      <c r="A2696" s="176" t="s">
        <v>4530</v>
      </c>
      <c r="B2696" s="177" t="s">
        <v>5054</v>
      </c>
      <c r="C2696" s="176" t="s">
        <v>19</v>
      </c>
      <c r="D2696" s="176" t="s">
        <v>5055</v>
      </c>
      <c r="E2696" s="178" t="s">
        <v>4550</v>
      </c>
      <c r="F2696" s="178"/>
      <c r="G2696" s="179" t="s">
        <v>916</v>
      </c>
      <c r="H2696" s="180">
        <v>2</v>
      </c>
      <c r="I2696" s="181">
        <v>38.729999999999997</v>
      </c>
      <c r="J2696" s="181">
        <v>77.459999999999994</v>
      </c>
    </row>
    <row r="2697" spans="1:10" ht="25.9" customHeight="1" x14ac:dyDescent="0.2">
      <c r="A2697" s="176" t="s">
        <v>4530</v>
      </c>
      <c r="B2697" s="177" t="s">
        <v>5056</v>
      </c>
      <c r="C2697" s="176" t="s">
        <v>19</v>
      </c>
      <c r="D2697" s="176" t="s">
        <v>5057</v>
      </c>
      <c r="E2697" s="178" t="s">
        <v>4550</v>
      </c>
      <c r="F2697" s="178"/>
      <c r="G2697" s="179" t="s">
        <v>916</v>
      </c>
      <c r="H2697" s="180">
        <v>2</v>
      </c>
      <c r="I2697" s="181">
        <v>25</v>
      </c>
      <c r="J2697" s="181">
        <v>50</v>
      </c>
    </row>
    <row r="2698" spans="1:10" ht="24" customHeight="1" x14ac:dyDescent="0.2">
      <c r="A2698" s="182" t="s">
        <v>4533</v>
      </c>
      <c r="B2698" s="183" t="s">
        <v>2310</v>
      </c>
      <c r="C2698" s="182" t="s">
        <v>457</v>
      </c>
      <c r="D2698" s="182" t="s">
        <v>2311</v>
      </c>
      <c r="E2698" s="184" t="s">
        <v>941</v>
      </c>
      <c r="F2698" s="184"/>
      <c r="G2698" s="185" t="s">
        <v>392</v>
      </c>
      <c r="H2698" s="186">
        <v>1</v>
      </c>
      <c r="I2698" s="187">
        <v>677.29</v>
      </c>
      <c r="J2698" s="187">
        <v>677.29</v>
      </c>
    </row>
    <row r="2699" spans="1:10" x14ac:dyDescent="0.2">
      <c r="A2699" s="188"/>
      <c r="B2699" s="188"/>
      <c r="C2699" s="188"/>
      <c r="D2699" s="188"/>
      <c r="E2699" s="188" t="s">
        <v>4534</v>
      </c>
      <c r="F2699" s="189">
        <v>87.26</v>
      </c>
      <c r="G2699" s="188" t="s">
        <v>4535</v>
      </c>
      <c r="H2699" s="189">
        <v>0</v>
      </c>
      <c r="I2699" s="188" t="s">
        <v>4536</v>
      </c>
      <c r="J2699" s="189">
        <v>87.26</v>
      </c>
    </row>
    <row r="2700" spans="1:10" x14ac:dyDescent="0.2">
      <c r="A2700" s="188"/>
      <c r="B2700" s="188"/>
      <c r="C2700" s="188"/>
      <c r="D2700" s="188"/>
      <c r="E2700" s="188" t="s">
        <v>4537</v>
      </c>
      <c r="F2700" s="189">
        <v>201.18</v>
      </c>
      <c r="G2700" s="188"/>
      <c r="H2700" s="190" t="s">
        <v>4538</v>
      </c>
      <c r="I2700" s="190"/>
      <c r="J2700" s="189">
        <v>1005.93</v>
      </c>
    </row>
    <row r="2701" spans="1:10" ht="49.9" customHeight="1" thickBot="1" x14ac:dyDescent="0.25">
      <c r="A2701" s="191"/>
      <c r="B2701" s="191"/>
      <c r="C2701" s="191"/>
      <c r="D2701" s="191"/>
      <c r="E2701" s="191"/>
      <c r="F2701" s="191"/>
      <c r="G2701" s="191" t="s">
        <v>4539</v>
      </c>
      <c r="H2701" s="192" t="s">
        <v>4567</v>
      </c>
      <c r="I2701" s="191" t="s">
        <v>4541</v>
      </c>
      <c r="J2701" s="193">
        <v>1005.93</v>
      </c>
    </row>
    <row r="2702" spans="1:10" ht="1.1499999999999999" customHeight="1" thickTop="1" x14ac:dyDescent="0.2">
      <c r="A2702" s="194"/>
      <c r="B2702" s="194"/>
      <c r="C2702" s="194"/>
      <c r="D2702" s="194"/>
      <c r="E2702" s="194"/>
      <c r="F2702" s="194"/>
      <c r="G2702" s="194"/>
      <c r="H2702" s="194"/>
      <c r="I2702" s="194"/>
      <c r="J2702" s="194"/>
    </row>
    <row r="2703" spans="1:10" ht="18" customHeight="1" x14ac:dyDescent="0.2">
      <c r="A2703" s="166" t="s">
        <v>734</v>
      </c>
      <c r="B2703" s="167" t="s">
        <v>4</v>
      </c>
      <c r="C2703" s="166" t="s">
        <v>5</v>
      </c>
      <c r="D2703" s="166" t="s">
        <v>6</v>
      </c>
      <c r="E2703" s="168" t="s">
        <v>904</v>
      </c>
      <c r="F2703" s="168"/>
      <c r="G2703" s="169" t="s">
        <v>7</v>
      </c>
      <c r="H2703" s="167" t="s">
        <v>8</v>
      </c>
      <c r="I2703" s="167" t="s">
        <v>9</v>
      </c>
      <c r="J2703" s="167" t="s">
        <v>11</v>
      </c>
    </row>
    <row r="2704" spans="1:10" ht="25.9" customHeight="1" x14ac:dyDescent="0.2">
      <c r="A2704" s="170" t="s">
        <v>4528</v>
      </c>
      <c r="B2704" s="171" t="s">
        <v>735</v>
      </c>
      <c r="C2704" s="170" t="s">
        <v>47</v>
      </c>
      <c r="D2704" s="170" t="s">
        <v>736</v>
      </c>
      <c r="E2704" s="172" t="s">
        <v>4824</v>
      </c>
      <c r="F2704" s="172"/>
      <c r="G2704" s="173" t="s">
        <v>38</v>
      </c>
      <c r="H2704" s="174">
        <v>1</v>
      </c>
      <c r="I2704" s="175">
        <v>550</v>
      </c>
      <c r="J2704" s="175">
        <v>550</v>
      </c>
    </row>
    <row r="2705" spans="1:10" ht="25.9" customHeight="1" x14ac:dyDescent="0.2">
      <c r="A2705" s="182" t="s">
        <v>4533</v>
      </c>
      <c r="B2705" s="183" t="s">
        <v>1981</v>
      </c>
      <c r="C2705" s="182" t="s">
        <v>47</v>
      </c>
      <c r="D2705" s="182" t="s">
        <v>736</v>
      </c>
      <c r="E2705" s="184" t="s">
        <v>915</v>
      </c>
      <c r="F2705" s="184"/>
      <c r="G2705" s="185" t="s">
        <v>38</v>
      </c>
      <c r="H2705" s="186">
        <v>1</v>
      </c>
      <c r="I2705" s="187">
        <v>550</v>
      </c>
      <c r="J2705" s="187">
        <v>550</v>
      </c>
    </row>
    <row r="2706" spans="1:10" x14ac:dyDescent="0.2">
      <c r="A2706" s="188"/>
      <c r="B2706" s="188"/>
      <c r="C2706" s="188"/>
      <c r="D2706" s="188"/>
      <c r="E2706" s="188" t="s">
        <v>4534</v>
      </c>
      <c r="F2706" s="189">
        <v>0</v>
      </c>
      <c r="G2706" s="188" t="s">
        <v>4535</v>
      </c>
      <c r="H2706" s="189">
        <v>0</v>
      </c>
      <c r="I2706" s="188" t="s">
        <v>4536</v>
      </c>
      <c r="J2706" s="189">
        <v>0</v>
      </c>
    </row>
    <row r="2707" spans="1:10" x14ac:dyDescent="0.2">
      <c r="A2707" s="188"/>
      <c r="B2707" s="188"/>
      <c r="C2707" s="188"/>
      <c r="D2707" s="188"/>
      <c r="E2707" s="188" t="s">
        <v>4537</v>
      </c>
      <c r="F2707" s="189">
        <v>137.5</v>
      </c>
      <c r="G2707" s="188"/>
      <c r="H2707" s="190" t="s">
        <v>4538</v>
      </c>
      <c r="I2707" s="190"/>
      <c r="J2707" s="189">
        <v>687.5</v>
      </c>
    </row>
    <row r="2708" spans="1:10" ht="49.9" customHeight="1" thickBot="1" x14ac:dyDescent="0.25">
      <c r="A2708" s="191"/>
      <c r="B2708" s="191"/>
      <c r="C2708" s="191"/>
      <c r="D2708" s="191"/>
      <c r="E2708" s="191"/>
      <c r="F2708" s="191"/>
      <c r="G2708" s="191" t="s">
        <v>4539</v>
      </c>
      <c r="H2708" s="192" t="s">
        <v>5002</v>
      </c>
      <c r="I2708" s="191" t="s">
        <v>4541</v>
      </c>
      <c r="J2708" s="193">
        <v>1375</v>
      </c>
    </row>
    <row r="2709" spans="1:10" ht="1.1499999999999999" customHeight="1" thickTop="1" x14ac:dyDescent="0.2">
      <c r="A2709" s="194"/>
      <c r="B2709" s="194"/>
      <c r="C2709" s="194"/>
      <c r="D2709" s="194"/>
      <c r="E2709" s="194"/>
      <c r="F2709" s="194"/>
      <c r="G2709" s="194"/>
      <c r="H2709" s="194"/>
      <c r="I2709" s="194"/>
      <c r="J2709" s="194"/>
    </row>
    <row r="2710" spans="1:10" ht="24" customHeight="1" x14ac:dyDescent="0.2">
      <c r="A2710" s="162" t="s">
        <v>737</v>
      </c>
      <c r="B2710" s="162"/>
      <c r="C2710" s="162"/>
      <c r="D2710" s="162" t="s">
        <v>738</v>
      </c>
      <c r="E2710" s="162"/>
      <c r="F2710" s="163"/>
      <c r="G2710" s="163"/>
      <c r="H2710" s="164"/>
      <c r="I2710" s="162"/>
      <c r="J2710" s="165">
        <v>25196.51</v>
      </c>
    </row>
    <row r="2711" spans="1:10" ht="18" customHeight="1" x14ac:dyDescent="0.2">
      <c r="A2711" s="166" t="s">
        <v>739</v>
      </c>
      <c r="B2711" s="167" t="s">
        <v>4</v>
      </c>
      <c r="C2711" s="166" t="s">
        <v>5</v>
      </c>
      <c r="D2711" s="166" t="s">
        <v>6</v>
      </c>
      <c r="E2711" s="168" t="s">
        <v>904</v>
      </c>
      <c r="F2711" s="168"/>
      <c r="G2711" s="169" t="s">
        <v>7</v>
      </c>
      <c r="H2711" s="167" t="s">
        <v>8</v>
      </c>
      <c r="I2711" s="167" t="s">
        <v>9</v>
      </c>
      <c r="J2711" s="167" t="s">
        <v>11</v>
      </c>
    </row>
    <row r="2712" spans="1:10" ht="24" customHeight="1" x14ac:dyDescent="0.2">
      <c r="A2712" s="170" t="s">
        <v>4528</v>
      </c>
      <c r="B2712" s="171" t="s">
        <v>740</v>
      </c>
      <c r="C2712" s="170" t="s">
        <v>36</v>
      </c>
      <c r="D2712" s="170" t="s">
        <v>741</v>
      </c>
      <c r="E2712" s="172">
        <v>0</v>
      </c>
      <c r="F2712" s="172"/>
      <c r="G2712" s="173" t="s">
        <v>71</v>
      </c>
      <c r="H2712" s="174">
        <v>1</v>
      </c>
      <c r="I2712" s="175">
        <v>13.85</v>
      </c>
      <c r="J2712" s="175">
        <v>13.85</v>
      </c>
    </row>
    <row r="2713" spans="1:10" ht="24" customHeight="1" x14ac:dyDescent="0.2">
      <c r="A2713" s="182" t="s">
        <v>4533</v>
      </c>
      <c r="B2713" s="183" t="s">
        <v>1499</v>
      </c>
      <c r="C2713" s="182" t="s">
        <v>36</v>
      </c>
      <c r="D2713" s="182" t="s">
        <v>1500</v>
      </c>
      <c r="E2713" s="184" t="s">
        <v>941</v>
      </c>
      <c r="F2713" s="184"/>
      <c r="G2713" s="185" t="s">
        <v>71</v>
      </c>
      <c r="H2713" s="186">
        <v>1</v>
      </c>
      <c r="I2713" s="187">
        <v>3.05</v>
      </c>
      <c r="J2713" s="187">
        <v>3.05</v>
      </c>
    </row>
    <row r="2714" spans="1:10" ht="24" customHeight="1" x14ac:dyDescent="0.2">
      <c r="A2714" s="182" t="s">
        <v>4533</v>
      </c>
      <c r="B2714" s="183" t="s">
        <v>1121</v>
      </c>
      <c r="C2714" s="182" t="s">
        <v>36</v>
      </c>
      <c r="D2714" s="182" t="s">
        <v>1122</v>
      </c>
      <c r="E2714" s="184" t="s">
        <v>933</v>
      </c>
      <c r="F2714" s="184"/>
      <c r="G2714" s="185" t="s">
        <v>916</v>
      </c>
      <c r="H2714" s="186">
        <v>0.25</v>
      </c>
      <c r="I2714" s="187">
        <v>19.100000000000001</v>
      </c>
      <c r="J2714" s="187">
        <v>4.7699999999999996</v>
      </c>
    </row>
    <row r="2715" spans="1:10" ht="24" customHeight="1" x14ac:dyDescent="0.2">
      <c r="A2715" s="182" t="s">
        <v>4533</v>
      </c>
      <c r="B2715" s="183" t="s">
        <v>1080</v>
      </c>
      <c r="C2715" s="182" t="s">
        <v>36</v>
      </c>
      <c r="D2715" s="182" t="s">
        <v>1081</v>
      </c>
      <c r="E2715" s="184" t="s">
        <v>933</v>
      </c>
      <c r="F2715" s="184"/>
      <c r="G2715" s="185" t="s">
        <v>916</v>
      </c>
      <c r="H2715" s="186">
        <v>0.25</v>
      </c>
      <c r="I2715" s="187">
        <v>24.15</v>
      </c>
      <c r="J2715" s="187">
        <v>6.03</v>
      </c>
    </row>
    <row r="2716" spans="1:10" x14ac:dyDescent="0.2">
      <c r="A2716" s="188"/>
      <c r="B2716" s="188"/>
      <c r="C2716" s="188"/>
      <c r="D2716" s="188"/>
      <c r="E2716" s="188" t="s">
        <v>4534</v>
      </c>
      <c r="F2716" s="189">
        <v>10.8</v>
      </c>
      <c r="G2716" s="188" t="s">
        <v>4535</v>
      </c>
      <c r="H2716" s="189">
        <v>0</v>
      </c>
      <c r="I2716" s="188" t="s">
        <v>4536</v>
      </c>
      <c r="J2716" s="189">
        <v>10.8</v>
      </c>
    </row>
    <row r="2717" spans="1:10" x14ac:dyDescent="0.2">
      <c r="A2717" s="188"/>
      <c r="B2717" s="188"/>
      <c r="C2717" s="188"/>
      <c r="D2717" s="188"/>
      <c r="E2717" s="188" t="s">
        <v>4537</v>
      </c>
      <c r="F2717" s="189">
        <v>3.46</v>
      </c>
      <c r="G2717" s="188"/>
      <c r="H2717" s="190" t="s">
        <v>4538</v>
      </c>
      <c r="I2717" s="190"/>
      <c r="J2717" s="189">
        <v>17.309999999999999</v>
      </c>
    </row>
    <row r="2718" spans="1:10" ht="49.9" customHeight="1" thickBot="1" x14ac:dyDescent="0.25">
      <c r="A2718" s="191"/>
      <c r="B2718" s="191"/>
      <c r="C2718" s="191"/>
      <c r="D2718" s="191"/>
      <c r="E2718" s="191"/>
      <c r="F2718" s="191"/>
      <c r="G2718" s="191" t="s">
        <v>4539</v>
      </c>
      <c r="H2718" s="192" t="s">
        <v>5146</v>
      </c>
      <c r="I2718" s="191" t="s">
        <v>4541</v>
      </c>
      <c r="J2718" s="193">
        <v>21791.55</v>
      </c>
    </row>
    <row r="2719" spans="1:10" ht="1.1499999999999999" customHeight="1" thickTop="1" x14ac:dyDescent="0.2">
      <c r="A2719" s="194"/>
      <c r="B2719" s="194"/>
      <c r="C2719" s="194"/>
      <c r="D2719" s="194"/>
      <c r="E2719" s="194"/>
      <c r="F2719" s="194"/>
      <c r="G2719" s="194"/>
      <c r="H2719" s="194"/>
      <c r="I2719" s="194"/>
      <c r="J2719" s="194"/>
    </row>
    <row r="2720" spans="1:10" ht="18" customHeight="1" x14ac:dyDescent="0.2">
      <c r="A2720" s="166" t="s">
        <v>742</v>
      </c>
      <c r="B2720" s="167" t="s">
        <v>4</v>
      </c>
      <c r="C2720" s="166" t="s">
        <v>5</v>
      </c>
      <c r="D2720" s="166" t="s">
        <v>6</v>
      </c>
      <c r="E2720" s="168" t="s">
        <v>904</v>
      </c>
      <c r="F2720" s="168"/>
      <c r="G2720" s="169" t="s">
        <v>7</v>
      </c>
      <c r="H2720" s="167" t="s">
        <v>8</v>
      </c>
      <c r="I2720" s="167" t="s">
        <v>9</v>
      </c>
      <c r="J2720" s="167" t="s">
        <v>11</v>
      </c>
    </row>
    <row r="2721" spans="1:10" ht="24" customHeight="1" x14ac:dyDescent="0.2">
      <c r="A2721" s="170" t="s">
        <v>4528</v>
      </c>
      <c r="B2721" s="171" t="s">
        <v>743</v>
      </c>
      <c r="C2721" s="170" t="s">
        <v>36</v>
      </c>
      <c r="D2721" s="170" t="s">
        <v>744</v>
      </c>
      <c r="E2721" s="172">
        <v>0</v>
      </c>
      <c r="F2721" s="172"/>
      <c r="G2721" s="173" t="s">
        <v>71</v>
      </c>
      <c r="H2721" s="174">
        <v>1</v>
      </c>
      <c r="I2721" s="175">
        <v>12.62</v>
      </c>
      <c r="J2721" s="175">
        <v>12.62</v>
      </c>
    </row>
    <row r="2722" spans="1:10" ht="24" customHeight="1" x14ac:dyDescent="0.2">
      <c r="A2722" s="182" t="s">
        <v>4533</v>
      </c>
      <c r="B2722" s="183" t="s">
        <v>2731</v>
      </c>
      <c r="C2722" s="182" t="s">
        <v>36</v>
      </c>
      <c r="D2722" s="182" t="s">
        <v>2732</v>
      </c>
      <c r="E2722" s="184" t="s">
        <v>941</v>
      </c>
      <c r="F2722" s="184"/>
      <c r="G2722" s="185" t="s">
        <v>71</v>
      </c>
      <c r="H2722" s="186">
        <v>1.02</v>
      </c>
      <c r="I2722" s="187">
        <v>1.79</v>
      </c>
      <c r="J2722" s="187">
        <v>1.82</v>
      </c>
    </row>
    <row r="2723" spans="1:10" ht="24" customHeight="1" x14ac:dyDescent="0.2">
      <c r="A2723" s="182" t="s">
        <v>4533</v>
      </c>
      <c r="B2723" s="183" t="s">
        <v>1121</v>
      </c>
      <c r="C2723" s="182" t="s">
        <v>36</v>
      </c>
      <c r="D2723" s="182" t="s">
        <v>1122</v>
      </c>
      <c r="E2723" s="184" t="s">
        <v>933</v>
      </c>
      <c r="F2723" s="184"/>
      <c r="G2723" s="185" t="s">
        <v>916</v>
      </c>
      <c r="H2723" s="186">
        <v>0.25</v>
      </c>
      <c r="I2723" s="187">
        <v>19.100000000000001</v>
      </c>
      <c r="J2723" s="187">
        <v>4.7699999999999996</v>
      </c>
    </row>
    <row r="2724" spans="1:10" ht="24" customHeight="1" x14ac:dyDescent="0.2">
      <c r="A2724" s="182" t="s">
        <v>4533</v>
      </c>
      <c r="B2724" s="183" t="s">
        <v>1080</v>
      </c>
      <c r="C2724" s="182" t="s">
        <v>36</v>
      </c>
      <c r="D2724" s="182" t="s">
        <v>1081</v>
      </c>
      <c r="E2724" s="184" t="s">
        <v>933</v>
      </c>
      <c r="F2724" s="184"/>
      <c r="G2724" s="185" t="s">
        <v>916</v>
      </c>
      <c r="H2724" s="186">
        <v>0.25</v>
      </c>
      <c r="I2724" s="187">
        <v>24.15</v>
      </c>
      <c r="J2724" s="187">
        <v>6.03</v>
      </c>
    </row>
    <row r="2725" spans="1:10" x14ac:dyDescent="0.2">
      <c r="A2725" s="188"/>
      <c r="B2725" s="188"/>
      <c r="C2725" s="188"/>
      <c r="D2725" s="188"/>
      <c r="E2725" s="188" t="s">
        <v>4534</v>
      </c>
      <c r="F2725" s="189">
        <v>10.8</v>
      </c>
      <c r="G2725" s="188" t="s">
        <v>4535</v>
      </c>
      <c r="H2725" s="189">
        <v>0</v>
      </c>
      <c r="I2725" s="188" t="s">
        <v>4536</v>
      </c>
      <c r="J2725" s="189">
        <v>10.8</v>
      </c>
    </row>
    <row r="2726" spans="1:10" x14ac:dyDescent="0.2">
      <c r="A2726" s="188"/>
      <c r="B2726" s="188"/>
      <c r="C2726" s="188"/>
      <c r="D2726" s="188"/>
      <c r="E2726" s="188" t="s">
        <v>4537</v>
      </c>
      <c r="F2726" s="189">
        <v>3.15</v>
      </c>
      <c r="G2726" s="188"/>
      <c r="H2726" s="190" t="s">
        <v>4538</v>
      </c>
      <c r="I2726" s="190"/>
      <c r="J2726" s="189">
        <v>15.77</v>
      </c>
    </row>
    <row r="2727" spans="1:10" ht="49.9" customHeight="1" thickBot="1" x14ac:dyDescent="0.25">
      <c r="A2727" s="191"/>
      <c r="B2727" s="191"/>
      <c r="C2727" s="191"/>
      <c r="D2727" s="191"/>
      <c r="E2727" s="191"/>
      <c r="F2727" s="191"/>
      <c r="G2727" s="191" t="s">
        <v>4539</v>
      </c>
      <c r="H2727" s="192" t="s">
        <v>5147</v>
      </c>
      <c r="I2727" s="191" t="s">
        <v>4541</v>
      </c>
      <c r="J2727" s="193">
        <v>2706.92</v>
      </c>
    </row>
    <row r="2728" spans="1:10" ht="1.1499999999999999" customHeight="1" thickTop="1" x14ac:dyDescent="0.2">
      <c r="A2728" s="194"/>
      <c r="B2728" s="194"/>
      <c r="C2728" s="194"/>
      <c r="D2728" s="194"/>
      <c r="E2728" s="194"/>
      <c r="F2728" s="194"/>
      <c r="G2728" s="194"/>
      <c r="H2728" s="194"/>
      <c r="I2728" s="194"/>
      <c r="J2728" s="194"/>
    </row>
    <row r="2729" spans="1:10" ht="18" customHeight="1" x14ac:dyDescent="0.2">
      <c r="A2729" s="166" t="s">
        <v>745</v>
      </c>
      <c r="B2729" s="167" t="s">
        <v>4</v>
      </c>
      <c r="C2729" s="166" t="s">
        <v>5</v>
      </c>
      <c r="D2729" s="166" t="s">
        <v>6</v>
      </c>
      <c r="E2729" s="168" t="s">
        <v>904</v>
      </c>
      <c r="F2729" s="168"/>
      <c r="G2729" s="169" t="s">
        <v>7</v>
      </c>
      <c r="H2729" s="167" t="s">
        <v>8</v>
      </c>
      <c r="I2729" s="167" t="s">
        <v>9</v>
      </c>
      <c r="J2729" s="167" t="s">
        <v>11</v>
      </c>
    </row>
    <row r="2730" spans="1:10" ht="24" customHeight="1" x14ac:dyDescent="0.2">
      <c r="A2730" s="170" t="s">
        <v>4528</v>
      </c>
      <c r="B2730" s="171" t="s">
        <v>746</v>
      </c>
      <c r="C2730" s="170" t="s">
        <v>36</v>
      </c>
      <c r="D2730" s="170" t="s">
        <v>747</v>
      </c>
      <c r="E2730" s="172">
        <v>0</v>
      </c>
      <c r="F2730" s="172"/>
      <c r="G2730" s="173" t="s">
        <v>38</v>
      </c>
      <c r="H2730" s="174">
        <v>1</v>
      </c>
      <c r="I2730" s="175">
        <v>19.95</v>
      </c>
      <c r="J2730" s="175">
        <v>19.95</v>
      </c>
    </row>
    <row r="2731" spans="1:10" ht="24" customHeight="1" x14ac:dyDescent="0.2">
      <c r="A2731" s="182" t="s">
        <v>4533</v>
      </c>
      <c r="B2731" s="183" t="s">
        <v>1121</v>
      </c>
      <c r="C2731" s="182" t="s">
        <v>36</v>
      </c>
      <c r="D2731" s="182" t="s">
        <v>1122</v>
      </c>
      <c r="E2731" s="184" t="s">
        <v>933</v>
      </c>
      <c r="F2731" s="184"/>
      <c r="G2731" s="185" t="s">
        <v>916</v>
      </c>
      <c r="H2731" s="186">
        <v>0.15</v>
      </c>
      <c r="I2731" s="187">
        <v>19.100000000000001</v>
      </c>
      <c r="J2731" s="187">
        <v>2.86</v>
      </c>
    </row>
    <row r="2732" spans="1:10" ht="24" customHeight="1" x14ac:dyDescent="0.2">
      <c r="A2732" s="182" t="s">
        <v>4533</v>
      </c>
      <c r="B2732" s="183" t="s">
        <v>1080</v>
      </c>
      <c r="C2732" s="182" t="s">
        <v>36</v>
      </c>
      <c r="D2732" s="182" t="s">
        <v>1081</v>
      </c>
      <c r="E2732" s="184" t="s">
        <v>933</v>
      </c>
      <c r="F2732" s="184"/>
      <c r="G2732" s="185" t="s">
        <v>916</v>
      </c>
      <c r="H2732" s="186">
        <v>0.1</v>
      </c>
      <c r="I2732" s="187">
        <v>24.15</v>
      </c>
      <c r="J2732" s="187">
        <v>2.41</v>
      </c>
    </row>
    <row r="2733" spans="1:10" ht="24" customHeight="1" x14ac:dyDescent="0.2">
      <c r="A2733" s="182" t="s">
        <v>4533</v>
      </c>
      <c r="B2733" s="183" t="s">
        <v>2559</v>
      </c>
      <c r="C2733" s="182" t="s">
        <v>36</v>
      </c>
      <c r="D2733" s="182" t="s">
        <v>2560</v>
      </c>
      <c r="E2733" s="184" t="s">
        <v>941</v>
      </c>
      <c r="F2733" s="184"/>
      <c r="G2733" s="185" t="s">
        <v>38</v>
      </c>
      <c r="H2733" s="186">
        <v>1</v>
      </c>
      <c r="I2733" s="187">
        <v>14.68</v>
      </c>
      <c r="J2733" s="187">
        <v>14.68</v>
      </c>
    </row>
    <row r="2734" spans="1:10" x14ac:dyDescent="0.2">
      <c r="A2734" s="188"/>
      <c r="B2734" s="188"/>
      <c r="C2734" s="188"/>
      <c r="D2734" s="188"/>
      <c r="E2734" s="188" t="s">
        <v>4534</v>
      </c>
      <c r="F2734" s="189">
        <v>5.27</v>
      </c>
      <c r="G2734" s="188" t="s">
        <v>4535</v>
      </c>
      <c r="H2734" s="189">
        <v>0</v>
      </c>
      <c r="I2734" s="188" t="s">
        <v>4536</v>
      </c>
      <c r="J2734" s="189">
        <v>5.27</v>
      </c>
    </row>
    <row r="2735" spans="1:10" x14ac:dyDescent="0.2">
      <c r="A2735" s="188"/>
      <c r="B2735" s="188"/>
      <c r="C2735" s="188"/>
      <c r="D2735" s="188"/>
      <c r="E2735" s="188" t="s">
        <v>4537</v>
      </c>
      <c r="F2735" s="189">
        <v>4.9800000000000004</v>
      </c>
      <c r="G2735" s="188"/>
      <c r="H2735" s="190" t="s">
        <v>4538</v>
      </c>
      <c r="I2735" s="190"/>
      <c r="J2735" s="189">
        <v>24.93</v>
      </c>
    </row>
    <row r="2736" spans="1:10" ht="49.9" customHeight="1" thickBot="1" x14ac:dyDescent="0.25">
      <c r="A2736" s="191"/>
      <c r="B2736" s="191"/>
      <c r="C2736" s="191"/>
      <c r="D2736" s="191"/>
      <c r="E2736" s="191"/>
      <c r="F2736" s="191"/>
      <c r="G2736" s="191" t="s">
        <v>4539</v>
      </c>
      <c r="H2736" s="192" t="s">
        <v>2706</v>
      </c>
      <c r="I2736" s="191" t="s">
        <v>4541</v>
      </c>
      <c r="J2736" s="193">
        <v>698.04</v>
      </c>
    </row>
    <row r="2737" spans="1:10" ht="1.1499999999999999" customHeight="1" thickTop="1" x14ac:dyDescent="0.2">
      <c r="A2737" s="194"/>
      <c r="B2737" s="194"/>
      <c r="C2737" s="194"/>
      <c r="D2737" s="194"/>
      <c r="E2737" s="194"/>
      <c r="F2737" s="194"/>
      <c r="G2737" s="194"/>
      <c r="H2737" s="194"/>
      <c r="I2737" s="194"/>
      <c r="J2737" s="194"/>
    </row>
    <row r="2738" spans="1:10" ht="24" customHeight="1" x14ac:dyDescent="0.2">
      <c r="A2738" s="162" t="s">
        <v>748</v>
      </c>
      <c r="B2738" s="162"/>
      <c r="C2738" s="162"/>
      <c r="D2738" s="162" t="s">
        <v>749</v>
      </c>
      <c r="E2738" s="162"/>
      <c r="F2738" s="163"/>
      <c r="G2738" s="163"/>
      <c r="H2738" s="164"/>
      <c r="I2738" s="162"/>
      <c r="J2738" s="165">
        <v>2106.1999999999998</v>
      </c>
    </row>
    <row r="2739" spans="1:10" ht="18" customHeight="1" x14ac:dyDescent="0.2">
      <c r="A2739" s="166" t="s">
        <v>750</v>
      </c>
      <c r="B2739" s="167" t="s">
        <v>4</v>
      </c>
      <c r="C2739" s="166" t="s">
        <v>5</v>
      </c>
      <c r="D2739" s="166" t="s">
        <v>6</v>
      </c>
      <c r="E2739" s="168" t="s">
        <v>904</v>
      </c>
      <c r="F2739" s="168"/>
      <c r="G2739" s="169" t="s">
        <v>7</v>
      </c>
      <c r="H2739" s="167" t="s">
        <v>8</v>
      </c>
      <c r="I2739" s="167" t="s">
        <v>9</v>
      </c>
      <c r="J2739" s="167" t="s">
        <v>11</v>
      </c>
    </row>
    <row r="2740" spans="1:10" ht="39" customHeight="1" x14ac:dyDescent="0.2">
      <c r="A2740" s="170" t="s">
        <v>4528</v>
      </c>
      <c r="B2740" s="171" t="s">
        <v>751</v>
      </c>
      <c r="C2740" s="170" t="s">
        <v>36</v>
      </c>
      <c r="D2740" s="170" t="s">
        <v>752</v>
      </c>
      <c r="E2740" s="172">
        <v>0</v>
      </c>
      <c r="F2740" s="172"/>
      <c r="G2740" s="173" t="s">
        <v>38</v>
      </c>
      <c r="H2740" s="174">
        <v>1</v>
      </c>
      <c r="I2740" s="175">
        <v>45.64</v>
      </c>
      <c r="J2740" s="175">
        <v>45.64</v>
      </c>
    </row>
    <row r="2741" spans="1:10" ht="24" customHeight="1" x14ac:dyDescent="0.2">
      <c r="A2741" s="182" t="s">
        <v>4533</v>
      </c>
      <c r="B2741" s="183" t="s">
        <v>1121</v>
      </c>
      <c r="C2741" s="182" t="s">
        <v>36</v>
      </c>
      <c r="D2741" s="182" t="s">
        <v>1122</v>
      </c>
      <c r="E2741" s="184" t="s">
        <v>933</v>
      </c>
      <c r="F2741" s="184"/>
      <c r="G2741" s="185" t="s">
        <v>916</v>
      </c>
      <c r="H2741" s="186">
        <v>0.20619999999999999</v>
      </c>
      <c r="I2741" s="187">
        <v>19.100000000000001</v>
      </c>
      <c r="J2741" s="187">
        <v>3.93</v>
      </c>
    </row>
    <row r="2742" spans="1:10" ht="24" customHeight="1" x14ac:dyDescent="0.2">
      <c r="A2742" s="182" t="s">
        <v>4533</v>
      </c>
      <c r="B2742" s="183" t="s">
        <v>1080</v>
      </c>
      <c r="C2742" s="182" t="s">
        <v>36</v>
      </c>
      <c r="D2742" s="182" t="s">
        <v>1081</v>
      </c>
      <c r="E2742" s="184" t="s">
        <v>933</v>
      </c>
      <c r="F2742" s="184"/>
      <c r="G2742" s="185" t="s">
        <v>916</v>
      </c>
      <c r="H2742" s="186">
        <v>0.20619999999999999</v>
      </c>
      <c r="I2742" s="187">
        <v>24.15</v>
      </c>
      <c r="J2742" s="187">
        <v>4.97</v>
      </c>
    </row>
    <row r="2743" spans="1:10" ht="39" customHeight="1" x14ac:dyDescent="0.2">
      <c r="A2743" s="182" t="s">
        <v>4533</v>
      </c>
      <c r="B2743" s="183" t="s">
        <v>2437</v>
      </c>
      <c r="C2743" s="182" t="s">
        <v>36</v>
      </c>
      <c r="D2743" s="182" t="s">
        <v>2438</v>
      </c>
      <c r="E2743" s="184" t="s">
        <v>941</v>
      </c>
      <c r="F2743" s="184"/>
      <c r="G2743" s="185" t="s">
        <v>38</v>
      </c>
      <c r="H2743" s="186">
        <v>1</v>
      </c>
      <c r="I2743" s="187">
        <v>36.74</v>
      </c>
      <c r="J2743" s="187">
        <v>36.74</v>
      </c>
    </row>
    <row r="2744" spans="1:10" x14ac:dyDescent="0.2">
      <c r="A2744" s="188"/>
      <c r="B2744" s="188"/>
      <c r="C2744" s="188"/>
      <c r="D2744" s="188"/>
      <c r="E2744" s="188" t="s">
        <v>4534</v>
      </c>
      <c r="F2744" s="189">
        <v>8.9</v>
      </c>
      <c r="G2744" s="188" t="s">
        <v>4535</v>
      </c>
      <c r="H2744" s="189">
        <v>0</v>
      </c>
      <c r="I2744" s="188" t="s">
        <v>4536</v>
      </c>
      <c r="J2744" s="189">
        <v>8.9</v>
      </c>
    </row>
    <row r="2745" spans="1:10" x14ac:dyDescent="0.2">
      <c r="A2745" s="188"/>
      <c r="B2745" s="188"/>
      <c r="C2745" s="188"/>
      <c r="D2745" s="188"/>
      <c r="E2745" s="188" t="s">
        <v>4537</v>
      </c>
      <c r="F2745" s="189">
        <v>11.41</v>
      </c>
      <c r="G2745" s="188"/>
      <c r="H2745" s="190" t="s">
        <v>4538</v>
      </c>
      <c r="I2745" s="190"/>
      <c r="J2745" s="189">
        <v>57.05</v>
      </c>
    </row>
    <row r="2746" spans="1:10" ht="49.9" customHeight="1" thickBot="1" x14ac:dyDescent="0.25">
      <c r="A2746" s="191"/>
      <c r="B2746" s="191"/>
      <c r="C2746" s="191"/>
      <c r="D2746" s="191"/>
      <c r="E2746" s="191"/>
      <c r="F2746" s="191"/>
      <c r="G2746" s="191" t="s">
        <v>4539</v>
      </c>
      <c r="H2746" s="192" t="s">
        <v>5004</v>
      </c>
      <c r="I2746" s="191" t="s">
        <v>4541</v>
      </c>
      <c r="J2746" s="193">
        <v>798.7</v>
      </c>
    </row>
    <row r="2747" spans="1:10" ht="1.1499999999999999" customHeight="1" thickTop="1" x14ac:dyDescent="0.2">
      <c r="A2747" s="194"/>
      <c r="B2747" s="194"/>
      <c r="C2747" s="194"/>
      <c r="D2747" s="194"/>
      <c r="E2747" s="194"/>
      <c r="F2747" s="194"/>
      <c r="G2747" s="194"/>
      <c r="H2747" s="194"/>
      <c r="I2747" s="194"/>
      <c r="J2747" s="194"/>
    </row>
    <row r="2748" spans="1:10" ht="18" customHeight="1" x14ac:dyDescent="0.2">
      <c r="A2748" s="166" t="s">
        <v>753</v>
      </c>
      <c r="B2748" s="167" t="s">
        <v>4</v>
      </c>
      <c r="C2748" s="166" t="s">
        <v>5</v>
      </c>
      <c r="D2748" s="166" t="s">
        <v>6</v>
      </c>
      <c r="E2748" s="168" t="s">
        <v>904</v>
      </c>
      <c r="F2748" s="168"/>
      <c r="G2748" s="169" t="s">
        <v>7</v>
      </c>
      <c r="H2748" s="167" t="s">
        <v>8</v>
      </c>
      <c r="I2748" s="167" t="s">
        <v>9</v>
      </c>
      <c r="J2748" s="167" t="s">
        <v>11</v>
      </c>
    </row>
    <row r="2749" spans="1:10" ht="39" customHeight="1" x14ac:dyDescent="0.2">
      <c r="A2749" s="170" t="s">
        <v>4528</v>
      </c>
      <c r="B2749" s="171" t="s">
        <v>754</v>
      </c>
      <c r="C2749" s="170" t="s">
        <v>19</v>
      </c>
      <c r="D2749" s="170" t="s">
        <v>755</v>
      </c>
      <c r="E2749" s="172" t="s">
        <v>4575</v>
      </c>
      <c r="F2749" s="172"/>
      <c r="G2749" s="173" t="s">
        <v>38</v>
      </c>
      <c r="H2749" s="174">
        <v>1</v>
      </c>
      <c r="I2749" s="175">
        <v>58.25</v>
      </c>
      <c r="J2749" s="175">
        <v>58.25</v>
      </c>
    </row>
    <row r="2750" spans="1:10" ht="39" customHeight="1" x14ac:dyDescent="0.2">
      <c r="A2750" s="176" t="s">
        <v>4530</v>
      </c>
      <c r="B2750" s="177" t="s">
        <v>5148</v>
      </c>
      <c r="C2750" s="176" t="s">
        <v>19</v>
      </c>
      <c r="D2750" s="176" t="s">
        <v>5149</v>
      </c>
      <c r="E2750" s="178" t="s">
        <v>4575</v>
      </c>
      <c r="F2750" s="178"/>
      <c r="G2750" s="179" t="s">
        <v>38</v>
      </c>
      <c r="H2750" s="180">
        <v>1</v>
      </c>
      <c r="I2750" s="181">
        <v>44.72</v>
      </c>
      <c r="J2750" s="181">
        <v>44.72</v>
      </c>
    </row>
    <row r="2751" spans="1:10" ht="39" customHeight="1" x14ac:dyDescent="0.2">
      <c r="A2751" s="176" t="s">
        <v>4530</v>
      </c>
      <c r="B2751" s="177" t="s">
        <v>5128</v>
      </c>
      <c r="C2751" s="176" t="s">
        <v>19</v>
      </c>
      <c r="D2751" s="176" t="s">
        <v>5129</v>
      </c>
      <c r="E2751" s="178" t="s">
        <v>4607</v>
      </c>
      <c r="F2751" s="178"/>
      <c r="G2751" s="179" t="s">
        <v>38</v>
      </c>
      <c r="H2751" s="180">
        <v>1</v>
      </c>
      <c r="I2751" s="181">
        <v>13.53</v>
      </c>
      <c r="J2751" s="181">
        <v>13.53</v>
      </c>
    </row>
    <row r="2752" spans="1:10" x14ac:dyDescent="0.2">
      <c r="A2752" s="188"/>
      <c r="B2752" s="188"/>
      <c r="C2752" s="188"/>
      <c r="D2752" s="188"/>
      <c r="E2752" s="188" t="s">
        <v>4534</v>
      </c>
      <c r="F2752" s="189">
        <v>27.86</v>
      </c>
      <c r="G2752" s="188" t="s">
        <v>4535</v>
      </c>
      <c r="H2752" s="189">
        <v>0</v>
      </c>
      <c r="I2752" s="188" t="s">
        <v>4536</v>
      </c>
      <c r="J2752" s="189">
        <v>27.86</v>
      </c>
    </row>
    <row r="2753" spans="1:10" x14ac:dyDescent="0.2">
      <c r="A2753" s="188"/>
      <c r="B2753" s="188"/>
      <c r="C2753" s="188"/>
      <c r="D2753" s="188"/>
      <c r="E2753" s="188" t="s">
        <v>4537</v>
      </c>
      <c r="F2753" s="189">
        <v>14.56</v>
      </c>
      <c r="G2753" s="188"/>
      <c r="H2753" s="190" t="s">
        <v>4538</v>
      </c>
      <c r="I2753" s="190"/>
      <c r="J2753" s="189">
        <v>72.81</v>
      </c>
    </row>
    <row r="2754" spans="1:10" ht="49.9" customHeight="1" thickBot="1" x14ac:dyDescent="0.25">
      <c r="A2754" s="191"/>
      <c r="B2754" s="191"/>
      <c r="C2754" s="191"/>
      <c r="D2754" s="191"/>
      <c r="E2754" s="191"/>
      <c r="F2754" s="191"/>
      <c r="G2754" s="191" t="s">
        <v>4539</v>
      </c>
      <c r="H2754" s="192" t="s">
        <v>5004</v>
      </c>
      <c r="I2754" s="191" t="s">
        <v>4541</v>
      </c>
      <c r="J2754" s="193">
        <v>1019.34</v>
      </c>
    </row>
    <row r="2755" spans="1:10" ht="1.1499999999999999" customHeight="1" thickTop="1" x14ac:dyDescent="0.2">
      <c r="A2755" s="194"/>
      <c r="B2755" s="194"/>
      <c r="C2755" s="194"/>
      <c r="D2755" s="194"/>
      <c r="E2755" s="194"/>
      <c r="F2755" s="194"/>
      <c r="G2755" s="194"/>
      <c r="H2755" s="194"/>
      <c r="I2755" s="194"/>
      <c r="J2755" s="194"/>
    </row>
    <row r="2756" spans="1:10" ht="18" customHeight="1" x14ac:dyDescent="0.2">
      <c r="A2756" s="166" t="s">
        <v>756</v>
      </c>
      <c r="B2756" s="167" t="s">
        <v>4</v>
      </c>
      <c r="C2756" s="166" t="s">
        <v>5</v>
      </c>
      <c r="D2756" s="166" t="s">
        <v>6</v>
      </c>
      <c r="E2756" s="168" t="s">
        <v>904</v>
      </c>
      <c r="F2756" s="168"/>
      <c r="G2756" s="169" t="s">
        <v>7</v>
      </c>
      <c r="H2756" s="167" t="s">
        <v>8</v>
      </c>
      <c r="I2756" s="167" t="s">
        <v>9</v>
      </c>
      <c r="J2756" s="167" t="s">
        <v>11</v>
      </c>
    </row>
    <row r="2757" spans="1:10" ht="25.9" customHeight="1" x14ac:dyDescent="0.2">
      <c r="A2757" s="170" t="s">
        <v>4528</v>
      </c>
      <c r="B2757" s="171" t="s">
        <v>757</v>
      </c>
      <c r="C2757" s="170" t="s">
        <v>758</v>
      </c>
      <c r="D2757" s="170" t="s">
        <v>759</v>
      </c>
      <c r="E2757" s="172">
        <v>39.090000000000003</v>
      </c>
      <c r="F2757" s="172"/>
      <c r="G2757" s="173" t="s">
        <v>392</v>
      </c>
      <c r="H2757" s="174">
        <v>1</v>
      </c>
      <c r="I2757" s="175">
        <v>14.41</v>
      </c>
      <c r="J2757" s="175">
        <v>14.41</v>
      </c>
    </row>
    <row r="2758" spans="1:10" ht="24" customHeight="1" x14ac:dyDescent="0.2">
      <c r="A2758" s="182" t="s">
        <v>4533</v>
      </c>
      <c r="B2758" s="183" t="s">
        <v>1899</v>
      </c>
      <c r="C2758" s="182" t="s">
        <v>758</v>
      </c>
      <c r="D2758" s="182" t="s">
        <v>1081</v>
      </c>
      <c r="E2758" s="184" t="s">
        <v>933</v>
      </c>
      <c r="F2758" s="184"/>
      <c r="G2758" s="185" t="s">
        <v>1340</v>
      </c>
      <c r="H2758" s="186">
        <v>0.1</v>
      </c>
      <c r="I2758" s="187">
        <v>29.8</v>
      </c>
      <c r="J2758" s="187">
        <v>2.98</v>
      </c>
    </row>
    <row r="2759" spans="1:10" ht="25.9" customHeight="1" x14ac:dyDescent="0.2">
      <c r="A2759" s="182" t="s">
        <v>4533</v>
      </c>
      <c r="B2759" s="183" t="s">
        <v>3037</v>
      </c>
      <c r="C2759" s="182" t="s">
        <v>758</v>
      </c>
      <c r="D2759" s="182" t="s">
        <v>759</v>
      </c>
      <c r="E2759" s="184" t="s">
        <v>941</v>
      </c>
      <c r="F2759" s="184"/>
      <c r="G2759" s="185" t="s">
        <v>392</v>
      </c>
      <c r="H2759" s="186">
        <v>1</v>
      </c>
      <c r="I2759" s="187">
        <v>9.39</v>
      </c>
      <c r="J2759" s="187">
        <v>9.39</v>
      </c>
    </row>
    <row r="2760" spans="1:10" ht="24" customHeight="1" x14ac:dyDescent="0.2">
      <c r="A2760" s="182" t="s">
        <v>4533</v>
      </c>
      <c r="B2760" s="183" t="s">
        <v>2096</v>
      </c>
      <c r="C2760" s="182" t="s">
        <v>758</v>
      </c>
      <c r="D2760" s="182" t="s">
        <v>2097</v>
      </c>
      <c r="E2760" s="184" t="s">
        <v>933</v>
      </c>
      <c r="F2760" s="184"/>
      <c r="G2760" s="185" t="s">
        <v>1340</v>
      </c>
      <c r="H2760" s="186">
        <v>0.1</v>
      </c>
      <c r="I2760" s="187">
        <v>20.440000000000001</v>
      </c>
      <c r="J2760" s="187">
        <v>2.04</v>
      </c>
    </row>
    <row r="2761" spans="1:10" x14ac:dyDescent="0.2">
      <c r="A2761" s="188"/>
      <c r="B2761" s="188"/>
      <c r="C2761" s="188"/>
      <c r="D2761" s="188"/>
      <c r="E2761" s="188" t="s">
        <v>4534</v>
      </c>
      <c r="F2761" s="189">
        <v>5.0199999999999996</v>
      </c>
      <c r="G2761" s="188" t="s">
        <v>4535</v>
      </c>
      <c r="H2761" s="189">
        <v>0</v>
      </c>
      <c r="I2761" s="188" t="s">
        <v>4536</v>
      </c>
      <c r="J2761" s="189">
        <v>5.0199999999999996</v>
      </c>
    </row>
    <row r="2762" spans="1:10" x14ac:dyDescent="0.2">
      <c r="A2762" s="188"/>
      <c r="B2762" s="188"/>
      <c r="C2762" s="188"/>
      <c r="D2762" s="188"/>
      <c r="E2762" s="188" t="s">
        <v>4537</v>
      </c>
      <c r="F2762" s="189">
        <v>3.6</v>
      </c>
      <c r="G2762" s="188"/>
      <c r="H2762" s="190" t="s">
        <v>4538</v>
      </c>
      <c r="I2762" s="190"/>
      <c r="J2762" s="189">
        <v>18.010000000000002</v>
      </c>
    </row>
    <row r="2763" spans="1:10" ht="49.9" customHeight="1" thickBot="1" x14ac:dyDescent="0.25">
      <c r="A2763" s="191"/>
      <c r="B2763" s="191"/>
      <c r="C2763" s="191"/>
      <c r="D2763" s="191"/>
      <c r="E2763" s="191"/>
      <c r="F2763" s="191"/>
      <c r="G2763" s="191" t="s">
        <v>4539</v>
      </c>
      <c r="H2763" s="192" t="s">
        <v>4982</v>
      </c>
      <c r="I2763" s="191" t="s">
        <v>4541</v>
      </c>
      <c r="J2763" s="193">
        <v>288.16000000000003</v>
      </c>
    </row>
    <row r="2764" spans="1:10" ht="1.1499999999999999" customHeight="1" thickTop="1" x14ac:dyDescent="0.2">
      <c r="A2764" s="194"/>
      <c r="B2764" s="194"/>
      <c r="C2764" s="194"/>
      <c r="D2764" s="194"/>
      <c r="E2764" s="194"/>
      <c r="F2764" s="194"/>
      <c r="G2764" s="194"/>
      <c r="H2764" s="194"/>
      <c r="I2764" s="194"/>
      <c r="J2764" s="194"/>
    </row>
    <row r="2765" spans="1:10" ht="24" customHeight="1" x14ac:dyDescent="0.2">
      <c r="A2765" s="162" t="s">
        <v>760</v>
      </c>
      <c r="B2765" s="162"/>
      <c r="C2765" s="162"/>
      <c r="D2765" s="162" t="s">
        <v>761</v>
      </c>
      <c r="E2765" s="162"/>
      <c r="F2765" s="163"/>
      <c r="G2765" s="163"/>
      <c r="H2765" s="164"/>
      <c r="I2765" s="162"/>
      <c r="J2765" s="165">
        <v>2973.68</v>
      </c>
    </row>
    <row r="2766" spans="1:10" ht="18" customHeight="1" x14ac:dyDescent="0.2">
      <c r="A2766" s="166" t="s">
        <v>762</v>
      </c>
      <c r="B2766" s="167" t="s">
        <v>4</v>
      </c>
      <c r="C2766" s="166" t="s">
        <v>5</v>
      </c>
      <c r="D2766" s="166" t="s">
        <v>6</v>
      </c>
      <c r="E2766" s="168" t="s">
        <v>904</v>
      </c>
      <c r="F2766" s="168"/>
      <c r="G2766" s="169" t="s">
        <v>7</v>
      </c>
      <c r="H2766" s="167" t="s">
        <v>8</v>
      </c>
      <c r="I2766" s="167" t="s">
        <v>9</v>
      </c>
      <c r="J2766" s="167" t="s">
        <v>11</v>
      </c>
    </row>
    <row r="2767" spans="1:10" ht="25.9" customHeight="1" x14ac:dyDescent="0.2">
      <c r="A2767" s="170" t="s">
        <v>4528</v>
      </c>
      <c r="B2767" s="171" t="s">
        <v>599</v>
      </c>
      <c r="C2767" s="170" t="s">
        <v>47</v>
      </c>
      <c r="D2767" s="170" t="s">
        <v>600</v>
      </c>
      <c r="E2767" s="172" t="s">
        <v>5001</v>
      </c>
      <c r="F2767" s="172"/>
      <c r="G2767" s="173" t="s">
        <v>38</v>
      </c>
      <c r="H2767" s="174">
        <v>1</v>
      </c>
      <c r="I2767" s="175">
        <v>220.13</v>
      </c>
      <c r="J2767" s="175">
        <v>220.13</v>
      </c>
    </row>
    <row r="2768" spans="1:10" ht="24" customHeight="1" x14ac:dyDescent="0.2">
      <c r="A2768" s="176" t="s">
        <v>4530</v>
      </c>
      <c r="B2768" s="177" t="s">
        <v>4745</v>
      </c>
      <c r="C2768" s="176" t="s">
        <v>19</v>
      </c>
      <c r="D2768" s="176" t="s">
        <v>4746</v>
      </c>
      <c r="E2768" s="178" t="s">
        <v>4550</v>
      </c>
      <c r="F2768" s="178"/>
      <c r="G2768" s="179" t="s">
        <v>916</v>
      </c>
      <c r="H2768" s="180">
        <v>1.6789000000000001</v>
      </c>
      <c r="I2768" s="181">
        <v>28.29</v>
      </c>
      <c r="J2768" s="181">
        <v>47.49</v>
      </c>
    </row>
    <row r="2769" spans="1:10" ht="24" customHeight="1" x14ac:dyDescent="0.2">
      <c r="A2769" s="176" t="s">
        <v>4530</v>
      </c>
      <c r="B2769" s="177" t="s">
        <v>4548</v>
      </c>
      <c r="C2769" s="176" t="s">
        <v>19</v>
      </c>
      <c r="D2769" s="176" t="s">
        <v>4549</v>
      </c>
      <c r="E2769" s="178" t="s">
        <v>4550</v>
      </c>
      <c r="F2769" s="178"/>
      <c r="G2769" s="179" t="s">
        <v>916</v>
      </c>
      <c r="H2769" s="180">
        <v>3.4</v>
      </c>
      <c r="I2769" s="181">
        <v>23.43</v>
      </c>
      <c r="J2769" s="181">
        <v>79.66</v>
      </c>
    </row>
    <row r="2770" spans="1:10" ht="25.9" customHeight="1" x14ac:dyDescent="0.2">
      <c r="A2770" s="182" t="s">
        <v>4533</v>
      </c>
      <c r="B2770" s="183" t="s">
        <v>2403</v>
      </c>
      <c r="C2770" s="182" t="s">
        <v>19</v>
      </c>
      <c r="D2770" s="182" t="s">
        <v>2404</v>
      </c>
      <c r="E2770" s="184" t="s">
        <v>941</v>
      </c>
      <c r="F2770" s="184"/>
      <c r="G2770" s="185" t="s">
        <v>84</v>
      </c>
      <c r="H2770" s="186">
        <v>2.1560000000000001</v>
      </c>
      <c r="I2770" s="187">
        <v>8.6</v>
      </c>
      <c r="J2770" s="187">
        <v>18.54</v>
      </c>
    </row>
    <row r="2771" spans="1:10" ht="25.9" customHeight="1" x14ac:dyDescent="0.2">
      <c r="A2771" s="182" t="s">
        <v>4533</v>
      </c>
      <c r="B2771" s="183" t="s">
        <v>3766</v>
      </c>
      <c r="C2771" s="182" t="s">
        <v>19</v>
      </c>
      <c r="D2771" s="182" t="s">
        <v>3767</v>
      </c>
      <c r="E2771" s="184" t="s">
        <v>941</v>
      </c>
      <c r="F2771" s="184"/>
      <c r="G2771" s="185" t="s">
        <v>1488</v>
      </c>
      <c r="H2771" s="186">
        <v>4.0000000000000001E-3</v>
      </c>
      <c r="I2771" s="187">
        <v>249.01</v>
      </c>
      <c r="J2771" s="187">
        <v>0.99</v>
      </c>
    </row>
    <row r="2772" spans="1:10" ht="25.9" customHeight="1" x14ac:dyDescent="0.2">
      <c r="A2772" s="182" t="s">
        <v>4533</v>
      </c>
      <c r="B2772" s="183" t="s">
        <v>2386</v>
      </c>
      <c r="C2772" s="182" t="s">
        <v>19</v>
      </c>
      <c r="D2772" s="182" t="s">
        <v>2387</v>
      </c>
      <c r="E2772" s="184" t="s">
        <v>941</v>
      </c>
      <c r="F2772" s="184"/>
      <c r="G2772" s="185" t="s">
        <v>38</v>
      </c>
      <c r="H2772" s="186">
        <v>50</v>
      </c>
      <c r="I2772" s="187">
        <v>0.62</v>
      </c>
      <c r="J2772" s="187">
        <v>31</v>
      </c>
    </row>
    <row r="2773" spans="1:10" ht="39" customHeight="1" x14ac:dyDescent="0.2">
      <c r="A2773" s="182" t="s">
        <v>4533</v>
      </c>
      <c r="B2773" s="183" t="s">
        <v>3375</v>
      </c>
      <c r="C2773" s="182" t="s">
        <v>19</v>
      </c>
      <c r="D2773" s="182" t="s">
        <v>3376</v>
      </c>
      <c r="E2773" s="184" t="s">
        <v>941</v>
      </c>
      <c r="F2773" s="184"/>
      <c r="G2773" s="185" t="s">
        <v>30</v>
      </c>
      <c r="H2773" s="186">
        <v>0.06</v>
      </c>
      <c r="I2773" s="187">
        <v>55.95</v>
      </c>
      <c r="J2773" s="187">
        <v>3.35</v>
      </c>
    </row>
    <row r="2774" spans="1:10" ht="24" customHeight="1" x14ac:dyDescent="0.2">
      <c r="A2774" s="182" t="s">
        <v>4533</v>
      </c>
      <c r="B2774" s="183" t="s">
        <v>1194</v>
      </c>
      <c r="C2774" s="182" t="s">
        <v>19</v>
      </c>
      <c r="D2774" s="182" t="s">
        <v>1195</v>
      </c>
      <c r="E2774" s="184" t="s">
        <v>941</v>
      </c>
      <c r="F2774" s="184"/>
      <c r="G2774" s="185" t="s">
        <v>84</v>
      </c>
      <c r="H2774" s="186">
        <v>18.508400000000002</v>
      </c>
      <c r="I2774" s="187">
        <v>0.95</v>
      </c>
      <c r="J2774" s="187">
        <v>17.579999999999998</v>
      </c>
    </row>
    <row r="2775" spans="1:10" ht="25.9" customHeight="1" x14ac:dyDescent="0.2">
      <c r="A2775" s="182" t="s">
        <v>4533</v>
      </c>
      <c r="B2775" s="183" t="s">
        <v>1529</v>
      </c>
      <c r="C2775" s="182" t="s">
        <v>19</v>
      </c>
      <c r="D2775" s="182" t="s">
        <v>1530</v>
      </c>
      <c r="E2775" s="184" t="s">
        <v>941</v>
      </c>
      <c r="F2775" s="184"/>
      <c r="G2775" s="185" t="s">
        <v>1488</v>
      </c>
      <c r="H2775" s="186">
        <v>6.5299999999999997E-2</v>
      </c>
      <c r="I2775" s="187">
        <v>105</v>
      </c>
      <c r="J2775" s="187">
        <v>6.85</v>
      </c>
    </row>
    <row r="2776" spans="1:10" ht="25.9" customHeight="1" x14ac:dyDescent="0.2">
      <c r="A2776" s="182" t="s">
        <v>4533</v>
      </c>
      <c r="B2776" s="183" t="s">
        <v>1486</v>
      </c>
      <c r="C2776" s="182" t="s">
        <v>19</v>
      </c>
      <c r="D2776" s="182" t="s">
        <v>1487</v>
      </c>
      <c r="E2776" s="184" t="s">
        <v>941</v>
      </c>
      <c r="F2776" s="184"/>
      <c r="G2776" s="185" t="s">
        <v>1488</v>
      </c>
      <c r="H2776" s="186">
        <v>3.6499999999999998E-2</v>
      </c>
      <c r="I2776" s="187">
        <v>263.61</v>
      </c>
      <c r="J2776" s="187">
        <v>9.6199999999999992</v>
      </c>
    </row>
    <row r="2777" spans="1:10" ht="24" customHeight="1" x14ac:dyDescent="0.2">
      <c r="A2777" s="182" t="s">
        <v>4533</v>
      </c>
      <c r="B2777" s="183" t="s">
        <v>2480</v>
      </c>
      <c r="C2777" s="182" t="s">
        <v>19</v>
      </c>
      <c r="D2777" s="182" t="s">
        <v>2481</v>
      </c>
      <c r="E2777" s="184" t="s">
        <v>941</v>
      </c>
      <c r="F2777" s="184"/>
      <c r="G2777" s="185" t="s">
        <v>84</v>
      </c>
      <c r="H2777" s="186">
        <v>3.0095999999999998</v>
      </c>
      <c r="I2777" s="187">
        <v>1.68</v>
      </c>
      <c r="J2777" s="187">
        <v>5.05</v>
      </c>
    </row>
    <row r="2778" spans="1:10" x14ac:dyDescent="0.2">
      <c r="A2778" s="188"/>
      <c r="B2778" s="188"/>
      <c r="C2778" s="188"/>
      <c r="D2778" s="188"/>
      <c r="E2778" s="188" t="s">
        <v>4534</v>
      </c>
      <c r="F2778" s="189">
        <v>76.569999999999993</v>
      </c>
      <c r="G2778" s="188" t="s">
        <v>4535</v>
      </c>
      <c r="H2778" s="189">
        <v>0</v>
      </c>
      <c r="I2778" s="188" t="s">
        <v>4536</v>
      </c>
      <c r="J2778" s="189">
        <v>76.569999999999993</v>
      </c>
    </row>
    <row r="2779" spans="1:10" x14ac:dyDescent="0.2">
      <c r="A2779" s="188"/>
      <c r="B2779" s="188"/>
      <c r="C2779" s="188"/>
      <c r="D2779" s="188"/>
      <c r="E2779" s="188" t="s">
        <v>4537</v>
      </c>
      <c r="F2779" s="189">
        <v>55.03</v>
      </c>
      <c r="G2779" s="188"/>
      <c r="H2779" s="190" t="s">
        <v>4538</v>
      </c>
      <c r="I2779" s="190"/>
      <c r="J2779" s="189">
        <v>275.16000000000003</v>
      </c>
    </row>
    <row r="2780" spans="1:10" ht="49.9" customHeight="1" thickBot="1" x14ac:dyDescent="0.25">
      <c r="A2780" s="191"/>
      <c r="B2780" s="191"/>
      <c r="C2780" s="191"/>
      <c r="D2780" s="191"/>
      <c r="E2780" s="191"/>
      <c r="F2780" s="191"/>
      <c r="G2780" s="191" t="s">
        <v>4539</v>
      </c>
      <c r="H2780" s="192" t="s">
        <v>4825</v>
      </c>
      <c r="I2780" s="191" t="s">
        <v>4541</v>
      </c>
      <c r="J2780" s="193">
        <v>1375.8</v>
      </c>
    </row>
    <row r="2781" spans="1:10" ht="1.1499999999999999" customHeight="1" thickTop="1" x14ac:dyDescent="0.2">
      <c r="A2781" s="194"/>
      <c r="B2781" s="194"/>
      <c r="C2781" s="194"/>
      <c r="D2781" s="194"/>
      <c r="E2781" s="194"/>
      <c r="F2781" s="194"/>
      <c r="G2781" s="194"/>
      <c r="H2781" s="194"/>
      <c r="I2781" s="194"/>
      <c r="J2781" s="194"/>
    </row>
    <row r="2782" spans="1:10" ht="18" customHeight="1" x14ac:dyDescent="0.2">
      <c r="A2782" s="166" t="s">
        <v>763</v>
      </c>
      <c r="B2782" s="167" t="s">
        <v>4</v>
      </c>
      <c r="C2782" s="166" t="s">
        <v>5</v>
      </c>
      <c r="D2782" s="166" t="s">
        <v>6</v>
      </c>
      <c r="E2782" s="168" t="s">
        <v>904</v>
      </c>
      <c r="F2782" s="168"/>
      <c r="G2782" s="169" t="s">
        <v>7</v>
      </c>
      <c r="H2782" s="167" t="s">
        <v>8</v>
      </c>
      <c r="I2782" s="167" t="s">
        <v>9</v>
      </c>
      <c r="J2782" s="167" t="s">
        <v>11</v>
      </c>
    </row>
    <row r="2783" spans="1:10" ht="52.15" customHeight="1" x14ac:dyDescent="0.2">
      <c r="A2783" s="170" t="s">
        <v>4528</v>
      </c>
      <c r="B2783" s="171" t="s">
        <v>764</v>
      </c>
      <c r="C2783" s="170" t="s">
        <v>19</v>
      </c>
      <c r="D2783" s="170" t="s">
        <v>765</v>
      </c>
      <c r="E2783" s="172" t="s">
        <v>4572</v>
      </c>
      <c r="F2783" s="172"/>
      <c r="G2783" s="173" t="s">
        <v>38</v>
      </c>
      <c r="H2783" s="174">
        <v>1</v>
      </c>
      <c r="I2783" s="175">
        <v>186.06</v>
      </c>
      <c r="J2783" s="175">
        <v>186.06</v>
      </c>
    </row>
    <row r="2784" spans="1:10" ht="24" customHeight="1" x14ac:dyDescent="0.2">
      <c r="A2784" s="176" t="s">
        <v>4530</v>
      </c>
      <c r="B2784" s="177" t="s">
        <v>5054</v>
      </c>
      <c r="C2784" s="176" t="s">
        <v>19</v>
      </c>
      <c r="D2784" s="176" t="s">
        <v>5055</v>
      </c>
      <c r="E2784" s="178" t="s">
        <v>4550</v>
      </c>
      <c r="F2784" s="178"/>
      <c r="G2784" s="179" t="s">
        <v>916</v>
      </c>
      <c r="H2784" s="180">
        <v>0.96499999999999997</v>
      </c>
      <c r="I2784" s="181">
        <v>38.729999999999997</v>
      </c>
      <c r="J2784" s="181">
        <v>37.369999999999997</v>
      </c>
    </row>
    <row r="2785" spans="1:10" ht="52.15" customHeight="1" x14ac:dyDescent="0.2">
      <c r="A2785" s="176" t="s">
        <v>4530</v>
      </c>
      <c r="B2785" s="177" t="s">
        <v>5085</v>
      </c>
      <c r="C2785" s="176" t="s">
        <v>19</v>
      </c>
      <c r="D2785" s="176" t="s">
        <v>5086</v>
      </c>
      <c r="E2785" s="178" t="s">
        <v>4550</v>
      </c>
      <c r="F2785" s="178"/>
      <c r="G2785" s="179" t="s">
        <v>59</v>
      </c>
      <c r="H2785" s="180">
        <v>1.4E-2</v>
      </c>
      <c r="I2785" s="181">
        <v>829.25</v>
      </c>
      <c r="J2785" s="181">
        <v>11.6</v>
      </c>
    </row>
    <row r="2786" spans="1:10" ht="25.9" customHeight="1" x14ac:dyDescent="0.2">
      <c r="A2786" s="176" t="s">
        <v>4530</v>
      </c>
      <c r="B2786" s="177" t="s">
        <v>5056</v>
      </c>
      <c r="C2786" s="176" t="s">
        <v>19</v>
      </c>
      <c r="D2786" s="176" t="s">
        <v>5057</v>
      </c>
      <c r="E2786" s="178" t="s">
        <v>4550</v>
      </c>
      <c r="F2786" s="178"/>
      <c r="G2786" s="179" t="s">
        <v>916</v>
      </c>
      <c r="H2786" s="180">
        <v>0.96499999999999997</v>
      </c>
      <c r="I2786" s="181">
        <v>25</v>
      </c>
      <c r="J2786" s="181">
        <v>24.12</v>
      </c>
    </row>
    <row r="2787" spans="1:10" ht="39" customHeight="1" x14ac:dyDescent="0.2">
      <c r="A2787" s="182" t="s">
        <v>4533</v>
      </c>
      <c r="B2787" s="183" t="s">
        <v>2884</v>
      </c>
      <c r="C2787" s="182" t="s">
        <v>19</v>
      </c>
      <c r="D2787" s="182" t="s">
        <v>2885</v>
      </c>
      <c r="E2787" s="184" t="s">
        <v>941</v>
      </c>
      <c r="F2787" s="184"/>
      <c r="G2787" s="185" t="s">
        <v>38</v>
      </c>
      <c r="H2787" s="186">
        <v>1</v>
      </c>
      <c r="I2787" s="187">
        <v>112.97</v>
      </c>
      <c r="J2787" s="187">
        <v>112.97</v>
      </c>
    </row>
    <row r="2788" spans="1:10" x14ac:dyDescent="0.2">
      <c r="A2788" s="188"/>
      <c r="B2788" s="188"/>
      <c r="C2788" s="188"/>
      <c r="D2788" s="188"/>
      <c r="E2788" s="188" t="s">
        <v>4534</v>
      </c>
      <c r="F2788" s="189">
        <v>44.21</v>
      </c>
      <c r="G2788" s="188" t="s">
        <v>4535</v>
      </c>
      <c r="H2788" s="189">
        <v>0</v>
      </c>
      <c r="I2788" s="188" t="s">
        <v>4536</v>
      </c>
      <c r="J2788" s="189">
        <v>44.21</v>
      </c>
    </row>
    <row r="2789" spans="1:10" x14ac:dyDescent="0.2">
      <c r="A2789" s="188"/>
      <c r="B2789" s="188"/>
      <c r="C2789" s="188"/>
      <c r="D2789" s="188"/>
      <c r="E2789" s="188" t="s">
        <v>4537</v>
      </c>
      <c r="F2789" s="189">
        <v>46.51</v>
      </c>
      <c r="G2789" s="188"/>
      <c r="H2789" s="190" t="s">
        <v>4538</v>
      </c>
      <c r="I2789" s="190"/>
      <c r="J2789" s="189">
        <v>232.57</v>
      </c>
    </row>
    <row r="2790" spans="1:10" ht="49.9" customHeight="1" thickBot="1" x14ac:dyDescent="0.25">
      <c r="A2790" s="191"/>
      <c r="B2790" s="191"/>
      <c r="C2790" s="191"/>
      <c r="D2790" s="191"/>
      <c r="E2790" s="191"/>
      <c r="F2790" s="191"/>
      <c r="G2790" s="191" t="s">
        <v>4539</v>
      </c>
      <c r="H2790" s="192" t="s">
        <v>5002</v>
      </c>
      <c r="I2790" s="191" t="s">
        <v>4541</v>
      </c>
      <c r="J2790" s="193">
        <v>465.14</v>
      </c>
    </row>
    <row r="2791" spans="1:10" ht="1.1499999999999999" customHeight="1" thickTop="1" x14ac:dyDescent="0.2">
      <c r="A2791" s="194"/>
      <c r="B2791" s="194"/>
      <c r="C2791" s="194"/>
      <c r="D2791" s="194"/>
      <c r="E2791" s="194"/>
      <c r="F2791" s="194"/>
      <c r="G2791" s="194"/>
      <c r="H2791" s="194"/>
      <c r="I2791" s="194"/>
      <c r="J2791" s="194"/>
    </row>
    <row r="2792" spans="1:10" ht="18" customHeight="1" x14ac:dyDescent="0.2">
      <c r="A2792" s="166" t="s">
        <v>766</v>
      </c>
      <c r="B2792" s="167" t="s">
        <v>4</v>
      </c>
      <c r="C2792" s="166" t="s">
        <v>5</v>
      </c>
      <c r="D2792" s="166" t="s">
        <v>6</v>
      </c>
      <c r="E2792" s="168" t="s">
        <v>904</v>
      </c>
      <c r="F2792" s="168"/>
      <c r="G2792" s="169" t="s">
        <v>7</v>
      </c>
      <c r="H2792" s="167" t="s">
        <v>8</v>
      </c>
      <c r="I2792" s="167" t="s">
        <v>9</v>
      </c>
      <c r="J2792" s="167" t="s">
        <v>11</v>
      </c>
    </row>
    <row r="2793" spans="1:10" ht="39" customHeight="1" x14ac:dyDescent="0.2">
      <c r="A2793" s="170" t="s">
        <v>4528</v>
      </c>
      <c r="B2793" s="171" t="s">
        <v>605</v>
      </c>
      <c r="C2793" s="170" t="s">
        <v>19</v>
      </c>
      <c r="D2793" s="170" t="s">
        <v>606</v>
      </c>
      <c r="E2793" s="172" t="s">
        <v>4607</v>
      </c>
      <c r="F2793" s="172"/>
      <c r="G2793" s="173" t="s">
        <v>38</v>
      </c>
      <c r="H2793" s="174">
        <v>1</v>
      </c>
      <c r="I2793" s="175">
        <v>21.58</v>
      </c>
      <c r="J2793" s="175">
        <v>21.58</v>
      </c>
    </row>
    <row r="2794" spans="1:10" ht="24" customHeight="1" x14ac:dyDescent="0.2">
      <c r="A2794" s="176" t="s">
        <v>4530</v>
      </c>
      <c r="B2794" s="177" t="s">
        <v>5054</v>
      </c>
      <c r="C2794" s="176" t="s">
        <v>19</v>
      </c>
      <c r="D2794" s="176" t="s">
        <v>5055</v>
      </c>
      <c r="E2794" s="178" t="s">
        <v>4550</v>
      </c>
      <c r="F2794" s="178"/>
      <c r="G2794" s="179" t="s">
        <v>916</v>
      </c>
      <c r="H2794" s="180">
        <v>0.29099999999999998</v>
      </c>
      <c r="I2794" s="181">
        <v>38.729999999999997</v>
      </c>
      <c r="J2794" s="181">
        <v>11.27</v>
      </c>
    </row>
    <row r="2795" spans="1:10" ht="25.9" customHeight="1" x14ac:dyDescent="0.2">
      <c r="A2795" s="176" t="s">
        <v>4530</v>
      </c>
      <c r="B2795" s="177" t="s">
        <v>4842</v>
      </c>
      <c r="C2795" s="176" t="s">
        <v>19</v>
      </c>
      <c r="D2795" s="176" t="s">
        <v>4843</v>
      </c>
      <c r="E2795" s="178" t="s">
        <v>4550</v>
      </c>
      <c r="F2795" s="178"/>
      <c r="G2795" s="179" t="s">
        <v>59</v>
      </c>
      <c r="H2795" s="180">
        <v>8.9999999999999998E-4</v>
      </c>
      <c r="I2795" s="181">
        <v>771.95</v>
      </c>
      <c r="J2795" s="181">
        <v>0.69</v>
      </c>
    </row>
    <row r="2796" spans="1:10" ht="25.9" customHeight="1" x14ac:dyDescent="0.2">
      <c r="A2796" s="176" t="s">
        <v>4530</v>
      </c>
      <c r="B2796" s="177" t="s">
        <v>5056</v>
      </c>
      <c r="C2796" s="176" t="s">
        <v>19</v>
      </c>
      <c r="D2796" s="176" t="s">
        <v>5057</v>
      </c>
      <c r="E2796" s="178" t="s">
        <v>4550</v>
      </c>
      <c r="F2796" s="178"/>
      <c r="G2796" s="179" t="s">
        <v>916</v>
      </c>
      <c r="H2796" s="180">
        <v>0.29099999999999998</v>
      </c>
      <c r="I2796" s="181">
        <v>25</v>
      </c>
      <c r="J2796" s="181">
        <v>7.27</v>
      </c>
    </row>
    <row r="2797" spans="1:10" ht="25.9" customHeight="1" x14ac:dyDescent="0.2">
      <c r="A2797" s="182" t="s">
        <v>4533</v>
      </c>
      <c r="B2797" s="183" t="s">
        <v>2225</v>
      </c>
      <c r="C2797" s="182" t="s">
        <v>19</v>
      </c>
      <c r="D2797" s="182" t="s">
        <v>2226</v>
      </c>
      <c r="E2797" s="184" t="s">
        <v>941</v>
      </c>
      <c r="F2797" s="184"/>
      <c r="G2797" s="185" t="s">
        <v>38</v>
      </c>
      <c r="H2797" s="186">
        <v>1</v>
      </c>
      <c r="I2797" s="187">
        <v>2.35</v>
      </c>
      <c r="J2797" s="187">
        <v>2.35</v>
      </c>
    </row>
    <row r="2798" spans="1:10" x14ac:dyDescent="0.2">
      <c r="A2798" s="188"/>
      <c r="B2798" s="188"/>
      <c r="C2798" s="188"/>
      <c r="D2798" s="188"/>
      <c r="E2798" s="188" t="s">
        <v>4534</v>
      </c>
      <c r="F2798" s="189">
        <v>12.79</v>
      </c>
      <c r="G2798" s="188" t="s">
        <v>4535</v>
      </c>
      <c r="H2798" s="189">
        <v>0</v>
      </c>
      <c r="I2798" s="188" t="s">
        <v>4536</v>
      </c>
      <c r="J2798" s="189">
        <v>12.79</v>
      </c>
    </row>
    <row r="2799" spans="1:10" x14ac:dyDescent="0.2">
      <c r="A2799" s="188"/>
      <c r="B2799" s="188"/>
      <c r="C2799" s="188"/>
      <c r="D2799" s="188"/>
      <c r="E2799" s="188" t="s">
        <v>4537</v>
      </c>
      <c r="F2799" s="189">
        <v>5.39</v>
      </c>
      <c r="G2799" s="188"/>
      <c r="H2799" s="190" t="s">
        <v>4538</v>
      </c>
      <c r="I2799" s="190"/>
      <c r="J2799" s="189">
        <v>26.97</v>
      </c>
    </row>
    <row r="2800" spans="1:10" ht="49.9" customHeight="1" thickBot="1" x14ac:dyDescent="0.25">
      <c r="A2800" s="191"/>
      <c r="B2800" s="191"/>
      <c r="C2800" s="191"/>
      <c r="D2800" s="191"/>
      <c r="E2800" s="191"/>
      <c r="F2800" s="191"/>
      <c r="G2800" s="191" t="s">
        <v>4539</v>
      </c>
      <c r="H2800" s="192" t="s">
        <v>3516</v>
      </c>
      <c r="I2800" s="191" t="s">
        <v>4541</v>
      </c>
      <c r="J2800" s="193">
        <v>1132.74</v>
      </c>
    </row>
    <row r="2801" spans="1:10" ht="1.1499999999999999" customHeight="1" thickTop="1" x14ac:dyDescent="0.2">
      <c r="A2801" s="194"/>
      <c r="B2801" s="194"/>
      <c r="C2801" s="194"/>
      <c r="D2801" s="194"/>
      <c r="E2801" s="194"/>
      <c r="F2801" s="194"/>
      <c r="G2801" s="194"/>
      <c r="H2801" s="194"/>
      <c r="I2801" s="194"/>
      <c r="J2801" s="194"/>
    </row>
    <row r="2802" spans="1:10" ht="24" customHeight="1" x14ac:dyDescent="0.2">
      <c r="A2802" s="162" t="s">
        <v>767</v>
      </c>
      <c r="B2802" s="162"/>
      <c r="C2802" s="162"/>
      <c r="D2802" s="162" t="s">
        <v>575</v>
      </c>
      <c r="E2802" s="162"/>
      <c r="F2802" s="163"/>
      <c r="G2802" s="163"/>
      <c r="H2802" s="164"/>
      <c r="I2802" s="162"/>
      <c r="J2802" s="165">
        <v>15050.12</v>
      </c>
    </row>
    <row r="2803" spans="1:10" ht="18" customHeight="1" x14ac:dyDescent="0.2">
      <c r="A2803" s="166" t="s">
        <v>768</v>
      </c>
      <c r="B2803" s="167" t="s">
        <v>4</v>
      </c>
      <c r="C2803" s="166" t="s">
        <v>5</v>
      </c>
      <c r="D2803" s="166" t="s">
        <v>6</v>
      </c>
      <c r="E2803" s="168" t="s">
        <v>904</v>
      </c>
      <c r="F2803" s="168"/>
      <c r="G2803" s="169" t="s">
        <v>7</v>
      </c>
      <c r="H2803" s="167" t="s">
        <v>8</v>
      </c>
      <c r="I2803" s="167" t="s">
        <v>9</v>
      </c>
      <c r="J2803" s="167" t="s">
        <v>11</v>
      </c>
    </row>
    <row r="2804" spans="1:10" ht="39" customHeight="1" x14ac:dyDescent="0.2">
      <c r="A2804" s="170" t="s">
        <v>4528</v>
      </c>
      <c r="B2804" s="171" t="s">
        <v>577</v>
      </c>
      <c r="C2804" s="170" t="s">
        <v>19</v>
      </c>
      <c r="D2804" s="170" t="s">
        <v>578</v>
      </c>
      <c r="E2804" s="172" t="s">
        <v>4607</v>
      </c>
      <c r="F2804" s="172"/>
      <c r="G2804" s="173" t="s">
        <v>71</v>
      </c>
      <c r="H2804" s="174">
        <v>1</v>
      </c>
      <c r="I2804" s="175">
        <v>21.06</v>
      </c>
      <c r="J2804" s="175">
        <v>21.06</v>
      </c>
    </row>
    <row r="2805" spans="1:10" ht="24" customHeight="1" x14ac:dyDescent="0.2">
      <c r="A2805" s="176" t="s">
        <v>4530</v>
      </c>
      <c r="B2805" s="177" t="s">
        <v>5054</v>
      </c>
      <c r="C2805" s="176" t="s">
        <v>19</v>
      </c>
      <c r="D2805" s="176" t="s">
        <v>5055</v>
      </c>
      <c r="E2805" s="178" t="s">
        <v>4550</v>
      </c>
      <c r="F2805" s="178"/>
      <c r="G2805" s="179" t="s">
        <v>916</v>
      </c>
      <c r="H2805" s="180">
        <v>9.0999999999999998E-2</v>
      </c>
      <c r="I2805" s="181">
        <v>38.729999999999997</v>
      </c>
      <c r="J2805" s="181">
        <v>3.52</v>
      </c>
    </row>
    <row r="2806" spans="1:10" ht="64.900000000000006" customHeight="1" x14ac:dyDescent="0.2">
      <c r="A2806" s="176" t="s">
        <v>4530</v>
      </c>
      <c r="B2806" s="177" t="s">
        <v>5088</v>
      </c>
      <c r="C2806" s="176" t="s">
        <v>19</v>
      </c>
      <c r="D2806" s="176" t="s">
        <v>5089</v>
      </c>
      <c r="E2806" s="178" t="s">
        <v>4614</v>
      </c>
      <c r="F2806" s="178"/>
      <c r="G2806" s="179" t="s">
        <v>71</v>
      </c>
      <c r="H2806" s="180">
        <v>1</v>
      </c>
      <c r="I2806" s="181">
        <v>12.22</v>
      </c>
      <c r="J2806" s="181">
        <v>12.22</v>
      </c>
    </row>
    <row r="2807" spans="1:10" ht="25.9" customHeight="1" x14ac:dyDescent="0.2">
      <c r="A2807" s="176" t="s">
        <v>4530</v>
      </c>
      <c r="B2807" s="177" t="s">
        <v>5056</v>
      </c>
      <c r="C2807" s="176" t="s">
        <v>19</v>
      </c>
      <c r="D2807" s="176" t="s">
        <v>5057</v>
      </c>
      <c r="E2807" s="178" t="s">
        <v>4550</v>
      </c>
      <c r="F2807" s="178"/>
      <c r="G2807" s="179" t="s">
        <v>916</v>
      </c>
      <c r="H2807" s="180">
        <v>9.0999999999999998E-2</v>
      </c>
      <c r="I2807" s="181">
        <v>25</v>
      </c>
      <c r="J2807" s="181">
        <v>2.27</v>
      </c>
    </row>
    <row r="2808" spans="1:10" ht="25.9" customHeight="1" x14ac:dyDescent="0.2">
      <c r="A2808" s="182" t="s">
        <v>4533</v>
      </c>
      <c r="B2808" s="183" t="s">
        <v>1602</v>
      </c>
      <c r="C2808" s="182" t="s">
        <v>19</v>
      </c>
      <c r="D2808" s="182" t="s">
        <v>1603</v>
      </c>
      <c r="E2808" s="184" t="s">
        <v>941</v>
      </c>
      <c r="F2808" s="184"/>
      <c r="G2808" s="185" t="s">
        <v>71</v>
      </c>
      <c r="H2808" s="186">
        <v>1.1000000000000001</v>
      </c>
      <c r="I2808" s="187">
        <v>2.78</v>
      </c>
      <c r="J2808" s="187">
        <v>3.05</v>
      </c>
    </row>
    <row r="2809" spans="1:10" x14ac:dyDescent="0.2">
      <c r="A2809" s="188"/>
      <c r="B2809" s="188"/>
      <c r="C2809" s="188"/>
      <c r="D2809" s="188"/>
      <c r="E2809" s="188" t="s">
        <v>4534</v>
      </c>
      <c r="F2809" s="189">
        <v>8.51</v>
      </c>
      <c r="G2809" s="188" t="s">
        <v>4535</v>
      </c>
      <c r="H2809" s="189">
        <v>0</v>
      </c>
      <c r="I2809" s="188" t="s">
        <v>4536</v>
      </c>
      <c r="J2809" s="189">
        <v>8.51</v>
      </c>
    </row>
    <row r="2810" spans="1:10" x14ac:dyDescent="0.2">
      <c r="A2810" s="188"/>
      <c r="B2810" s="188"/>
      <c r="C2810" s="188"/>
      <c r="D2810" s="188"/>
      <c r="E2810" s="188" t="s">
        <v>4537</v>
      </c>
      <c r="F2810" s="189">
        <v>5.26</v>
      </c>
      <c r="G2810" s="188"/>
      <c r="H2810" s="190" t="s">
        <v>4538</v>
      </c>
      <c r="I2810" s="190"/>
      <c r="J2810" s="189">
        <v>26.32</v>
      </c>
    </row>
    <row r="2811" spans="1:10" ht="49.9" customHeight="1" thickBot="1" x14ac:dyDescent="0.25">
      <c r="A2811" s="191"/>
      <c r="B2811" s="191"/>
      <c r="C2811" s="191"/>
      <c r="D2811" s="191"/>
      <c r="E2811" s="191"/>
      <c r="F2811" s="191"/>
      <c r="G2811" s="191" t="s">
        <v>4539</v>
      </c>
      <c r="H2811" s="192" t="s">
        <v>5150</v>
      </c>
      <c r="I2811" s="191" t="s">
        <v>4541</v>
      </c>
      <c r="J2811" s="193">
        <v>5636.42</v>
      </c>
    </row>
    <row r="2812" spans="1:10" ht="1.1499999999999999" customHeight="1" thickTop="1" x14ac:dyDescent="0.2">
      <c r="A2812" s="194"/>
      <c r="B2812" s="194"/>
      <c r="C2812" s="194"/>
      <c r="D2812" s="194"/>
      <c r="E2812" s="194"/>
      <c r="F2812" s="194"/>
      <c r="G2812" s="194"/>
      <c r="H2812" s="194"/>
      <c r="I2812" s="194"/>
      <c r="J2812" s="194"/>
    </row>
    <row r="2813" spans="1:10" ht="18" customHeight="1" x14ac:dyDescent="0.2">
      <c r="A2813" s="166" t="s">
        <v>769</v>
      </c>
      <c r="B2813" s="167" t="s">
        <v>4</v>
      </c>
      <c r="C2813" s="166" t="s">
        <v>5</v>
      </c>
      <c r="D2813" s="166" t="s">
        <v>6</v>
      </c>
      <c r="E2813" s="168" t="s">
        <v>904</v>
      </c>
      <c r="F2813" s="168"/>
      <c r="G2813" s="169" t="s">
        <v>7</v>
      </c>
      <c r="H2813" s="167" t="s">
        <v>8</v>
      </c>
      <c r="I2813" s="167" t="s">
        <v>9</v>
      </c>
      <c r="J2813" s="167" t="s">
        <v>11</v>
      </c>
    </row>
    <row r="2814" spans="1:10" ht="39" customHeight="1" x14ac:dyDescent="0.2">
      <c r="A2814" s="170" t="s">
        <v>4528</v>
      </c>
      <c r="B2814" s="171" t="s">
        <v>580</v>
      </c>
      <c r="C2814" s="170" t="s">
        <v>19</v>
      </c>
      <c r="D2814" s="170" t="s">
        <v>581</v>
      </c>
      <c r="E2814" s="172" t="s">
        <v>4607</v>
      </c>
      <c r="F2814" s="172"/>
      <c r="G2814" s="173" t="s">
        <v>71</v>
      </c>
      <c r="H2814" s="174">
        <v>1</v>
      </c>
      <c r="I2814" s="175">
        <v>24.13</v>
      </c>
      <c r="J2814" s="175">
        <v>24.13</v>
      </c>
    </row>
    <row r="2815" spans="1:10" ht="25.9" customHeight="1" x14ac:dyDescent="0.2">
      <c r="A2815" s="176" t="s">
        <v>4530</v>
      </c>
      <c r="B2815" s="177" t="s">
        <v>5056</v>
      </c>
      <c r="C2815" s="176" t="s">
        <v>19</v>
      </c>
      <c r="D2815" s="176" t="s">
        <v>5057</v>
      </c>
      <c r="E2815" s="178" t="s">
        <v>4550</v>
      </c>
      <c r="F2815" s="178"/>
      <c r="G2815" s="179" t="s">
        <v>916</v>
      </c>
      <c r="H2815" s="180">
        <v>0.105</v>
      </c>
      <c r="I2815" s="181">
        <v>25</v>
      </c>
      <c r="J2815" s="181">
        <v>2.62</v>
      </c>
    </row>
    <row r="2816" spans="1:10" ht="24" customHeight="1" x14ac:dyDescent="0.2">
      <c r="A2816" s="176" t="s">
        <v>4530</v>
      </c>
      <c r="B2816" s="177" t="s">
        <v>5054</v>
      </c>
      <c r="C2816" s="176" t="s">
        <v>19</v>
      </c>
      <c r="D2816" s="176" t="s">
        <v>5055</v>
      </c>
      <c r="E2816" s="178" t="s">
        <v>4550</v>
      </c>
      <c r="F2816" s="178"/>
      <c r="G2816" s="179" t="s">
        <v>916</v>
      </c>
      <c r="H2816" s="180">
        <v>0.105</v>
      </c>
      <c r="I2816" s="181">
        <v>38.729999999999997</v>
      </c>
      <c r="J2816" s="181">
        <v>4.0599999999999996</v>
      </c>
    </row>
    <row r="2817" spans="1:10" ht="64.900000000000006" customHeight="1" x14ac:dyDescent="0.2">
      <c r="A2817" s="176" t="s">
        <v>4530</v>
      </c>
      <c r="B2817" s="177" t="s">
        <v>5088</v>
      </c>
      <c r="C2817" s="176" t="s">
        <v>19</v>
      </c>
      <c r="D2817" s="176" t="s">
        <v>5089</v>
      </c>
      <c r="E2817" s="178" t="s">
        <v>4614</v>
      </c>
      <c r="F2817" s="178"/>
      <c r="G2817" s="179" t="s">
        <v>71</v>
      </c>
      <c r="H2817" s="180">
        <v>1</v>
      </c>
      <c r="I2817" s="181">
        <v>12.22</v>
      </c>
      <c r="J2817" s="181">
        <v>12.22</v>
      </c>
    </row>
    <row r="2818" spans="1:10" ht="25.9" customHeight="1" x14ac:dyDescent="0.2">
      <c r="A2818" s="182" t="s">
        <v>4533</v>
      </c>
      <c r="B2818" s="183" t="s">
        <v>1769</v>
      </c>
      <c r="C2818" s="182" t="s">
        <v>19</v>
      </c>
      <c r="D2818" s="182" t="s">
        <v>1770</v>
      </c>
      <c r="E2818" s="184" t="s">
        <v>941</v>
      </c>
      <c r="F2818" s="184"/>
      <c r="G2818" s="185" t="s">
        <v>71</v>
      </c>
      <c r="H2818" s="186">
        <v>1.1000000000000001</v>
      </c>
      <c r="I2818" s="187">
        <v>4.76</v>
      </c>
      <c r="J2818" s="187">
        <v>5.23</v>
      </c>
    </row>
    <row r="2819" spans="1:10" x14ac:dyDescent="0.2">
      <c r="A2819" s="188"/>
      <c r="B2819" s="188"/>
      <c r="C2819" s="188"/>
      <c r="D2819" s="188"/>
      <c r="E2819" s="188" t="s">
        <v>4534</v>
      </c>
      <c r="F2819" s="189">
        <v>9.1199999999999992</v>
      </c>
      <c r="G2819" s="188" t="s">
        <v>4535</v>
      </c>
      <c r="H2819" s="189">
        <v>0</v>
      </c>
      <c r="I2819" s="188" t="s">
        <v>4536</v>
      </c>
      <c r="J2819" s="189">
        <v>9.1199999999999992</v>
      </c>
    </row>
    <row r="2820" spans="1:10" x14ac:dyDescent="0.2">
      <c r="A2820" s="188"/>
      <c r="B2820" s="188"/>
      <c r="C2820" s="188"/>
      <c r="D2820" s="188"/>
      <c r="E2820" s="188" t="s">
        <v>4537</v>
      </c>
      <c r="F2820" s="189">
        <v>6.03</v>
      </c>
      <c r="G2820" s="188"/>
      <c r="H2820" s="190" t="s">
        <v>4538</v>
      </c>
      <c r="I2820" s="190"/>
      <c r="J2820" s="189">
        <v>30.16</v>
      </c>
    </row>
    <row r="2821" spans="1:10" ht="49.9" customHeight="1" thickBot="1" x14ac:dyDescent="0.25">
      <c r="A2821" s="191"/>
      <c r="B2821" s="191"/>
      <c r="C2821" s="191"/>
      <c r="D2821" s="191"/>
      <c r="E2821" s="191"/>
      <c r="F2821" s="191"/>
      <c r="G2821" s="191" t="s">
        <v>4539</v>
      </c>
      <c r="H2821" s="192" t="s">
        <v>5151</v>
      </c>
      <c r="I2821" s="191" t="s">
        <v>4541</v>
      </c>
      <c r="J2821" s="193">
        <v>1456.72</v>
      </c>
    </row>
    <row r="2822" spans="1:10" ht="1.1499999999999999" customHeight="1" thickTop="1" x14ac:dyDescent="0.2">
      <c r="A2822" s="194"/>
      <c r="B2822" s="194"/>
      <c r="C2822" s="194"/>
      <c r="D2822" s="194"/>
      <c r="E2822" s="194"/>
      <c r="F2822" s="194"/>
      <c r="G2822" s="194"/>
      <c r="H2822" s="194"/>
      <c r="I2822" s="194"/>
      <c r="J2822" s="194"/>
    </row>
    <row r="2823" spans="1:10" ht="18" customHeight="1" x14ac:dyDescent="0.2">
      <c r="A2823" s="166" t="s">
        <v>770</v>
      </c>
      <c r="B2823" s="167" t="s">
        <v>4</v>
      </c>
      <c r="C2823" s="166" t="s">
        <v>5</v>
      </c>
      <c r="D2823" s="166" t="s">
        <v>6</v>
      </c>
      <c r="E2823" s="168" t="s">
        <v>904</v>
      </c>
      <c r="F2823" s="168"/>
      <c r="G2823" s="169" t="s">
        <v>7</v>
      </c>
      <c r="H2823" s="167" t="s">
        <v>8</v>
      </c>
      <c r="I2823" s="167" t="s">
        <v>9</v>
      </c>
      <c r="J2823" s="167" t="s">
        <v>11</v>
      </c>
    </row>
    <row r="2824" spans="1:10" ht="39" customHeight="1" x14ac:dyDescent="0.2">
      <c r="A2824" s="170" t="s">
        <v>4528</v>
      </c>
      <c r="B2824" s="171" t="s">
        <v>771</v>
      </c>
      <c r="C2824" s="170" t="s">
        <v>19</v>
      </c>
      <c r="D2824" s="170" t="s">
        <v>772</v>
      </c>
      <c r="E2824" s="172" t="s">
        <v>4607</v>
      </c>
      <c r="F2824" s="172"/>
      <c r="G2824" s="173" t="s">
        <v>71</v>
      </c>
      <c r="H2824" s="174">
        <v>1</v>
      </c>
      <c r="I2824" s="175">
        <v>19.920000000000002</v>
      </c>
      <c r="J2824" s="175">
        <v>19.920000000000002</v>
      </c>
    </row>
    <row r="2825" spans="1:10" ht="25.9" customHeight="1" x14ac:dyDescent="0.2">
      <c r="A2825" s="176" t="s">
        <v>4530</v>
      </c>
      <c r="B2825" s="177" t="s">
        <v>5056</v>
      </c>
      <c r="C2825" s="176" t="s">
        <v>19</v>
      </c>
      <c r="D2825" s="176" t="s">
        <v>5057</v>
      </c>
      <c r="E2825" s="178" t="s">
        <v>4550</v>
      </c>
      <c r="F2825" s="178"/>
      <c r="G2825" s="179" t="s">
        <v>916</v>
      </c>
      <c r="H2825" s="180">
        <v>0.13600000000000001</v>
      </c>
      <c r="I2825" s="181">
        <v>25</v>
      </c>
      <c r="J2825" s="181">
        <v>3.4</v>
      </c>
    </row>
    <row r="2826" spans="1:10" ht="24" customHeight="1" x14ac:dyDescent="0.2">
      <c r="A2826" s="176" t="s">
        <v>4530</v>
      </c>
      <c r="B2826" s="177" t="s">
        <v>5054</v>
      </c>
      <c r="C2826" s="176" t="s">
        <v>19</v>
      </c>
      <c r="D2826" s="176" t="s">
        <v>5055</v>
      </c>
      <c r="E2826" s="178" t="s">
        <v>4550</v>
      </c>
      <c r="F2826" s="178"/>
      <c r="G2826" s="179" t="s">
        <v>916</v>
      </c>
      <c r="H2826" s="180">
        <v>0.13600000000000001</v>
      </c>
      <c r="I2826" s="181">
        <v>38.729999999999997</v>
      </c>
      <c r="J2826" s="181">
        <v>5.26</v>
      </c>
    </row>
    <row r="2827" spans="1:10" ht="25.9" customHeight="1" x14ac:dyDescent="0.2">
      <c r="A2827" s="182" t="s">
        <v>4533</v>
      </c>
      <c r="B2827" s="183" t="s">
        <v>2491</v>
      </c>
      <c r="C2827" s="182" t="s">
        <v>19</v>
      </c>
      <c r="D2827" s="182" t="s">
        <v>2492</v>
      </c>
      <c r="E2827" s="184" t="s">
        <v>941</v>
      </c>
      <c r="F2827" s="184"/>
      <c r="G2827" s="185" t="s">
        <v>84</v>
      </c>
      <c r="H2827" s="186">
        <v>2.3E-3</v>
      </c>
      <c r="I2827" s="187">
        <v>32.35</v>
      </c>
      <c r="J2827" s="187">
        <v>7.0000000000000007E-2</v>
      </c>
    </row>
    <row r="2828" spans="1:10" ht="25.9" customHeight="1" x14ac:dyDescent="0.2">
      <c r="A2828" s="182" t="s">
        <v>4533</v>
      </c>
      <c r="B2828" s="183" t="s">
        <v>2932</v>
      </c>
      <c r="C2828" s="182" t="s">
        <v>19</v>
      </c>
      <c r="D2828" s="182" t="s">
        <v>2933</v>
      </c>
      <c r="E2828" s="184" t="s">
        <v>941</v>
      </c>
      <c r="F2828" s="184"/>
      <c r="G2828" s="185" t="s">
        <v>71</v>
      </c>
      <c r="H2828" s="186">
        <v>1.0169999999999999</v>
      </c>
      <c r="I2828" s="187">
        <v>11.01</v>
      </c>
      <c r="J2828" s="187">
        <v>11.19</v>
      </c>
    </row>
    <row r="2829" spans="1:10" x14ac:dyDescent="0.2">
      <c r="A2829" s="188"/>
      <c r="B2829" s="188"/>
      <c r="C2829" s="188"/>
      <c r="D2829" s="188"/>
      <c r="E2829" s="188" t="s">
        <v>4534</v>
      </c>
      <c r="F2829" s="189">
        <v>5.93</v>
      </c>
      <c r="G2829" s="188" t="s">
        <v>4535</v>
      </c>
      <c r="H2829" s="189">
        <v>0</v>
      </c>
      <c r="I2829" s="188" t="s">
        <v>4536</v>
      </c>
      <c r="J2829" s="189">
        <v>5.93</v>
      </c>
    </row>
    <row r="2830" spans="1:10" x14ac:dyDescent="0.2">
      <c r="A2830" s="188"/>
      <c r="B2830" s="188"/>
      <c r="C2830" s="188"/>
      <c r="D2830" s="188"/>
      <c r="E2830" s="188" t="s">
        <v>4537</v>
      </c>
      <c r="F2830" s="189">
        <v>4.9800000000000004</v>
      </c>
      <c r="G2830" s="188"/>
      <c r="H2830" s="190" t="s">
        <v>4538</v>
      </c>
      <c r="I2830" s="190"/>
      <c r="J2830" s="189">
        <v>24.9</v>
      </c>
    </row>
    <row r="2831" spans="1:10" ht="49.9" customHeight="1" thickBot="1" x14ac:dyDescent="0.25">
      <c r="A2831" s="191"/>
      <c r="B2831" s="191"/>
      <c r="C2831" s="191"/>
      <c r="D2831" s="191"/>
      <c r="E2831" s="191"/>
      <c r="F2831" s="191"/>
      <c r="G2831" s="191" t="s">
        <v>4539</v>
      </c>
      <c r="H2831" s="192" t="s">
        <v>5152</v>
      </c>
      <c r="I2831" s="191" t="s">
        <v>4541</v>
      </c>
      <c r="J2831" s="193">
        <v>104.58</v>
      </c>
    </row>
    <row r="2832" spans="1:10" ht="1.1499999999999999" customHeight="1" thickTop="1" x14ac:dyDescent="0.2">
      <c r="A2832" s="194"/>
      <c r="B2832" s="194"/>
      <c r="C2832" s="194"/>
      <c r="D2832" s="194"/>
      <c r="E2832" s="194"/>
      <c r="F2832" s="194"/>
      <c r="G2832" s="194"/>
      <c r="H2832" s="194"/>
      <c r="I2832" s="194"/>
      <c r="J2832" s="194"/>
    </row>
    <row r="2833" spans="1:10" ht="18" customHeight="1" x14ac:dyDescent="0.2">
      <c r="A2833" s="166" t="s">
        <v>773</v>
      </c>
      <c r="B2833" s="167" t="s">
        <v>4</v>
      </c>
      <c r="C2833" s="166" t="s">
        <v>5</v>
      </c>
      <c r="D2833" s="166" t="s">
        <v>6</v>
      </c>
      <c r="E2833" s="168" t="s">
        <v>904</v>
      </c>
      <c r="F2833" s="168"/>
      <c r="G2833" s="169" t="s">
        <v>7</v>
      </c>
      <c r="H2833" s="167" t="s">
        <v>8</v>
      </c>
      <c r="I2833" s="167" t="s">
        <v>9</v>
      </c>
      <c r="J2833" s="167" t="s">
        <v>11</v>
      </c>
    </row>
    <row r="2834" spans="1:10" ht="39" customHeight="1" x14ac:dyDescent="0.2">
      <c r="A2834" s="170" t="s">
        <v>4528</v>
      </c>
      <c r="B2834" s="171" t="s">
        <v>774</v>
      </c>
      <c r="C2834" s="170" t="s">
        <v>19</v>
      </c>
      <c r="D2834" s="170" t="s">
        <v>775</v>
      </c>
      <c r="E2834" s="172" t="s">
        <v>4607</v>
      </c>
      <c r="F2834" s="172"/>
      <c r="G2834" s="173" t="s">
        <v>71</v>
      </c>
      <c r="H2834" s="174">
        <v>1</v>
      </c>
      <c r="I2834" s="175">
        <v>29.96</v>
      </c>
      <c r="J2834" s="175">
        <v>29.96</v>
      </c>
    </row>
    <row r="2835" spans="1:10" ht="25.9" customHeight="1" x14ac:dyDescent="0.2">
      <c r="A2835" s="176" t="s">
        <v>4530</v>
      </c>
      <c r="B2835" s="177" t="s">
        <v>5056</v>
      </c>
      <c r="C2835" s="176" t="s">
        <v>19</v>
      </c>
      <c r="D2835" s="176" t="s">
        <v>5057</v>
      </c>
      <c r="E2835" s="178" t="s">
        <v>4550</v>
      </c>
      <c r="F2835" s="178"/>
      <c r="G2835" s="179" t="s">
        <v>916</v>
      </c>
      <c r="H2835" s="180">
        <v>0.129</v>
      </c>
      <c r="I2835" s="181">
        <v>25</v>
      </c>
      <c r="J2835" s="181">
        <v>3.22</v>
      </c>
    </row>
    <row r="2836" spans="1:10" ht="24" customHeight="1" x14ac:dyDescent="0.2">
      <c r="A2836" s="176" t="s">
        <v>4530</v>
      </c>
      <c r="B2836" s="177" t="s">
        <v>5054</v>
      </c>
      <c r="C2836" s="176" t="s">
        <v>19</v>
      </c>
      <c r="D2836" s="176" t="s">
        <v>5055</v>
      </c>
      <c r="E2836" s="178" t="s">
        <v>4550</v>
      </c>
      <c r="F2836" s="178"/>
      <c r="G2836" s="179" t="s">
        <v>916</v>
      </c>
      <c r="H2836" s="180">
        <v>0.129</v>
      </c>
      <c r="I2836" s="181">
        <v>38.729999999999997</v>
      </c>
      <c r="J2836" s="181">
        <v>4.99</v>
      </c>
    </row>
    <row r="2837" spans="1:10" ht="25.9" customHeight="1" x14ac:dyDescent="0.2">
      <c r="A2837" s="182" t="s">
        <v>4533</v>
      </c>
      <c r="B2837" s="183" t="s">
        <v>2465</v>
      </c>
      <c r="C2837" s="182" t="s">
        <v>19</v>
      </c>
      <c r="D2837" s="182" t="s">
        <v>2466</v>
      </c>
      <c r="E2837" s="184" t="s">
        <v>941</v>
      </c>
      <c r="F2837" s="184"/>
      <c r="G2837" s="185" t="s">
        <v>71</v>
      </c>
      <c r="H2837" s="186">
        <v>1.1000000000000001</v>
      </c>
      <c r="I2837" s="187">
        <v>19.78</v>
      </c>
      <c r="J2837" s="187">
        <v>21.75</v>
      </c>
    </row>
    <row r="2838" spans="1:10" x14ac:dyDescent="0.2">
      <c r="A2838" s="188"/>
      <c r="B2838" s="188"/>
      <c r="C2838" s="188"/>
      <c r="D2838" s="188"/>
      <c r="E2838" s="188" t="s">
        <v>4534</v>
      </c>
      <c r="F2838" s="189">
        <v>5.61</v>
      </c>
      <c r="G2838" s="188" t="s">
        <v>4535</v>
      </c>
      <c r="H2838" s="189">
        <v>0</v>
      </c>
      <c r="I2838" s="188" t="s">
        <v>4536</v>
      </c>
      <c r="J2838" s="189">
        <v>5.61</v>
      </c>
    </row>
    <row r="2839" spans="1:10" x14ac:dyDescent="0.2">
      <c r="A2839" s="188"/>
      <c r="B2839" s="188"/>
      <c r="C2839" s="188"/>
      <c r="D2839" s="188"/>
      <c r="E2839" s="188" t="s">
        <v>4537</v>
      </c>
      <c r="F2839" s="189">
        <v>7.49</v>
      </c>
      <c r="G2839" s="188"/>
      <c r="H2839" s="190" t="s">
        <v>4538</v>
      </c>
      <c r="I2839" s="190"/>
      <c r="J2839" s="189">
        <v>37.450000000000003</v>
      </c>
    </row>
    <row r="2840" spans="1:10" ht="49.9" customHeight="1" thickBot="1" x14ac:dyDescent="0.25">
      <c r="A2840" s="191"/>
      <c r="B2840" s="191"/>
      <c r="C2840" s="191"/>
      <c r="D2840" s="191"/>
      <c r="E2840" s="191"/>
      <c r="F2840" s="191"/>
      <c r="G2840" s="191" t="s">
        <v>4539</v>
      </c>
      <c r="H2840" s="192" t="s">
        <v>2827</v>
      </c>
      <c r="I2840" s="191" t="s">
        <v>4541</v>
      </c>
      <c r="J2840" s="193">
        <v>842.62</v>
      </c>
    </row>
    <row r="2841" spans="1:10" ht="1.1499999999999999" customHeight="1" thickTop="1" x14ac:dyDescent="0.2">
      <c r="A2841" s="194"/>
      <c r="B2841" s="194"/>
      <c r="C2841" s="194"/>
      <c r="D2841" s="194"/>
      <c r="E2841" s="194"/>
      <c r="F2841" s="194"/>
      <c r="G2841" s="194"/>
      <c r="H2841" s="194"/>
      <c r="I2841" s="194"/>
      <c r="J2841" s="194"/>
    </row>
    <row r="2842" spans="1:10" ht="18" customHeight="1" x14ac:dyDescent="0.2">
      <c r="A2842" s="166" t="s">
        <v>776</v>
      </c>
      <c r="B2842" s="167" t="s">
        <v>4</v>
      </c>
      <c r="C2842" s="166" t="s">
        <v>5</v>
      </c>
      <c r="D2842" s="166" t="s">
        <v>6</v>
      </c>
      <c r="E2842" s="168" t="s">
        <v>904</v>
      </c>
      <c r="F2842" s="168"/>
      <c r="G2842" s="169" t="s">
        <v>7</v>
      </c>
      <c r="H2842" s="167" t="s">
        <v>8</v>
      </c>
      <c r="I2842" s="167" t="s">
        <v>9</v>
      </c>
      <c r="J2842" s="167" t="s">
        <v>11</v>
      </c>
    </row>
    <row r="2843" spans="1:10" ht="25.9" customHeight="1" x14ac:dyDescent="0.2">
      <c r="A2843" s="170" t="s">
        <v>4528</v>
      </c>
      <c r="B2843" s="171" t="s">
        <v>777</v>
      </c>
      <c r="C2843" s="170" t="s">
        <v>758</v>
      </c>
      <c r="D2843" s="170" t="s">
        <v>778</v>
      </c>
      <c r="E2843" s="172">
        <v>38.21</v>
      </c>
      <c r="F2843" s="172"/>
      <c r="G2843" s="173" t="s">
        <v>597</v>
      </c>
      <c r="H2843" s="174">
        <v>1</v>
      </c>
      <c r="I2843" s="175">
        <v>85.5</v>
      </c>
      <c r="J2843" s="175">
        <v>85.5</v>
      </c>
    </row>
    <row r="2844" spans="1:10" ht="24" customHeight="1" x14ac:dyDescent="0.2">
      <c r="A2844" s="182" t="s">
        <v>4533</v>
      </c>
      <c r="B2844" s="183" t="s">
        <v>2096</v>
      </c>
      <c r="C2844" s="182" t="s">
        <v>758</v>
      </c>
      <c r="D2844" s="182" t="s">
        <v>2097</v>
      </c>
      <c r="E2844" s="184" t="s">
        <v>933</v>
      </c>
      <c r="F2844" s="184"/>
      <c r="G2844" s="185" t="s">
        <v>1340</v>
      </c>
      <c r="H2844" s="186">
        <v>0.5</v>
      </c>
      <c r="I2844" s="187">
        <v>20.440000000000001</v>
      </c>
      <c r="J2844" s="187">
        <v>10.220000000000001</v>
      </c>
    </row>
    <row r="2845" spans="1:10" ht="24" customHeight="1" x14ac:dyDescent="0.2">
      <c r="A2845" s="182" t="s">
        <v>4533</v>
      </c>
      <c r="B2845" s="183" t="s">
        <v>1899</v>
      </c>
      <c r="C2845" s="182" t="s">
        <v>758</v>
      </c>
      <c r="D2845" s="182" t="s">
        <v>1081</v>
      </c>
      <c r="E2845" s="184" t="s">
        <v>933</v>
      </c>
      <c r="F2845" s="184"/>
      <c r="G2845" s="185" t="s">
        <v>1340</v>
      </c>
      <c r="H2845" s="186">
        <v>0.5</v>
      </c>
      <c r="I2845" s="187">
        <v>29.8</v>
      </c>
      <c r="J2845" s="187">
        <v>14.9</v>
      </c>
    </row>
    <row r="2846" spans="1:10" ht="25.9" customHeight="1" x14ac:dyDescent="0.2">
      <c r="A2846" s="182" t="s">
        <v>4533</v>
      </c>
      <c r="B2846" s="183" t="s">
        <v>1505</v>
      </c>
      <c r="C2846" s="182" t="s">
        <v>758</v>
      </c>
      <c r="D2846" s="182" t="s">
        <v>1506</v>
      </c>
      <c r="E2846" s="184" t="s">
        <v>941</v>
      </c>
      <c r="F2846" s="184"/>
      <c r="G2846" s="185" t="s">
        <v>597</v>
      </c>
      <c r="H2846" s="186">
        <v>1.3</v>
      </c>
      <c r="I2846" s="187">
        <v>46.45</v>
      </c>
      <c r="J2846" s="187">
        <v>60.38</v>
      </c>
    </row>
    <row r="2847" spans="1:10" x14ac:dyDescent="0.2">
      <c r="A2847" s="188"/>
      <c r="B2847" s="188"/>
      <c r="C2847" s="188"/>
      <c r="D2847" s="188"/>
      <c r="E2847" s="188" t="s">
        <v>4534</v>
      </c>
      <c r="F2847" s="189">
        <v>25.12</v>
      </c>
      <c r="G2847" s="188" t="s">
        <v>4535</v>
      </c>
      <c r="H2847" s="189">
        <v>0</v>
      </c>
      <c r="I2847" s="188" t="s">
        <v>4536</v>
      </c>
      <c r="J2847" s="189">
        <v>25.12</v>
      </c>
    </row>
    <row r="2848" spans="1:10" x14ac:dyDescent="0.2">
      <c r="A2848" s="188"/>
      <c r="B2848" s="188"/>
      <c r="C2848" s="188"/>
      <c r="D2848" s="188"/>
      <c r="E2848" s="188" t="s">
        <v>4537</v>
      </c>
      <c r="F2848" s="189">
        <v>21.37</v>
      </c>
      <c r="G2848" s="188"/>
      <c r="H2848" s="190" t="s">
        <v>4538</v>
      </c>
      <c r="I2848" s="190"/>
      <c r="J2848" s="189">
        <v>106.87</v>
      </c>
    </row>
    <row r="2849" spans="1:10" ht="49.9" customHeight="1" thickBot="1" x14ac:dyDescent="0.25">
      <c r="A2849" s="191"/>
      <c r="B2849" s="191"/>
      <c r="C2849" s="191"/>
      <c r="D2849" s="191"/>
      <c r="E2849" s="191"/>
      <c r="F2849" s="191"/>
      <c r="G2849" s="191" t="s">
        <v>4539</v>
      </c>
      <c r="H2849" s="192" t="s">
        <v>5153</v>
      </c>
      <c r="I2849" s="191" t="s">
        <v>4541</v>
      </c>
      <c r="J2849" s="193">
        <v>6764.87</v>
      </c>
    </row>
    <row r="2850" spans="1:10" ht="1.1499999999999999" customHeight="1" thickTop="1" x14ac:dyDescent="0.2">
      <c r="A2850" s="194"/>
      <c r="B2850" s="194"/>
      <c r="C2850" s="194"/>
      <c r="D2850" s="194"/>
      <c r="E2850" s="194"/>
      <c r="F2850" s="194"/>
      <c r="G2850" s="194"/>
      <c r="H2850" s="194"/>
      <c r="I2850" s="194"/>
      <c r="J2850" s="194"/>
    </row>
    <row r="2851" spans="1:10" ht="18" customHeight="1" x14ac:dyDescent="0.2">
      <c r="A2851" s="166" t="s">
        <v>779</v>
      </c>
      <c r="B2851" s="167" t="s">
        <v>4</v>
      </c>
      <c r="C2851" s="166" t="s">
        <v>5</v>
      </c>
      <c r="D2851" s="166" t="s">
        <v>6</v>
      </c>
      <c r="E2851" s="168" t="s">
        <v>904</v>
      </c>
      <c r="F2851" s="168"/>
      <c r="G2851" s="169" t="s">
        <v>7</v>
      </c>
      <c r="H2851" s="167" t="s">
        <v>8</v>
      </c>
      <c r="I2851" s="167" t="s">
        <v>9</v>
      </c>
      <c r="J2851" s="167" t="s">
        <v>11</v>
      </c>
    </row>
    <row r="2852" spans="1:10" ht="24" customHeight="1" x14ac:dyDescent="0.2">
      <c r="A2852" s="170" t="s">
        <v>4528</v>
      </c>
      <c r="B2852" s="171" t="s">
        <v>780</v>
      </c>
      <c r="C2852" s="170" t="s">
        <v>758</v>
      </c>
      <c r="D2852" s="170" t="s">
        <v>781</v>
      </c>
      <c r="E2852" s="172">
        <v>61.2</v>
      </c>
      <c r="F2852" s="172"/>
      <c r="G2852" s="173" t="s">
        <v>38</v>
      </c>
      <c r="H2852" s="174">
        <v>1</v>
      </c>
      <c r="I2852" s="175">
        <v>195.93</v>
      </c>
      <c r="J2852" s="175">
        <v>195.93</v>
      </c>
    </row>
    <row r="2853" spans="1:10" ht="24" customHeight="1" x14ac:dyDescent="0.2">
      <c r="A2853" s="182" t="s">
        <v>4533</v>
      </c>
      <c r="B2853" s="183" t="s">
        <v>3280</v>
      </c>
      <c r="C2853" s="182" t="s">
        <v>758</v>
      </c>
      <c r="D2853" s="182" t="s">
        <v>3281</v>
      </c>
      <c r="E2853" s="184" t="s">
        <v>941</v>
      </c>
      <c r="F2853" s="184"/>
      <c r="G2853" s="185" t="s">
        <v>3282</v>
      </c>
      <c r="H2853" s="186">
        <v>0.4</v>
      </c>
      <c r="I2853" s="187">
        <v>191.8</v>
      </c>
      <c r="J2853" s="187">
        <v>76.72</v>
      </c>
    </row>
    <row r="2854" spans="1:10" ht="24" customHeight="1" x14ac:dyDescent="0.2">
      <c r="A2854" s="182" t="s">
        <v>4533</v>
      </c>
      <c r="B2854" s="183" t="s">
        <v>3816</v>
      </c>
      <c r="C2854" s="182" t="s">
        <v>758</v>
      </c>
      <c r="D2854" s="182" t="s">
        <v>3817</v>
      </c>
      <c r="E2854" s="184" t="s">
        <v>933</v>
      </c>
      <c r="F2854" s="184"/>
      <c r="G2854" s="185" t="s">
        <v>1340</v>
      </c>
      <c r="H2854" s="186">
        <v>0.5</v>
      </c>
      <c r="I2854" s="187">
        <v>32.450000000000003</v>
      </c>
      <c r="J2854" s="187">
        <v>16.22</v>
      </c>
    </row>
    <row r="2855" spans="1:10" ht="25.9" customHeight="1" x14ac:dyDescent="0.2">
      <c r="A2855" s="182" t="s">
        <v>4533</v>
      </c>
      <c r="B2855" s="183" t="s">
        <v>3276</v>
      </c>
      <c r="C2855" s="182" t="s">
        <v>758</v>
      </c>
      <c r="D2855" s="182" t="s">
        <v>3277</v>
      </c>
      <c r="E2855" s="184" t="s">
        <v>941</v>
      </c>
      <c r="F2855" s="184"/>
      <c r="G2855" s="185" t="s">
        <v>38</v>
      </c>
      <c r="H2855" s="186">
        <v>1</v>
      </c>
      <c r="I2855" s="187">
        <v>78.540000000000006</v>
      </c>
      <c r="J2855" s="187">
        <v>78.540000000000006</v>
      </c>
    </row>
    <row r="2856" spans="1:10" ht="25.9" customHeight="1" x14ac:dyDescent="0.2">
      <c r="A2856" s="182" t="s">
        <v>4533</v>
      </c>
      <c r="B2856" s="183" t="s">
        <v>3696</v>
      </c>
      <c r="C2856" s="182" t="s">
        <v>758</v>
      </c>
      <c r="D2856" s="182" t="s">
        <v>3697</v>
      </c>
      <c r="E2856" s="184" t="s">
        <v>941</v>
      </c>
      <c r="F2856" s="184"/>
      <c r="G2856" s="185" t="s">
        <v>30</v>
      </c>
      <c r="H2856" s="186">
        <v>0.1</v>
      </c>
      <c r="I2856" s="187">
        <v>244.55</v>
      </c>
      <c r="J2856" s="187">
        <v>24.45</v>
      </c>
    </row>
    <row r="2857" spans="1:10" x14ac:dyDescent="0.2">
      <c r="A2857" s="188"/>
      <c r="B2857" s="188"/>
      <c r="C2857" s="188"/>
      <c r="D2857" s="188"/>
      <c r="E2857" s="188" t="s">
        <v>4534</v>
      </c>
      <c r="F2857" s="189">
        <v>16.22</v>
      </c>
      <c r="G2857" s="188" t="s">
        <v>4535</v>
      </c>
      <c r="H2857" s="189">
        <v>0</v>
      </c>
      <c r="I2857" s="188" t="s">
        <v>4536</v>
      </c>
      <c r="J2857" s="189">
        <v>16.22</v>
      </c>
    </row>
    <row r="2858" spans="1:10" x14ac:dyDescent="0.2">
      <c r="A2858" s="188"/>
      <c r="B2858" s="188"/>
      <c r="C2858" s="188"/>
      <c r="D2858" s="188"/>
      <c r="E2858" s="188" t="s">
        <v>4537</v>
      </c>
      <c r="F2858" s="189">
        <v>48.98</v>
      </c>
      <c r="G2858" s="188"/>
      <c r="H2858" s="190" t="s">
        <v>4538</v>
      </c>
      <c r="I2858" s="190"/>
      <c r="J2858" s="189">
        <v>244.91</v>
      </c>
    </row>
    <row r="2859" spans="1:10" ht="49.9" customHeight="1" thickBot="1" x14ac:dyDescent="0.25">
      <c r="A2859" s="191"/>
      <c r="B2859" s="191"/>
      <c r="C2859" s="191"/>
      <c r="D2859" s="191"/>
      <c r="E2859" s="191"/>
      <c r="F2859" s="191"/>
      <c r="G2859" s="191" t="s">
        <v>4539</v>
      </c>
      <c r="H2859" s="192" t="s">
        <v>4567</v>
      </c>
      <c r="I2859" s="191" t="s">
        <v>4541</v>
      </c>
      <c r="J2859" s="193">
        <v>244.91</v>
      </c>
    </row>
    <row r="2860" spans="1:10" ht="1.1499999999999999" customHeight="1" thickTop="1" x14ac:dyDescent="0.2">
      <c r="A2860" s="194"/>
      <c r="B2860" s="194"/>
      <c r="C2860" s="194"/>
      <c r="D2860" s="194"/>
      <c r="E2860" s="194"/>
      <c r="F2860" s="194"/>
      <c r="G2860" s="194"/>
      <c r="H2860" s="194"/>
      <c r="I2860" s="194"/>
      <c r="J2860" s="194"/>
    </row>
    <row r="2861" spans="1:10" ht="24" customHeight="1" x14ac:dyDescent="0.2">
      <c r="A2861" s="162" t="s">
        <v>782</v>
      </c>
      <c r="B2861" s="162"/>
      <c r="C2861" s="162"/>
      <c r="D2861" s="162" t="s">
        <v>783</v>
      </c>
      <c r="E2861" s="162"/>
      <c r="F2861" s="163"/>
      <c r="G2861" s="163"/>
      <c r="H2861" s="164"/>
      <c r="I2861" s="162"/>
      <c r="J2861" s="165">
        <v>4500.68</v>
      </c>
    </row>
    <row r="2862" spans="1:10" ht="18" customHeight="1" x14ac:dyDescent="0.2">
      <c r="A2862" s="166" t="s">
        <v>784</v>
      </c>
      <c r="B2862" s="167" t="s">
        <v>4</v>
      </c>
      <c r="C2862" s="166" t="s">
        <v>5</v>
      </c>
      <c r="D2862" s="166" t="s">
        <v>6</v>
      </c>
      <c r="E2862" s="168" t="s">
        <v>904</v>
      </c>
      <c r="F2862" s="168"/>
      <c r="G2862" s="169" t="s">
        <v>7</v>
      </c>
      <c r="H2862" s="167" t="s">
        <v>8</v>
      </c>
      <c r="I2862" s="167" t="s">
        <v>9</v>
      </c>
      <c r="J2862" s="167" t="s">
        <v>11</v>
      </c>
    </row>
    <row r="2863" spans="1:10" ht="25.9" customHeight="1" x14ac:dyDescent="0.2">
      <c r="A2863" s="170" t="s">
        <v>4528</v>
      </c>
      <c r="B2863" s="171" t="s">
        <v>785</v>
      </c>
      <c r="C2863" s="170" t="s">
        <v>47</v>
      </c>
      <c r="D2863" s="170" t="s">
        <v>786</v>
      </c>
      <c r="E2863" s="172" t="s">
        <v>4824</v>
      </c>
      <c r="F2863" s="172"/>
      <c r="G2863" s="173" t="s">
        <v>392</v>
      </c>
      <c r="H2863" s="174">
        <v>1</v>
      </c>
      <c r="I2863" s="175">
        <v>1602.84</v>
      </c>
      <c r="J2863" s="175">
        <v>1602.84</v>
      </c>
    </row>
    <row r="2864" spans="1:10" ht="24" customHeight="1" x14ac:dyDescent="0.2">
      <c r="A2864" s="176" t="s">
        <v>4530</v>
      </c>
      <c r="B2864" s="177" t="s">
        <v>4548</v>
      </c>
      <c r="C2864" s="176" t="s">
        <v>19</v>
      </c>
      <c r="D2864" s="176" t="s">
        <v>4549</v>
      </c>
      <c r="E2864" s="178" t="s">
        <v>4550</v>
      </c>
      <c r="F2864" s="178"/>
      <c r="G2864" s="179" t="s">
        <v>916</v>
      </c>
      <c r="H2864" s="180">
        <v>68.41</v>
      </c>
      <c r="I2864" s="181">
        <v>23.43</v>
      </c>
      <c r="J2864" s="181">
        <v>1602.84</v>
      </c>
    </row>
    <row r="2865" spans="1:10" x14ac:dyDescent="0.2">
      <c r="A2865" s="188"/>
      <c r="B2865" s="188"/>
      <c r="C2865" s="188"/>
      <c r="D2865" s="188"/>
      <c r="E2865" s="188" t="s">
        <v>4534</v>
      </c>
      <c r="F2865" s="189">
        <v>923.53</v>
      </c>
      <c r="G2865" s="188" t="s">
        <v>4535</v>
      </c>
      <c r="H2865" s="189">
        <v>0</v>
      </c>
      <c r="I2865" s="188" t="s">
        <v>4536</v>
      </c>
      <c r="J2865" s="189">
        <v>923.53</v>
      </c>
    </row>
    <row r="2866" spans="1:10" x14ac:dyDescent="0.2">
      <c r="A2866" s="188"/>
      <c r="B2866" s="188"/>
      <c r="C2866" s="188"/>
      <c r="D2866" s="188"/>
      <c r="E2866" s="188" t="s">
        <v>4537</v>
      </c>
      <c r="F2866" s="189">
        <v>400.71</v>
      </c>
      <c r="G2866" s="188"/>
      <c r="H2866" s="190" t="s">
        <v>4538</v>
      </c>
      <c r="I2866" s="190"/>
      <c r="J2866" s="189">
        <v>2003.55</v>
      </c>
    </row>
    <row r="2867" spans="1:10" ht="49.9" customHeight="1" thickBot="1" x14ac:dyDescent="0.25">
      <c r="A2867" s="191"/>
      <c r="B2867" s="191"/>
      <c r="C2867" s="191"/>
      <c r="D2867" s="191"/>
      <c r="E2867" s="191"/>
      <c r="F2867" s="191"/>
      <c r="G2867" s="191" t="s">
        <v>4539</v>
      </c>
      <c r="H2867" s="192" t="s">
        <v>4567</v>
      </c>
      <c r="I2867" s="191" t="s">
        <v>4541</v>
      </c>
      <c r="J2867" s="193">
        <v>2003.55</v>
      </c>
    </row>
    <row r="2868" spans="1:10" ht="1.1499999999999999" customHeight="1" thickTop="1" x14ac:dyDescent="0.2">
      <c r="A2868" s="194"/>
      <c r="B2868" s="194"/>
      <c r="C2868" s="194"/>
      <c r="D2868" s="194"/>
      <c r="E2868" s="194"/>
      <c r="F2868" s="194"/>
      <c r="G2868" s="194"/>
      <c r="H2868" s="194"/>
      <c r="I2868" s="194"/>
      <c r="J2868" s="194"/>
    </row>
    <row r="2869" spans="1:10" ht="18" customHeight="1" x14ac:dyDescent="0.2">
      <c r="A2869" s="166" t="s">
        <v>787</v>
      </c>
      <c r="B2869" s="167" t="s">
        <v>4</v>
      </c>
      <c r="C2869" s="166" t="s">
        <v>5</v>
      </c>
      <c r="D2869" s="166" t="s">
        <v>6</v>
      </c>
      <c r="E2869" s="168" t="s">
        <v>904</v>
      </c>
      <c r="F2869" s="168"/>
      <c r="G2869" s="169" t="s">
        <v>7</v>
      </c>
      <c r="H2869" s="167" t="s">
        <v>8</v>
      </c>
      <c r="I2869" s="167" t="s">
        <v>9</v>
      </c>
      <c r="J2869" s="167" t="s">
        <v>11</v>
      </c>
    </row>
    <row r="2870" spans="1:10" ht="24" customHeight="1" x14ac:dyDescent="0.2">
      <c r="A2870" s="170" t="s">
        <v>4528</v>
      </c>
      <c r="B2870" s="171" t="s">
        <v>788</v>
      </c>
      <c r="C2870" s="170" t="s">
        <v>47</v>
      </c>
      <c r="D2870" s="170" t="s">
        <v>789</v>
      </c>
      <c r="E2870" s="172" t="s">
        <v>4550</v>
      </c>
      <c r="F2870" s="172"/>
      <c r="G2870" s="173" t="s">
        <v>71</v>
      </c>
      <c r="H2870" s="174">
        <v>1</v>
      </c>
      <c r="I2870" s="175">
        <v>124.15</v>
      </c>
      <c r="J2870" s="175">
        <v>124.15</v>
      </c>
    </row>
    <row r="2871" spans="1:10" ht="24" customHeight="1" x14ac:dyDescent="0.2">
      <c r="A2871" s="182" t="s">
        <v>4533</v>
      </c>
      <c r="B2871" s="183" t="s">
        <v>2580</v>
      </c>
      <c r="C2871" s="182" t="s">
        <v>47</v>
      </c>
      <c r="D2871" s="182" t="s">
        <v>789</v>
      </c>
      <c r="E2871" s="184" t="s">
        <v>1109</v>
      </c>
      <c r="F2871" s="184"/>
      <c r="G2871" s="185" t="s">
        <v>71</v>
      </c>
      <c r="H2871" s="186">
        <v>1</v>
      </c>
      <c r="I2871" s="187">
        <v>124.15</v>
      </c>
      <c r="J2871" s="187">
        <v>124.15</v>
      </c>
    </row>
    <row r="2872" spans="1:10" x14ac:dyDescent="0.2">
      <c r="A2872" s="188"/>
      <c r="B2872" s="188"/>
      <c r="C2872" s="188"/>
      <c r="D2872" s="188"/>
      <c r="E2872" s="188" t="s">
        <v>4534</v>
      </c>
      <c r="F2872" s="189">
        <v>0</v>
      </c>
      <c r="G2872" s="188" t="s">
        <v>4535</v>
      </c>
      <c r="H2872" s="189">
        <v>0</v>
      </c>
      <c r="I2872" s="188" t="s">
        <v>4536</v>
      </c>
      <c r="J2872" s="189">
        <v>0</v>
      </c>
    </row>
    <row r="2873" spans="1:10" x14ac:dyDescent="0.2">
      <c r="A2873" s="188"/>
      <c r="B2873" s="188"/>
      <c r="C2873" s="188"/>
      <c r="D2873" s="188"/>
      <c r="E2873" s="188" t="s">
        <v>4537</v>
      </c>
      <c r="F2873" s="189">
        <v>31.03</v>
      </c>
      <c r="G2873" s="188"/>
      <c r="H2873" s="190" t="s">
        <v>4538</v>
      </c>
      <c r="I2873" s="190"/>
      <c r="J2873" s="189">
        <v>155.18</v>
      </c>
    </row>
    <row r="2874" spans="1:10" ht="49.9" customHeight="1" thickBot="1" x14ac:dyDescent="0.25">
      <c r="A2874" s="191"/>
      <c r="B2874" s="191"/>
      <c r="C2874" s="191"/>
      <c r="D2874" s="191"/>
      <c r="E2874" s="191"/>
      <c r="F2874" s="191"/>
      <c r="G2874" s="191" t="s">
        <v>4539</v>
      </c>
      <c r="H2874" s="192" t="s">
        <v>5154</v>
      </c>
      <c r="I2874" s="191" t="s">
        <v>4541</v>
      </c>
      <c r="J2874" s="193">
        <v>496.57</v>
      </c>
    </row>
    <row r="2875" spans="1:10" ht="1.1499999999999999" customHeight="1" thickTop="1" x14ac:dyDescent="0.2">
      <c r="A2875" s="194"/>
      <c r="B2875" s="194"/>
      <c r="C2875" s="194"/>
      <c r="D2875" s="194"/>
      <c r="E2875" s="194"/>
      <c r="F2875" s="194"/>
      <c r="G2875" s="194"/>
      <c r="H2875" s="194"/>
      <c r="I2875" s="194"/>
      <c r="J2875" s="194"/>
    </row>
    <row r="2876" spans="1:10" ht="18" customHeight="1" x14ac:dyDescent="0.2">
      <c r="A2876" s="166" t="s">
        <v>790</v>
      </c>
      <c r="B2876" s="167" t="s">
        <v>4</v>
      </c>
      <c r="C2876" s="166" t="s">
        <v>5</v>
      </c>
      <c r="D2876" s="166" t="s">
        <v>6</v>
      </c>
      <c r="E2876" s="168" t="s">
        <v>904</v>
      </c>
      <c r="F2876" s="168"/>
      <c r="G2876" s="169" t="s">
        <v>7</v>
      </c>
      <c r="H2876" s="167" t="s">
        <v>8</v>
      </c>
      <c r="I2876" s="167" t="s">
        <v>9</v>
      </c>
      <c r="J2876" s="167" t="s">
        <v>11</v>
      </c>
    </row>
    <row r="2877" spans="1:10" ht="25.9" customHeight="1" x14ac:dyDescent="0.2">
      <c r="A2877" s="170" t="s">
        <v>4528</v>
      </c>
      <c r="B2877" s="171" t="s">
        <v>791</v>
      </c>
      <c r="C2877" s="170" t="s">
        <v>457</v>
      </c>
      <c r="D2877" s="170" t="s">
        <v>792</v>
      </c>
      <c r="E2877" s="172" t="s">
        <v>5155</v>
      </c>
      <c r="F2877" s="172"/>
      <c r="G2877" s="173" t="s">
        <v>392</v>
      </c>
      <c r="H2877" s="174">
        <v>1</v>
      </c>
      <c r="I2877" s="175">
        <v>500.87</v>
      </c>
      <c r="J2877" s="175">
        <v>500.87</v>
      </c>
    </row>
    <row r="2878" spans="1:10" ht="15" customHeight="1" x14ac:dyDescent="0.2">
      <c r="A2878" s="166" t="s">
        <v>3</v>
      </c>
      <c r="B2878" s="167" t="s">
        <v>4</v>
      </c>
      <c r="C2878" s="166" t="s">
        <v>5</v>
      </c>
      <c r="D2878" s="166" t="s">
        <v>6</v>
      </c>
      <c r="E2878" s="168" t="s">
        <v>904</v>
      </c>
      <c r="F2878" s="195"/>
      <c r="G2878" s="169" t="s">
        <v>7</v>
      </c>
      <c r="H2878" s="167" t="s">
        <v>8</v>
      </c>
      <c r="I2878" s="167" t="s">
        <v>9</v>
      </c>
      <c r="J2878" s="167" t="s">
        <v>11</v>
      </c>
    </row>
    <row r="2879" spans="1:10" ht="24" customHeight="1" x14ac:dyDescent="0.2">
      <c r="A2879" s="182" t="s">
        <v>4533</v>
      </c>
      <c r="B2879" s="183" t="s">
        <v>1693</v>
      </c>
      <c r="C2879" s="182" t="s">
        <v>457</v>
      </c>
      <c r="D2879" s="182" t="s">
        <v>1694</v>
      </c>
      <c r="E2879" s="184" t="s">
        <v>933</v>
      </c>
      <c r="F2879" s="184"/>
      <c r="G2879" s="185" t="s">
        <v>1340</v>
      </c>
      <c r="H2879" s="186">
        <v>0.6</v>
      </c>
      <c r="I2879" s="187" t="s">
        <v>5019</v>
      </c>
      <c r="J2879" s="197" t="s">
        <v>5065</v>
      </c>
    </row>
    <row r="2880" spans="1:10" ht="24" customHeight="1" x14ac:dyDescent="0.2">
      <c r="A2880" s="182" t="s">
        <v>4533</v>
      </c>
      <c r="B2880" s="183" t="s">
        <v>3014</v>
      </c>
      <c r="C2880" s="182" t="s">
        <v>457</v>
      </c>
      <c r="D2880" s="182" t="s">
        <v>3015</v>
      </c>
      <c r="E2880" s="184" t="s">
        <v>933</v>
      </c>
      <c r="F2880" s="184"/>
      <c r="G2880" s="185" t="s">
        <v>1340</v>
      </c>
      <c r="H2880" s="186">
        <v>0.4</v>
      </c>
      <c r="I2880" s="187" t="s">
        <v>5019</v>
      </c>
      <c r="J2880" s="197" t="s">
        <v>5156</v>
      </c>
    </row>
    <row r="2881" spans="1:10" ht="25.9" customHeight="1" x14ac:dyDescent="0.2">
      <c r="A2881" s="182" t="s">
        <v>4533</v>
      </c>
      <c r="B2881" s="183" t="s">
        <v>2497</v>
      </c>
      <c r="C2881" s="182" t="s">
        <v>457</v>
      </c>
      <c r="D2881" s="182" t="s">
        <v>2498</v>
      </c>
      <c r="E2881" s="184" t="s">
        <v>941</v>
      </c>
      <c r="F2881" s="184"/>
      <c r="G2881" s="185" t="s">
        <v>392</v>
      </c>
      <c r="H2881" s="186">
        <v>1</v>
      </c>
      <c r="I2881" s="187" t="s">
        <v>5157</v>
      </c>
      <c r="J2881" s="197" t="s">
        <v>5157</v>
      </c>
    </row>
    <row r="2882" spans="1:10" ht="24" customHeight="1" x14ac:dyDescent="0.2">
      <c r="A2882" s="176" t="s">
        <v>4528</v>
      </c>
      <c r="B2882" s="177" t="s">
        <v>4867</v>
      </c>
      <c r="C2882" s="176" t="s">
        <v>457</v>
      </c>
      <c r="D2882" s="176" t="s">
        <v>4868</v>
      </c>
      <c r="E2882" s="178" t="s">
        <v>4854</v>
      </c>
      <c r="F2882" s="178"/>
      <c r="G2882" s="179" t="s">
        <v>1340</v>
      </c>
      <c r="H2882" s="180">
        <v>0.6</v>
      </c>
      <c r="I2882" s="181" t="s">
        <v>3067</v>
      </c>
      <c r="J2882" s="196" t="s">
        <v>5158</v>
      </c>
    </row>
    <row r="2883" spans="1:10" ht="24" customHeight="1" x14ac:dyDescent="0.2">
      <c r="A2883" s="176" t="s">
        <v>4528</v>
      </c>
      <c r="B2883" s="177" t="s">
        <v>5067</v>
      </c>
      <c r="C2883" s="176" t="s">
        <v>457</v>
      </c>
      <c r="D2883" s="176" t="s">
        <v>5068</v>
      </c>
      <c r="E2883" s="178" t="s">
        <v>4854</v>
      </c>
      <c r="F2883" s="178"/>
      <c r="G2883" s="179" t="s">
        <v>1340</v>
      </c>
      <c r="H2883" s="180">
        <v>0.4</v>
      </c>
      <c r="I2883" s="181" t="s">
        <v>5069</v>
      </c>
      <c r="J2883" s="196" t="s">
        <v>5159</v>
      </c>
    </row>
    <row r="2884" spans="1:10" ht="24" customHeight="1" x14ac:dyDescent="0.2">
      <c r="A2884" s="182" t="s">
        <v>4533</v>
      </c>
      <c r="B2884" s="183" t="s">
        <v>1338</v>
      </c>
      <c r="C2884" s="182" t="s">
        <v>457</v>
      </c>
      <c r="D2884" s="182" t="s">
        <v>1339</v>
      </c>
      <c r="E2884" s="184" t="s">
        <v>933</v>
      </c>
      <c r="F2884" s="184"/>
      <c r="G2884" s="185" t="s">
        <v>1340</v>
      </c>
      <c r="H2884" s="186">
        <v>1</v>
      </c>
      <c r="I2884" s="187" t="s">
        <v>3907</v>
      </c>
      <c r="J2884" s="197" t="s">
        <v>3907</v>
      </c>
    </row>
    <row r="2885" spans="1:10" ht="24" customHeight="1" x14ac:dyDescent="0.2">
      <c r="A2885" s="176" t="s">
        <v>4528</v>
      </c>
      <c r="B2885" s="177" t="s">
        <v>4855</v>
      </c>
      <c r="C2885" s="176" t="s">
        <v>457</v>
      </c>
      <c r="D2885" s="176" t="s">
        <v>4856</v>
      </c>
      <c r="E2885" s="178" t="s">
        <v>4854</v>
      </c>
      <c r="F2885" s="178"/>
      <c r="G2885" s="179" t="s">
        <v>1340</v>
      </c>
      <c r="H2885" s="180">
        <v>1</v>
      </c>
      <c r="I2885" s="181" t="s">
        <v>5013</v>
      </c>
      <c r="J2885" s="196" t="s">
        <v>5013</v>
      </c>
    </row>
    <row r="2886" spans="1:10" ht="40.15" customHeight="1" x14ac:dyDescent="0.2">
      <c r="A2886" s="198" t="s">
        <v>5025</v>
      </c>
      <c r="B2886" s="195"/>
      <c r="C2886" s="195"/>
      <c r="D2886" s="195"/>
      <c r="E2886" s="195"/>
      <c r="F2886" s="195"/>
      <c r="G2886" s="195"/>
      <c r="H2886" s="195"/>
      <c r="I2886" s="195"/>
      <c r="J2886" s="195"/>
    </row>
    <row r="2887" spans="1:10" ht="15" customHeight="1" x14ac:dyDescent="0.2">
      <c r="A2887" s="166" t="s">
        <v>3</v>
      </c>
      <c r="B2887" s="167" t="s">
        <v>4</v>
      </c>
      <c r="C2887" s="166" t="s">
        <v>5</v>
      </c>
      <c r="D2887" s="166" t="s">
        <v>6</v>
      </c>
      <c r="E2887" s="168" t="s">
        <v>904</v>
      </c>
      <c r="F2887" s="195"/>
      <c r="G2887" s="169" t="s">
        <v>7</v>
      </c>
      <c r="H2887" s="167" t="s">
        <v>8</v>
      </c>
      <c r="I2887" s="167" t="s">
        <v>9</v>
      </c>
      <c r="J2887" s="167" t="s">
        <v>11</v>
      </c>
    </row>
    <row r="2888" spans="1:10" ht="24" customHeight="1" x14ac:dyDescent="0.2">
      <c r="A2888" s="182" t="s">
        <v>4533</v>
      </c>
      <c r="B2888" s="183" t="s">
        <v>1693</v>
      </c>
      <c r="C2888" s="182" t="s">
        <v>457</v>
      </c>
      <c r="D2888" s="182" t="s">
        <v>1694</v>
      </c>
      <c r="E2888" s="184" t="s">
        <v>933</v>
      </c>
      <c r="F2888" s="184"/>
      <c r="G2888" s="185" t="s">
        <v>1340</v>
      </c>
      <c r="H2888" s="186">
        <v>0.6</v>
      </c>
      <c r="I2888" s="187" t="s">
        <v>5019</v>
      </c>
      <c r="J2888" s="197" t="s">
        <v>5065</v>
      </c>
    </row>
    <row r="2889" spans="1:10" ht="24" customHeight="1" x14ac:dyDescent="0.2">
      <c r="A2889" s="182" t="s">
        <v>4533</v>
      </c>
      <c r="B2889" s="183" t="s">
        <v>3014</v>
      </c>
      <c r="C2889" s="182" t="s">
        <v>457</v>
      </c>
      <c r="D2889" s="182" t="s">
        <v>3015</v>
      </c>
      <c r="E2889" s="184" t="s">
        <v>933</v>
      </c>
      <c r="F2889" s="184"/>
      <c r="G2889" s="185" t="s">
        <v>1340</v>
      </c>
      <c r="H2889" s="186">
        <v>0.4</v>
      </c>
      <c r="I2889" s="187" t="s">
        <v>5019</v>
      </c>
      <c r="J2889" s="197" t="s">
        <v>5156</v>
      </c>
    </row>
    <row r="2890" spans="1:10" ht="25.9" customHeight="1" x14ac:dyDescent="0.2">
      <c r="A2890" s="182" t="s">
        <v>4533</v>
      </c>
      <c r="B2890" s="183" t="s">
        <v>2497</v>
      </c>
      <c r="C2890" s="182" t="s">
        <v>457</v>
      </c>
      <c r="D2890" s="182" t="s">
        <v>2498</v>
      </c>
      <c r="E2890" s="184" t="s">
        <v>941</v>
      </c>
      <c r="F2890" s="184"/>
      <c r="G2890" s="185" t="s">
        <v>392</v>
      </c>
      <c r="H2890" s="186">
        <v>1</v>
      </c>
      <c r="I2890" s="187" t="s">
        <v>5157</v>
      </c>
      <c r="J2890" s="197" t="s">
        <v>5157</v>
      </c>
    </row>
    <row r="2891" spans="1:10" ht="24" customHeight="1" x14ac:dyDescent="0.2">
      <c r="A2891" s="182" t="s">
        <v>4533</v>
      </c>
      <c r="B2891" s="183" t="s">
        <v>4371</v>
      </c>
      <c r="C2891" s="182" t="s">
        <v>457</v>
      </c>
      <c r="D2891" s="182" t="s">
        <v>4372</v>
      </c>
      <c r="E2891" s="184" t="s">
        <v>941</v>
      </c>
      <c r="F2891" s="184"/>
      <c r="G2891" s="185" t="s">
        <v>392</v>
      </c>
      <c r="H2891" s="186">
        <v>1.2E-4</v>
      </c>
      <c r="I2891" s="187" t="s">
        <v>5160</v>
      </c>
      <c r="J2891" s="197" t="s">
        <v>922</v>
      </c>
    </row>
    <row r="2892" spans="1:10" ht="24" customHeight="1" x14ac:dyDescent="0.2">
      <c r="A2892" s="182" t="s">
        <v>4533</v>
      </c>
      <c r="B2892" s="183" t="s">
        <v>2443</v>
      </c>
      <c r="C2892" s="182" t="s">
        <v>457</v>
      </c>
      <c r="D2892" s="182" t="s">
        <v>2444</v>
      </c>
      <c r="E2892" s="184" t="s">
        <v>941</v>
      </c>
      <c r="F2892" s="184"/>
      <c r="G2892" s="185" t="s">
        <v>392</v>
      </c>
      <c r="H2892" s="186">
        <v>0.1595</v>
      </c>
      <c r="I2892" s="187" t="s">
        <v>5039</v>
      </c>
      <c r="J2892" s="197" t="s">
        <v>5014</v>
      </c>
    </row>
    <row r="2893" spans="1:10" ht="24" customHeight="1" x14ac:dyDescent="0.2">
      <c r="A2893" s="182" t="s">
        <v>4533</v>
      </c>
      <c r="B2893" s="183" t="s">
        <v>4276</v>
      </c>
      <c r="C2893" s="182" t="s">
        <v>457</v>
      </c>
      <c r="D2893" s="182" t="s">
        <v>4277</v>
      </c>
      <c r="E2893" s="184" t="s">
        <v>941</v>
      </c>
      <c r="F2893" s="184"/>
      <c r="G2893" s="185" t="s">
        <v>392</v>
      </c>
      <c r="H2893" s="186">
        <v>2.4000000000000001E-4</v>
      </c>
      <c r="I2893" s="187" t="s">
        <v>5161</v>
      </c>
      <c r="J2893" s="197" t="s">
        <v>922</v>
      </c>
    </row>
    <row r="2894" spans="1:10" ht="24" customHeight="1" x14ac:dyDescent="0.2">
      <c r="A2894" s="182" t="s">
        <v>4533</v>
      </c>
      <c r="B2894" s="183" t="s">
        <v>3626</v>
      </c>
      <c r="C2894" s="182" t="s">
        <v>457</v>
      </c>
      <c r="D2894" s="182" t="s">
        <v>3627</v>
      </c>
      <c r="E2894" s="184" t="s">
        <v>941</v>
      </c>
      <c r="F2894" s="184"/>
      <c r="G2894" s="185" t="s">
        <v>392</v>
      </c>
      <c r="H2894" s="186">
        <v>8.9999999999999993E-3</v>
      </c>
      <c r="I2894" s="187" t="s">
        <v>5035</v>
      </c>
      <c r="J2894" s="197" t="s">
        <v>4441</v>
      </c>
    </row>
    <row r="2895" spans="1:10" ht="24" customHeight="1" x14ac:dyDescent="0.2">
      <c r="A2895" s="182" t="s">
        <v>4533</v>
      </c>
      <c r="B2895" s="183" t="s">
        <v>2536</v>
      </c>
      <c r="C2895" s="182" t="s">
        <v>457</v>
      </c>
      <c r="D2895" s="182" t="s">
        <v>2537</v>
      </c>
      <c r="E2895" s="184" t="s">
        <v>941</v>
      </c>
      <c r="F2895" s="184"/>
      <c r="G2895" s="185" t="s">
        <v>392</v>
      </c>
      <c r="H2895" s="186">
        <v>3.0000000000000001E-3</v>
      </c>
      <c r="I2895" s="187" t="s">
        <v>5037</v>
      </c>
      <c r="J2895" s="197" t="s">
        <v>5162</v>
      </c>
    </row>
    <row r="2896" spans="1:10" ht="24" customHeight="1" x14ac:dyDescent="0.2">
      <c r="A2896" s="182" t="s">
        <v>4533</v>
      </c>
      <c r="B2896" s="183" t="s">
        <v>3996</v>
      </c>
      <c r="C2896" s="182" t="s">
        <v>457</v>
      </c>
      <c r="D2896" s="182" t="s">
        <v>3997</v>
      </c>
      <c r="E2896" s="184" t="s">
        <v>941</v>
      </c>
      <c r="F2896" s="184"/>
      <c r="G2896" s="185" t="s">
        <v>3998</v>
      </c>
      <c r="H2896" s="186">
        <v>1.6000000000000001E-3</v>
      </c>
      <c r="I2896" s="187" t="s">
        <v>4067</v>
      </c>
      <c r="J2896" s="197" t="s">
        <v>4357</v>
      </c>
    </row>
    <row r="2897" spans="1:10" ht="24" customHeight="1" x14ac:dyDescent="0.2">
      <c r="A2897" s="182" t="s">
        <v>4533</v>
      </c>
      <c r="B2897" s="183" t="s">
        <v>4281</v>
      </c>
      <c r="C2897" s="182" t="s">
        <v>457</v>
      </c>
      <c r="D2897" s="182" t="s">
        <v>4282</v>
      </c>
      <c r="E2897" s="184" t="s">
        <v>941</v>
      </c>
      <c r="F2897" s="184"/>
      <c r="G2897" s="185" t="s">
        <v>392</v>
      </c>
      <c r="H2897" s="186">
        <v>2.4000000000000001E-4</v>
      </c>
      <c r="I2897" s="187" t="s">
        <v>2332</v>
      </c>
      <c r="J2897" s="197" t="s">
        <v>922</v>
      </c>
    </row>
    <row r="2898" spans="1:10" ht="24" customHeight="1" x14ac:dyDescent="0.2">
      <c r="A2898" s="182" t="s">
        <v>4533</v>
      </c>
      <c r="B2898" s="183" t="s">
        <v>2975</v>
      </c>
      <c r="C2898" s="182" t="s">
        <v>457</v>
      </c>
      <c r="D2898" s="182" t="s">
        <v>2976</v>
      </c>
      <c r="E2898" s="184" t="s">
        <v>1109</v>
      </c>
      <c r="F2898" s="184"/>
      <c r="G2898" s="185" t="s">
        <v>2977</v>
      </c>
      <c r="H2898" s="186">
        <v>8.0000000000000004E-4</v>
      </c>
      <c r="I2898" s="187" t="s">
        <v>5030</v>
      </c>
      <c r="J2898" s="197" t="s">
        <v>5006</v>
      </c>
    </row>
    <row r="2899" spans="1:10" ht="24" customHeight="1" x14ac:dyDescent="0.2">
      <c r="A2899" s="182" t="s">
        <v>4533</v>
      </c>
      <c r="B2899" s="183" t="s">
        <v>4021</v>
      </c>
      <c r="C2899" s="182" t="s">
        <v>457</v>
      </c>
      <c r="D2899" s="182" t="s">
        <v>4022</v>
      </c>
      <c r="E2899" s="184" t="s">
        <v>941</v>
      </c>
      <c r="F2899" s="184"/>
      <c r="G2899" s="185" t="s">
        <v>392</v>
      </c>
      <c r="H2899" s="186">
        <v>6.0000000000000002E-5</v>
      </c>
      <c r="I2899" s="187" t="s">
        <v>5163</v>
      </c>
      <c r="J2899" s="197" t="s">
        <v>4357</v>
      </c>
    </row>
    <row r="2900" spans="1:10" ht="24" customHeight="1" x14ac:dyDescent="0.2">
      <c r="A2900" s="182" t="s">
        <v>4533</v>
      </c>
      <c r="B2900" s="183" t="s">
        <v>4363</v>
      </c>
      <c r="C2900" s="182" t="s">
        <v>457</v>
      </c>
      <c r="D2900" s="182" t="s">
        <v>4364</v>
      </c>
      <c r="E2900" s="184" t="s">
        <v>941</v>
      </c>
      <c r="F2900" s="184"/>
      <c r="G2900" s="185" t="s">
        <v>392</v>
      </c>
      <c r="H2900" s="186">
        <v>1.2E-4</v>
      </c>
      <c r="I2900" s="187" t="s">
        <v>5164</v>
      </c>
      <c r="J2900" s="197" t="s">
        <v>922</v>
      </c>
    </row>
    <row r="2901" spans="1:10" ht="25.9" customHeight="1" x14ac:dyDescent="0.2">
      <c r="A2901" s="182" t="s">
        <v>4533</v>
      </c>
      <c r="B2901" s="183" t="s">
        <v>3230</v>
      </c>
      <c r="C2901" s="182" t="s">
        <v>457</v>
      </c>
      <c r="D2901" s="182" t="s">
        <v>3231</v>
      </c>
      <c r="E2901" s="184" t="s">
        <v>941</v>
      </c>
      <c r="F2901" s="184"/>
      <c r="G2901" s="185" t="s">
        <v>3232</v>
      </c>
      <c r="H2901" s="186">
        <v>1.56E-3</v>
      </c>
      <c r="I2901" s="187" t="s">
        <v>5026</v>
      </c>
      <c r="J2901" s="197" t="s">
        <v>5165</v>
      </c>
    </row>
    <row r="2902" spans="1:10" ht="25.9" customHeight="1" x14ac:dyDescent="0.2">
      <c r="A2902" s="182" t="s">
        <v>4533</v>
      </c>
      <c r="B2902" s="183" t="s">
        <v>3899</v>
      </c>
      <c r="C2902" s="182" t="s">
        <v>457</v>
      </c>
      <c r="D2902" s="182" t="s">
        <v>3900</v>
      </c>
      <c r="E2902" s="184" t="s">
        <v>941</v>
      </c>
      <c r="F2902" s="184"/>
      <c r="G2902" s="185" t="s">
        <v>392</v>
      </c>
      <c r="H2902" s="186">
        <v>1.1999999999999999E-3</v>
      </c>
      <c r="I2902" s="187" t="s">
        <v>5004</v>
      </c>
      <c r="J2902" s="197" t="s">
        <v>4357</v>
      </c>
    </row>
    <row r="2903" spans="1:10" ht="24" customHeight="1" x14ac:dyDescent="0.2">
      <c r="A2903" s="182" t="s">
        <v>4533</v>
      </c>
      <c r="B2903" s="183" t="s">
        <v>4292</v>
      </c>
      <c r="C2903" s="182" t="s">
        <v>457</v>
      </c>
      <c r="D2903" s="182" t="s">
        <v>4293</v>
      </c>
      <c r="E2903" s="184" t="s">
        <v>941</v>
      </c>
      <c r="F2903" s="184"/>
      <c r="G2903" s="185" t="s">
        <v>348</v>
      </c>
      <c r="H2903" s="186">
        <v>4.2000000000000002E-4</v>
      </c>
      <c r="I2903" s="187" t="s">
        <v>5166</v>
      </c>
      <c r="J2903" s="197" t="s">
        <v>922</v>
      </c>
    </row>
    <row r="2904" spans="1:10" ht="24" customHeight="1" x14ac:dyDescent="0.2">
      <c r="A2904" s="182" t="s">
        <v>4533</v>
      </c>
      <c r="B2904" s="183" t="s">
        <v>1904</v>
      </c>
      <c r="C2904" s="182" t="s">
        <v>457</v>
      </c>
      <c r="D2904" s="182" t="s">
        <v>1905</v>
      </c>
      <c r="E2904" s="184" t="s">
        <v>941</v>
      </c>
      <c r="F2904" s="184"/>
      <c r="G2904" s="185" t="s">
        <v>392</v>
      </c>
      <c r="H2904" s="186">
        <v>8.9999999999999993E-3</v>
      </c>
      <c r="I2904" s="187" t="s">
        <v>5040</v>
      </c>
      <c r="J2904" s="197" t="s">
        <v>5167</v>
      </c>
    </row>
    <row r="2905" spans="1:10" ht="24" customHeight="1" x14ac:dyDescent="0.2">
      <c r="A2905" s="182" t="s">
        <v>4533</v>
      </c>
      <c r="B2905" s="183" t="s">
        <v>4268</v>
      </c>
      <c r="C2905" s="182" t="s">
        <v>457</v>
      </c>
      <c r="D2905" s="182" t="s">
        <v>4269</v>
      </c>
      <c r="E2905" s="184" t="s">
        <v>941</v>
      </c>
      <c r="F2905" s="184"/>
      <c r="G2905" s="185" t="s">
        <v>392</v>
      </c>
      <c r="H2905" s="186">
        <v>4.2000000000000002E-4</v>
      </c>
      <c r="I2905" s="187" t="s">
        <v>5168</v>
      </c>
      <c r="J2905" s="197" t="s">
        <v>922</v>
      </c>
    </row>
    <row r="2906" spans="1:10" ht="24" customHeight="1" x14ac:dyDescent="0.2">
      <c r="A2906" s="182" t="s">
        <v>4533</v>
      </c>
      <c r="B2906" s="183" t="s">
        <v>4367</v>
      </c>
      <c r="C2906" s="182" t="s">
        <v>457</v>
      </c>
      <c r="D2906" s="182" t="s">
        <v>4368</v>
      </c>
      <c r="E2906" s="184" t="s">
        <v>941</v>
      </c>
      <c r="F2906" s="184"/>
      <c r="G2906" s="185" t="s">
        <v>392</v>
      </c>
      <c r="H2906" s="186">
        <v>6.0000000000000002E-5</v>
      </c>
      <c r="I2906" s="187" t="s">
        <v>2706</v>
      </c>
      <c r="J2906" s="197" t="s">
        <v>922</v>
      </c>
    </row>
    <row r="2907" spans="1:10" ht="24" customHeight="1" x14ac:dyDescent="0.2">
      <c r="A2907" s="182" t="s">
        <v>4533</v>
      </c>
      <c r="B2907" s="183" t="s">
        <v>3571</v>
      </c>
      <c r="C2907" s="182" t="s">
        <v>457</v>
      </c>
      <c r="D2907" s="182" t="s">
        <v>3572</v>
      </c>
      <c r="E2907" s="184" t="s">
        <v>941</v>
      </c>
      <c r="F2907" s="184"/>
      <c r="G2907" s="185" t="s">
        <v>3232</v>
      </c>
      <c r="H2907" s="186">
        <v>4.5999999999999999E-3</v>
      </c>
      <c r="I2907" s="187" t="s">
        <v>3966</v>
      </c>
      <c r="J2907" s="197" t="s">
        <v>4437</v>
      </c>
    </row>
    <row r="2908" spans="1:10" ht="24" customHeight="1" x14ac:dyDescent="0.2">
      <c r="A2908" s="182" t="s">
        <v>4533</v>
      </c>
      <c r="B2908" s="183" t="s">
        <v>4259</v>
      </c>
      <c r="C2908" s="182" t="s">
        <v>457</v>
      </c>
      <c r="D2908" s="182" t="s">
        <v>4260</v>
      </c>
      <c r="E2908" s="184" t="s">
        <v>941</v>
      </c>
      <c r="F2908" s="184"/>
      <c r="G2908" s="185" t="s">
        <v>392</v>
      </c>
      <c r="H2908" s="186">
        <v>1.2E-4</v>
      </c>
      <c r="I2908" s="187" t="s">
        <v>3914</v>
      </c>
      <c r="J2908" s="197" t="s">
        <v>922</v>
      </c>
    </row>
    <row r="2909" spans="1:10" ht="24" customHeight="1" x14ac:dyDescent="0.2">
      <c r="A2909" s="182" t="s">
        <v>4533</v>
      </c>
      <c r="B2909" s="183" t="s">
        <v>3477</v>
      </c>
      <c r="C2909" s="182" t="s">
        <v>457</v>
      </c>
      <c r="D2909" s="182" t="s">
        <v>3478</v>
      </c>
      <c r="E2909" s="184" t="s">
        <v>941</v>
      </c>
      <c r="F2909" s="184"/>
      <c r="G2909" s="185" t="s">
        <v>392</v>
      </c>
      <c r="H2909" s="186">
        <v>3.5999999999999999E-3</v>
      </c>
      <c r="I2909" s="187" t="s">
        <v>4985</v>
      </c>
      <c r="J2909" s="197" t="s">
        <v>4433</v>
      </c>
    </row>
    <row r="2910" spans="1:10" ht="25.9" customHeight="1" x14ac:dyDescent="0.2">
      <c r="A2910" s="182" t="s">
        <v>4533</v>
      </c>
      <c r="B2910" s="183" t="s">
        <v>4050</v>
      </c>
      <c r="C2910" s="182" t="s">
        <v>457</v>
      </c>
      <c r="D2910" s="182" t="s">
        <v>4051</v>
      </c>
      <c r="E2910" s="184" t="s">
        <v>941</v>
      </c>
      <c r="F2910" s="184"/>
      <c r="G2910" s="185" t="s">
        <v>392</v>
      </c>
      <c r="H2910" s="186">
        <v>4.0000000000000002E-4</v>
      </c>
      <c r="I2910" s="187" t="s">
        <v>5028</v>
      </c>
      <c r="J2910" s="197" t="s">
        <v>922</v>
      </c>
    </row>
    <row r="2911" spans="1:10" ht="24" customHeight="1" x14ac:dyDescent="0.2">
      <c r="A2911" s="182" t="s">
        <v>4533</v>
      </c>
      <c r="B2911" s="183" t="s">
        <v>4375</v>
      </c>
      <c r="C2911" s="182" t="s">
        <v>457</v>
      </c>
      <c r="D2911" s="182" t="s">
        <v>4376</v>
      </c>
      <c r="E2911" s="184" t="s">
        <v>941</v>
      </c>
      <c r="F2911" s="184"/>
      <c r="G2911" s="185" t="s">
        <v>392</v>
      </c>
      <c r="H2911" s="186">
        <v>6.0000000000000002E-5</v>
      </c>
      <c r="I2911" s="187" t="s">
        <v>5169</v>
      </c>
      <c r="J2911" s="197" t="s">
        <v>922</v>
      </c>
    </row>
    <row r="2912" spans="1:10" ht="25.9" customHeight="1" x14ac:dyDescent="0.2">
      <c r="A2912" s="182" t="s">
        <v>4533</v>
      </c>
      <c r="B2912" s="183" t="s">
        <v>4321</v>
      </c>
      <c r="C2912" s="182" t="s">
        <v>457</v>
      </c>
      <c r="D2912" s="182" t="s">
        <v>4322</v>
      </c>
      <c r="E2912" s="184" t="s">
        <v>941</v>
      </c>
      <c r="F2912" s="184"/>
      <c r="G2912" s="185" t="s">
        <v>392</v>
      </c>
      <c r="H2912" s="186">
        <v>2.9999999999999997E-4</v>
      </c>
      <c r="I2912" s="187" t="s">
        <v>2610</v>
      </c>
      <c r="J2912" s="197" t="s">
        <v>922</v>
      </c>
    </row>
    <row r="2913" spans="1:10" ht="25.9" customHeight="1" x14ac:dyDescent="0.2">
      <c r="A2913" s="182" t="s">
        <v>4533</v>
      </c>
      <c r="B2913" s="183" t="s">
        <v>2255</v>
      </c>
      <c r="C2913" s="182" t="s">
        <v>457</v>
      </c>
      <c r="D2913" s="182" t="s">
        <v>2256</v>
      </c>
      <c r="E2913" s="184" t="s">
        <v>1109</v>
      </c>
      <c r="F2913" s="184"/>
      <c r="G2913" s="185" t="s">
        <v>392</v>
      </c>
      <c r="H2913" s="186">
        <v>0.2036</v>
      </c>
      <c r="I2913" s="187" t="s">
        <v>4825</v>
      </c>
      <c r="J2913" s="197" t="s">
        <v>5170</v>
      </c>
    </row>
    <row r="2914" spans="1:10" ht="24" customHeight="1" x14ac:dyDescent="0.2">
      <c r="A2914" s="182" t="s">
        <v>4533</v>
      </c>
      <c r="B2914" s="183" t="s">
        <v>1746</v>
      </c>
      <c r="C2914" s="182" t="s">
        <v>457</v>
      </c>
      <c r="D2914" s="182" t="s">
        <v>1747</v>
      </c>
      <c r="E2914" s="184" t="s">
        <v>941</v>
      </c>
      <c r="F2914" s="184"/>
      <c r="G2914" s="185" t="s">
        <v>392</v>
      </c>
      <c r="H2914" s="186">
        <v>0.2036</v>
      </c>
      <c r="I2914" s="187" t="s">
        <v>5004</v>
      </c>
      <c r="J2914" s="197" t="s">
        <v>5171</v>
      </c>
    </row>
    <row r="2915" spans="1:10" ht="24" customHeight="1" x14ac:dyDescent="0.2">
      <c r="A2915" s="182" t="s">
        <v>4533</v>
      </c>
      <c r="B2915" s="183" t="s">
        <v>3272</v>
      </c>
      <c r="C2915" s="182" t="s">
        <v>457</v>
      </c>
      <c r="D2915" s="182" t="s">
        <v>3273</v>
      </c>
      <c r="E2915" s="184" t="s">
        <v>1109</v>
      </c>
      <c r="F2915" s="184"/>
      <c r="G2915" s="185" t="s">
        <v>392</v>
      </c>
      <c r="H2915" s="186">
        <v>8.9999999999999993E-3</v>
      </c>
      <c r="I2915" s="187" t="s">
        <v>5034</v>
      </c>
      <c r="J2915" s="197" t="s">
        <v>5165</v>
      </c>
    </row>
    <row r="2916" spans="1:10" ht="24" customHeight="1" x14ac:dyDescent="0.2">
      <c r="A2916" s="182" t="s">
        <v>4533</v>
      </c>
      <c r="B2916" s="183" t="s">
        <v>4419</v>
      </c>
      <c r="C2916" s="182" t="s">
        <v>457</v>
      </c>
      <c r="D2916" s="182" t="s">
        <v>4420</v>
      </c>
      <c r="E2916" s="184" t="s">
        <v>941</v>
      </c>
      <c r="F2916" s="184"/>
      <c r="G2916" s="185" t="s">
        <v>392</v>
      </c>
      <c r="H2916" s="186">
        <v>8.0000000000000007E-5</v>
      </c>
      <c r="I2916" s="187" t="s">
        <v>5076</v>
      </c>
      <c r="J2916" s="197" t="s">
        <v>922</v>
      </c>
    </row>
    <row r="2917" spans="1:10" ht="24" customHeight="1" x14ac:dyDescent="0.2">
      <c r="A2917" s="182" t="s">
        <v>4533</v>
      </c>
      <c r="B2917" s="183" t="s">
        <v>4427</v>
      </c>
      <c r="C2917" s="182" t="s">
        <v>457</v>
      </c>
      <c r="D2917" s="182" t="s">
        <v>4428</v>
      </c>
      <c r="E2917" s="184" t="s">
        <v>941</v>
      </c>
      <c r="F2917" s="184"/>
      <c r="G2917" s="185" t="s">
        <v>392</v>
      </c>
      <c r="H2917" s="186">
        <v>8.0000000000000007E-5</v>
      </c>
      <c r="I2917" s="187" t="s">
        <v>5077</v>
      </c>
      <c r="J2917" s="197" t="s">
        <v>922</v>
      </c>
    </row>
    <row r="2918" spans="1:10" ht="24" customHeight="1" x14ac:dyDescent="0.2">
      <c r="A2918" s="182" t="s">
        <v>4533</v>
      </c>
      <c r="B2918" s="183" t="s">
        <v>4400</v>
      </c>
      <c r="C2918" s="182" t="s">
        <v>457</v>
      </c>
      <c r="D2918" s="182" t="s">
        <v>4401</v>
      </c>
      <c r="E2918" s="184" t="s">
        <v>941</v>
      </c>
      <c r="F2918" s="184"/>
      <c r="G2918" s="185" t="s">
        <v>392</v>
      </c>
      <c r="H2918" s="186">
        <v>8.0000000000000007E-5</v>
      </c>
      <c r="I2918" s="187" t="s">
        <v>5078</v>
      </c>
      <c r="J2918" s="197" t="s">
        <v>4357</v>
      </c>
    </row>
    <row r="2919" spans="1:10" ht="24" customHeight="1" x14ac:dyDescent="0.2">
      <c r="A2919" s="182" t="s">
        <v>4533</v>
      </c>
      <c r="B2919" s="183" t="s">
        <v>4438</v>
      </c>
      <c r="C2919" s="182" t="s">
        <v>457</v>
      </c>
      <c r="D2919" s="182" t="s">
        <v>4439</v>
      </c>
      <c r="E2919" s="184" t="s">
        <v>941</v>
      </c>
      <c r="F2919" s="184"/>
      <c r="G2919" s="185" t="s">
        <v>392</v>
      </c>
      <c r="H2919" s="186">
        <v>4.0000000000000003E-5</v>
      </c>
      <c r="I2919" s="187" t="s">
        <v>3606</v>
      </c>
      <c r="J2919" s="197" t="s">
        <v>922</v>
      </c>
    </row>
    <row r="2920" spans="1:10" ht="24" customHeight="1" x14ac:dyDescent="0.2">
      <c r="A2920" s="182" t="s">
        <v>4533</v>
      </c>
      <c r="B2920" s="183" t="s">
        <v>1338</v>
      </c>
      <c r="C2920" s="182" t="s">
        <v>457</v>
      </c>
      <c r="D2920" s="182" t="s">
        <v>1339</v>
      </c>
      <c r="E2920" s="184" t="s">
        <v>933</v>
      </c>
      <c r="F2920" s="184"/>
      <c r="G2920" s="185" t="s">
        <v>1340</v>
      </c>
      <c r="H2920" s="186">
        <v>1</v>
      </c>
      <c r="I2920" s="187" t="s">
        <v>3907</v>
      </c>
      <c r="J2920" s="197" t="s">
        <v>3907</v>
      </c>
    </row>
    <row r="2921" spans="1:10" ht="24" customHeight="1" x14ac:dyDescent="0.2">
      <c r="A2921" s="182" t="s">
        <v>4533</v>
      </c>
      <c r="B2921" s="183" t="s">
        <v>4132</v>
      </c>
      <c r="C2921" s="182" t="s">
        <v>457</v>
      </c>
      <c r="D2921" s="182" t="s">
        <v>4133</v>
      </c>
      <c r="E2921" s="184" t="s">
        <v>941</v>
      </c>
      <c r="F2921" s="184"/>
      <c r="G2921" s="185" t="s">
        <v>392</v>
      </c>
      <c r="H2921" s="186">
        <v>2.9999999999999997E-4</v>
      </c>
      <c r="I2921" s="187" t="s">
        <v>5044</v>
      </c>
      <c r="J2921" s="197" t="s">
        <v>922</v>
      </c>
    </row>
    <row r="2922" spans="1:10" ht="24" customHeight="1" x14ac:dyDescent="0.2">
      <c r="A2922" s="182" t="s">
        <v>4533</v>
      </c>
      <c r="B2922" s="183" t="s">
        <v>4081</v>
      </c>
      <c r="C2922" s="182" t="s">
        <v>457</v>
      </c>
      <c r="D2922" s="182" t="s">
        <v>4082</v>
      </c>
      <c r="E2922" s="184" t="s">
        <v>941</v>
      </c>
      <c r="F2922" s="184"/>
      <c r="G2922" s="185" t="s">
        <v>392</v>
      </c>
      <c r="H2922" s="186">
        <v>2.0000000000000001E-4</v>
      </c>
      <c r="I2922" s="187" t="s">
        <v>5045</v>
      </c>
      <c r="J2922" s="197" t="s">
        <v>922</v>
      </c>
    </row>
    <row r="2923" spans="1:10" ht="24" customHeight="1" x14ac:dyDescent="0.2">
      <c r="A2923" s="182" t="s">
        <v>4533</v>
      </c>
      <c r="B2923" s="183" t="s">
        <v>4205</v>
      </c>
      <c r="C2923" s="182" t="s">
        <v>457</v>
      </c>
      <c r="D2923" s="182" t="s">
        <v>4206</v>
      </c>
      <c r="E2923" s="184" t="s">
        <v>941</v>
      </c>
      <c r="F2923" s="184"/>
      <c r="G2923" s="185" t="s">
        <v>392</v>
      </c>
      <c r="H2923" s="186">
        <v>1E-4</v>
      </c>
      <c r="I2923" s="187" t="s">
        <v>5046</v>
      </c>
      <c r="J2923" s="197" t="s">
        <v>922</v>
      </c>
    </row>
    <row r="2924" spans="1:10" ht="25.9" customHeight="1" x14ac:dyDescent="0.2">
      <c r="A2924" s="182" t="s">
        <v>4533</v>
      </c>
      <c r="B2924" s="183" t="s">
        <v>3691</v>
      </c>
      <c r="C2924" s="182" t="s">
        <v>457</v>
      </c>
      <c r="D2924" s="182" t="s">
        <v>3692</v>
      </c>
      <c r="E2924" s="184" t="s">
        <v>941</v>
      </c>
      <c r="F2924" s="184"/>
      <c r="G2924" s="185" t="s">
        <v>392</v>
      </c>
      <c r="H2924" s="186">
        <v>2.0000000000000001E-4</v>
      </c>
      <c r="I2924" s="187" t="s">
        <v>5047</v>
      </c>
      <c r="J2924" s="197" t="s">
        <v>5073</v>
      </c>
    </row>
    <row r="2925" spans="1:10" x14ac:dyDescent="0.2">
      <c r="A2925" s="188"/>
      <c r="B2925" s="188"/>
      <c r="C2925" s="188"/>
      <c r="D2925" s="188"/>
      <c r="E2925" s="188" t="s">
        <v>4534</v>
      </c>
      <c r="F2925" s="189">
        <v>33.590000000000003</v>
      </c>
      <c r="G2925" s="188" t="s">
        <v>4535</v>
      </c>
      <c r="H2925" s="189">
        <v>0</v>
      </c>
      <c r="I2925" s="188" t="s">
        <v>4536</v>
      </c>
      <c r="J2925" s="189">
        <v>33.590000000000003</v>
      </c>
    </row>
    <row r="2926" spans="1:10" x14ac:dyDescent="0.2">
      <c r="A2926" s="188"/>
      <c r="B2926" s="188"/>
      <c r="C2926" s="188"/>
      <c r="D2926" s="188"/>
      <c r="E2926" s="188" t="s">
        <v>4537</v>
      </c>
      <c r="F2926" s="189">
        <v>125.21</v>
      </c>
      <c r="G2926" s="188"/>
      <c r="H2926" s="190" t="s">
        <v>4538</v>
      </c>
      <c r="I2926" s="190"/>
      <c r="J2926" s="189">
        <v>626.08000000000004</v>
      </c>
    </row>
    <row r="2927" spans="1:10" ht="49.9" customHeight="1" thickBot="1" x14ac:dyDescent="0.25">
      <c r="A2927" s="191"/>
      <c r="B2927" s="191"/>
      <c r="C2927" s="191"/>
      <c r="D2927" s="191"/>
      <c r="E2927" s="191"/>
      <c r="F2927" s="191"/>
      <c r="G2927" s="191" t="s">
        <v>4539</v>
      </c>
      <c r="H2927" s="192" t="s">
        <v>4567</v>
      </c>
      <c r="I2927" s="191" t="s">
        <v>4541</v>
      </c>
      <c r="J2927" s="193">
        <v>626.08000000000004</v>
      </c>
    </row>
    <row r="2928" spans="1:10" ht="1.1499999999999999" customHeight="1" thickTop="1" x14ac:dyDescent="0.2">
      <c r="A2928" s="194"/>
      <c r="B2928" s="194"/>
      <c r="C2928" s="194"/>
      <c r="D2928" s="194"/>
      <c r="E2928" s="194"/>
      <c r="F2928" s="194"/>
      <c r="G2928" s="194"/>
      <c r="H2928" s="194"/>
      <c r="I2928" s="194"/>
      <c r="J2928" s="194"/>
    </row>
    <row r="2929" spans="1:10" ht="18" customHeight="1" x14ac:dyDescent="0.2">
      <c r="A2929" s="166" t="s">
        <v>793</v>
      </c>
      <c r="B2929" s="167" t="s">
        <v>4</v>
      </c>
      <c r="C2929" s="166" t="s">
        <v>5</v>
      </c>
      <c r="D2929" s="166" t="s">
        <v>6</v>
      </c>
      <c r="E2929" s="168" t="s">
        <v>904</v>
      </c>
      <c r="F2929" s="168"/>
      <c r="G2929" s="169" t="s">
        <v>7</v>
      </c>
      <c r="H2929" s="167" t="s">
        <v>8</v>
      </c>
      <c r="I2929" s="167" t="s">
        <v>9</v>
      </c>
      <c r="J2929" s="167" t="s">
        <v>11</v>
      </c>
    </row>
    <row r="2930" spans="1:10" ht="25.9" customHeight="1" x14ac:dyDescent="0.2">
      <c r="A2930" s="170" t="s">
        <v>4528</v>
      </c>
      <c r="B2930" s="171" t="s">
        <v>794</v>
      </c>
      <c r="C2930" s="170" t="s">
        <v>457</v>
      </c>
      <c r="D2930" s="170" t="s">
        <v>795</v>
      </c>
      <c r="E2930" s="172" t="s">
        <v>5155</v>
      </c>
      <c r="F2930" s="172"/>
      <c r="G2930" s="173" t="s">
        <v>392</v>
      </c>
      <c r="H2930" s="174">
        <v>1</v>
      </c>
      <c r="I2930" s="175">
        <v>274.89999999999998</v>
      </c>
      <c r="J2930" s="175">
        <v>274.89999999999998</v>
      </c>
    </row>
    <row r="2931" spans="1:10" ht="15" customHeight="1" x14ac:dyDescent="0.2">
      <c r="A2931" s="166" t="s">
        <v>3</v>
      </c>
      <c r="B2931" s="167" t="s">
        <v>4</v>
      </c>
      <c r="C2931" s="166" t="s">
        <v>5</v>
      </c>
      <c r="D2931" s="166" t="s">
        <v>6</v>
      </c>
      <c r="E2931" s="168" t="s">
        <v>904</v>
      </c>
      <c r="F2931" s="195"/>
      <c r="G2931" s="169" t="s">
        <v>7</v>
      </c>
      <c r="H2931" s="167" t="s">
        <v>8</v>
      </c>
      <c r="I2931" s="167" t="s">
        <v>9</v>
      </c>
      <c r="J2931" s="167" t="s">
        <v>11</v>
      </c>
    </row>
    <row r="2932" spans="1:10" ht="24" customHeight="1" x14ac:dyDescent="0.2">
      <c r="A2932" s="176" t="s">
        <v>4528</v>
      </c>
      <c r="B2932" s="177" t="s">
        <v>4855</v>
      </c>
      <c r="C2932" s="176" t="s">
        <v>457</v>
      </c>
      <c r="D2932" s="176" t="s">
        <v>4856</v>
      </c>
      <c r="E2932" s="178" t="s">
        <v>4854</v>
      </c>
      <c r="F2932" s="178"/>
      <c r="G2932" s="179" t="s">
        <v>1340</v>
      </c>
      <c r="H2932" s="180">
        <v>1</v>
      </c>
      <c r="I2932" s="181" t="s">
        <v>5013</v>
      </c>
      <c r="J2932" s="196" t="s">
        <v>5013</v>
      </c>
    </row>
    <row r="2933" spans="1:10" ht="24" customHeight="1" x14ac:dyDescent="0.2">
      <c r="A2933" s="182" t="s">
        <v>4533</v>
      </c>
      <c r="B2933" s="183" t="s">
        <v>1338</v>
      </c>
      <c r="C2933" s="182" t="s">
        <v>457</v>
      </c>
      <c r="D2933" s="182" t="s">
        <v>1339</v>
      </c>
      <c r="E2933" s="184" t="s">
        <v>933</v>
      </c>
      <c r="F2933" s="184"/>
      <c r="G2933" s="185" t="s">
        <v>1340</v>
      </c>
      <c r="H2933" s="186">
        <v>1</v>
      </c>
      <c r="I2933" s="187" t="s">
        <v>3907</v>
      </c>
      <c r="J2933" s="197" t="s">
        <v>3907</v>
      </c>
    </row>
    <row r="2934" spans="1:10" ht="25.9" customHeight="1" x14ac:dyDescent="0.2">
      <c r="A2934" s="182" t="s">
        <v>4533</v>
      </c>
      <c r="B2934" s="183" t="s">
        <v>2079</v>
      </c>
      <c r="C2934" s="182" t="s">
        <v>457</v>
      </c>
      <c r="D2934" s="182" t="s">
        <v>2080</v>
      </c>
      <c r="E2934" s="184" t="s">
        <v>941</v>
      </c>
      <c r="F2934" s="184"/>
      <c r="G2934" s="185" t="s">
        <v>392</v>
      </c>
      <c r="H2934" s="186">
        <v>1</v>
      </c>
      <c r="I2934" s="187" t="s">
        <v>5172</v>
      </c>
      <c r="J2934" s="197" t="s">
        <v>5172</v>
      </c>
    </row>
    <row r="2935" spans="1:10" ht="24" customHeight="1" x14ac:dyDescent="0.2">
      <c r="A2935" s="182" t="s">
        <v>4533</v>
      </c>
      <c r="B2935" s="183" t="s">
        <v>3014</v>
      </c>
      <c r="C2935" s="182" t="s">
        <v>457</v>
      </c>
      <c r="D2935" s="182" t="s">
        <v>3015</v>
      </c>
      <c r="E2935" s="184" t="s">
        <v>933</v>
      </c>
      <c r="F2935" s="184"/>
      <c r="G2935" s="185" t="s">
        <v>1340</v>
      </c>
      <c r="H2935" s="186">
        <v>1</v>
      </c>
      <c r="I2935" s="187" t="s">
        <v>5019</v>
      </c>
      <c r="J2935" s="197" t="s">
        <v>5019</v>
      </c>
    </row>
    <row r="2936" spans="1:10" ht="24" customHeight="1" x14ac:dyDescent="0.2">
      <c r="A2936" s="176" t="s">
        <v>4528</v>
      </c>
      <c r="B2936" s="177" t="s">
        <v>5067</v>
      </c>
      <c r="C2936" s="176" t="s">
        <v>457</v>
      </c>
      <c r="D2936" s="176" t="s">
        <v>5068</v>
      </c>
      <c r="E2936" s="178" t="s">
        <v>4854</v>
      </c>
      <c r="F2936" s="178"/>
      <c r="G2936" s="179" t="s">
        <v>1340</v>
      </c>
      <c r="H2936" s="180">
        <v>1</v>
      </c>
      <c r="I2936" s="181" t="s">
        <v>5069</v>
      </c>
      <c r="J2936" s="196" t="s">
        <v>5069</v>
      </c>
    </row>
    <row r="2937" spans="1:10" ht="40.15" customHeight="1" x14ac:dyDescent="0.2">
      <c r="A2937" s="198" t="s">
        <v>5025</v>
      </c>
      <c r="B2937" s="195"/>
      <c r="C2937" s="195"/>
      <c r="D2937" s="195"/>
      <c r="E2937" s="195"/>
      <c r="F2937" s="195"/>
      <c r="G2937" s="195"/>
      <c r="H2937" s="195"/>
      <c r="I2937" s="195"/>
      <c r="J2937" s="195"/>
    </row>
    <row r="2938" spans="1:10" ht="15" customHeight="1" x14ac:dyDescent="0.2">
      <c r="A2938" s="166" t="s">
        <v>3</v>
      </c>
      <c r="B2938" s="167" t="s">
        <v>4</v>
      </c>
      <c r="C2938" s="166" t="s">
        <v>5</v>
      </c>
      <c r="D2938" s="166" t="s">
        <v>6</v>
      </c>
      <c r="E2938" s="168" t="s">
        <v>904</v>
      </c>
      <c r="F2938" s="195"/>
      <c r="G2938" s="169" t="s">
        <v>7</v>
      </c>
      <c r="H2938" s="167" t="s">
        <v>8</v>
      </c>
      <c r="I2938" s="167" t="s">
        <v>9</v>
      </c>
      <c r="J2938" s="167" t="s">
        <v>11</v>
      </c>
    </row>
    <row r="2939" spans="1:10" ht="24" customHeight="1" x14ac:dyDescent="0.2">
      <c r="A2939" s="182" t="s">
        <v>4533</v>
      </c>
      <c r="B2939" s="183" t="s">
        <v>2536</v>
      </c>
      <c r="C2939" s="182" t="s">
        <v>457</v>
      </c>
      <c r="D2939" s="182" t="s">
        <v>2537</v>
      </c>
      <c r="E2939" s="184" t="s">
        <v>941</v>
      </c>
      <c r="F2939" s="184"/>
      <c r="G2939" s="185" t="s">
        <v>392</v>
      </c>
      <c r="H2939" s="186">
        <v>3.0000000000000001E-3</v>
      </c>
      <c r="I2939" s="187" t="s">
        <v>5037</v>
      </c>
      <c r="J2939" s="197" t="s">
        <v>5162</v>
      </c>
    </row>
    <row r="2940" spans="1:10" ht="25.9" customHeight="1" x14ac:dyDescent="0.2">
      <c r="A2940" s="182" t="s">
        <v>4533</v>
      </c>
      <c r="B2940" s="183" t="s">
        <v>2255</v>
      </c>
      <c r="C2940" s="182" t="s">
        <v>457</v>
      </c>
      <c r="D2940" s="182" t="s">
        <v>2256</v>
      </c>
      <c r="E2940" s="184" t="s">
        <v>1109</v>
      </c>
      <c r="F2940" s="184"/>
      <c r="G2940" s="185" t="s">
        <v>392</v>
      </c>
      <c r="H2940" s="186">
        <v>0.2036</v>
      </c>
      <c r="I2940" s="187" t="s">
        <v>4825</v>
      </c>
      <c r="J2940" s="197" t="s">
        <v>5170</v>
      </c>
    </row>
    <row r="2941" spans="1:10" ht="24" customHeight="1" x14ac:dyDescent="0.2">
      <c r="A2941" s="182" t="s">
        <v>4533</v>
      </c>
      <c r="B2941" s="183" t="s">
        <v>4132</v>
      </c>
      <c r="C2941" s="182" t="s">
        <v>457</v>
      </c>
      <c r="D2941" s="182" t="s">
        <v>4133</v>
      </c>
      <c r="E2941" s="184" t="s">
        <v>941</v>
      </c>
      <c r="F2941" s="184"/>
      <c r="G2941" s="185" t="s">
        <v>392</v>
      </c>
      <c r="H2941" s="186">
        <v>2.9999999999999997E-4</v>
      </c>
      <c r="I2941" s="187" t="s">
        <v>5044</v>
      </c>
      <c r="J2941" s="197" t="s">
        <v>922</v>
      </c>
    </row>
    <row r="2942" spans="1:10" ht="24" customHeight="1" x14ac:dyDescent="0.2">
      <c r="A2942" s="182" t="s">
        <v>4533</v>
      </c>
      <c r="B2942" s="183" t="s">
        <v>2443</v>
      </c>
      <c r="C2942" s="182" t="s">
        <v>457</v>
      </c>
      <c r="D2942" s="182" t="s">
        <v>2444</v>
      </c>
      <c r="E2942" s="184" t="s">
        <v>941</v>
      </c>
      <c r="F2942" s="184"/>
      <c r="G2942" s="185" t="s">
        <v>392</v>
      </c>
      <c r="H2942" s="186">
        <v>0.1595</v>
      </c>
      <c r="I2942" s="187" t="s">
        <v>5039</v>
      </c>
      <c r="J2942" s="197" t="s">
        <v>5014</v>
      </c>
    </row>
    <row r="2943" spans="1:10" ht="24" customHeight="1" x14ac:dyDescent="0.2">
      <c r="A2943" s="182" t="s">
        <v>4533</v>
      </c>
      <c r="B2943" s="183" t="s">
        <v>3996</v>
      </c>
      <c r="C2943" s="182" t="s">
        <v>457</v>
      </c>
      <c r="D2943" s="182" t="s">
        <v>3997</v>
      </c>
      <c r="E2943" s="184" t="s">
        <v>941</v>
      </c>
      <c r="F2943" s="184"/>
      <c r="G2943" s="185" t="s">
        <v>3998</v>
      </c>
      <c r="H2943" s="186">
        <v>1.6000000000000001E-3</v>
      </c>
      <c r="I2943" s="187" t="s">
        <v>4067</v>
      </c>
      <c r="J2943" s="197" t="s">
        <v>4357</v>
      </c>
    </row>
    <row r="2944" spans="1:10" ht="24" customHeight="1" x14ac:dyDescent="0.2">
      <c r="A2944" s="182" t="s">
        <v>4533</v>
      </c>
      <c r="B2944" s="183" t="s">
        <v>4081</v>
      </c>
      <c r="C2944" s="182" t="s">
        <v>457</v>
      </c>
      <c r="D2944" s="182" t="s">
        <v>4082</v>
      </c>
      <c r="E2944" s="184" t="s">
        <v>941</v>
      </c>
      <c r="F2944" s="184"/>
      <c r="G2944" s="185" t="s">
        <v>392</v>
      </c>
      <c r="H2944" s="186">
        <v>2.0000000000000001E-4</v>
      </c>
      <c r="I2944" s="187" t="s">
        <v>5045</v>
      </c>
      <c r="J2944" s="197" t="s">
        <v>922</v>
      </c>
    </row>
    <row r="2945" spans="1:10" ht="24" customHeight="1" x14ac:dyDescent="0.2">
      <c r="A2945" s="182" t="s">
        <v>4533</v>
      </c>
      <c r="B2945" s="183" t="s">
        <v>3571</v>
      </c>
      <c r="C2945" s="182" t="s">
        <v>457</v>
      </c>
      <c r="D2945" s="182" t="s">
        <v>3572</v>
      </c>
      <c r="E2945" s="184" t="s">
        <v>941</v>
      </c>
      <c r="F2945" s="184"/>
      <c r="G2945" s="185" t="s">
        <v>3232</v>
      </c>
      <c r="H2945" s="186">
        <v>4.5999999999999999E-3</v>
      </c>
      <c r="I2945" s="187" t="s">
        <v>3966</v>
      </c>
      <c r="J2945" s="197" t="s">
        <v>4437</v>
      </c>
    </row>
    <row r="2946" spans="1:10" ht="25.9" customHeight="1" x14ac:dyDescent="0.2">
      <c r="A2946" s="182" t="s">
        <v>4533</v>
      </c>
      <c r="B2946" s="183" t="s">
        <v>3899</v>
      </c>
      <c r="C2946" s="182" t="s">
        <v>457</v>
      </c>
      <c r="D2946" s="182" t="s">
        <v>3900</v>
      </c>
      <c r="E2946" s="184" t="s">
        <v>941</v>
      </c>
      <c r="F2946" s="184"/>
      <c r="G2946" s="185" t="s">
        <v>392</v>
      </c>
      <c r="H2946" s="186">
        <v>1.1999999999999999E-3</v>
      </c>
      <c r="I2946" s="187" t="s">
        <v>5004</v>
      </c>
      <c r="J2946" s="197" t="s">
        <v>4357</v>
      </c>
    </row>
    <row r="2947" spans="1:10" ht="24" customHeight="1" x14ac:dyDescent="0.2">
      <c r="A2947" s="182" t="s">
        <v>4533</v>
      </c>
      <c r="B2947" s="183" t="s">
        <v>3626</v>
      </c>
      <c r="C2947" s="182" t="s">
        <v>457</v>
      </c>
      <c r="D2947" s="182" t="s">
        <v>3627</v>
      </c>
      <c r="E2947" s="184" t="s">
        <v>941</v>
      </c>
      <c r="F2947" s="184"/>
      <c r="G2947" s="185" t="s">
        <v>392</v>
      </c>
      <c r="H2947" s="186">
        <v>8.9999999999999993E-3</v>
      </c>
      <c r="I2947" s="187" t="s">
        <v>5035</v>
      </c>
      <c r="J2947" s="197" t="s">
        <v>4441</v>
      </c>
    </row>
    <row r="2948" spans="1:10" ht="24" customHeight="1" x14ac:dyDescent="0.2">
      <c r="A2948" s="182" t="s">
        <v>4533</v>
      </c>
      <c r="B2948" s="183" t="s">
        <v>4205</v>
      </c>
      <c r="C2948" s="182" t="s">
        <v>457</v>
      </c>
      <c r="D2948" s="182" t="s">
        <v>4206</v>
      </c>
      <c r="E2948" s="184" t="s">
        <v>941</v>
      </c>
      <c r="F2948" s="184"/>
      <c r="G2948" s="185" t="s">
        <v>392</v>
      </c>
      <c r="H2948" s="186">
        <v>1E-4</v>
      </c>
      <c r="I2948" s="187" t="s">
        <v>5046</v>
      </c>
      <c r="J2948" s="197" t="s">
        <v>922</v>
      </c>
    </row>
    <row r="2949" spans="1:10" ht="24" customHeight="1" x14ac:dyDescent="0.2">
      <c r="A2949" s="182" t="s">
        <v>4533</v>
      </c>
      <c r="B2949" s="183" t="s">
        <v>1904</v>
      </c>
      <c r="C2949" s="182" t="s">
        <v>457</v>
      </c>
      <c r="D2949" s="182" t="s">
        <v>1905</v>
      </c>
      <c r="E2949" s="184" t="s">
        <v>941</v>
      </c>
      <c r="F2949" s="184"/>
      <c r="G2949" s="185" t="s">
        <v>392</v>
      </c>
      <c r="H2949" s="186">
        <v>8.9999999999999993E-3</v>
      </c>
      <c r="I2949" s="187" t="s">
        <v>5040</v>
      </c>
      <c r="J2949" s="197" t="s">
        <v>5167</v>
      </c>
    </row>
    <row r="2950" spans="1:10" ht="25.9" customHeight="1" x14ac:dyDescent="0.2">
      <c r="A2950" s="182" t="s">
        <v>4533</v>
      </c>
      <c r="B2950" s="183" t="s">
        <v>3691</v>
      </c>
      <c r="C2950" s="182" t="s">
        <v>457</v>
      </c>
      <c r="D2950" s="182" t="s">
        <v>3692</v>
      </c>
      <c r="E2950" s="184" t="s">
        <v>941</v>
      </c>
      <c r="F2950" s="184"/>
      <c r="G2950" s="185" t="s">
        <v>392</v>
      </c>
      <c r="H2950" s="186">
        <v>2.0000000000000001E-4</v>
      </c>
      <c r="I2950" s="187" t="s">
        <v>5047</v>
      </c>
      <c r="J2950" s="197" t="s">
        <v>5073</v>
      </c>
    </row>
    <row r="2951" spans="1:10" ht="25.9" customHeight="1" x14ac:dyDescent="0.2">
      <c r="A2951" s="182" t="s">
        <v>4533</v>
      </c>
      <c r="B2951" s="183" t="s">
        <v>3230</v>
      </c>
      <c r="C2951" s="182" t="s">
        <v>457</v>
      </c>
      <c r="D2951" s="182" t="s">
        <v>3231</v>
      </c>
      <c r="E2951" s="184" t="s">
        <v>941</v>
      </c>
      <c r="F2951" s="184"/>
      <c r="G2951" s="185" t="s">
        <v>3232</v>
      </c>
      <c r="H2951" s="186">
        <v>1.5E-3</v>
      </c>
      <c r="I2951" s="187" t="s">
        <v>5026</v>
      </c>
      <c r="J2951" s="197" t="s">
        <v>5165</v>
      </c>
    </row>
    <row r="2952" spans="1:10" ht="24" customHeight="1" x14ac:dyDescent="0.2">
      <c r="A2952" s="182" t="s">
        <v>4533</v>
      </c>
      <c r="B2952" s="183" t="s">
        <v>1746</v>
      </c>
      <c r="C2952" s="182" t="s">
        <v>457</v>
      </c>
      <c r="D2952" s="182" t="s">
        <v>1747</v>
      </c>
      <c r="E2952" s="184" t="s">
        <v>941</v>
      </c>
      <c r="F2952" s="184"/>
      <c r="G2952" s="185" t="s">
        <v>392</v>
      </c>
      <c r="H2952" s="186">
        <v>0.2036</v>
      </c>
      <c r="I2952" s="187" t="s">
        <v>5004</v>
      </c>
      <c r="J2952" s="197" t="s">
        <v>5171</v>
      </c>
    </row>
    <row r="2953" spans="1:10" ht="24" customHeight="1" x14ac:dyDescent="0.2">
      <c r="A2953" s="182" t="s">
        <v>4533</v>
      </c>
      <c r="B2953" s="183" t="s">
        <v>2975</v>
      </c>
      <c r="C2953" s="182" t="s">
        <v>457</v>
      </c>
      <c r="D2953" s="182" t="s">
        <v>2976</v>
      </c>
      <c r="E2953" s="184" t="s">
        <v>1109</v>
      </c>
      <c r="F2953" s="184"/>
      <c r="G2953" s="185" t="s">
        <v>2977</v>
      </c>
      <c r="H2953" s="186">
        <v>8.0000000000000004E-4</v>
      </c>
      <c r="I2953" s="187" t="s">
        <v>5030</v>
      </c>
      <c r="J2953" s="197" t="s">
        <v>5006</v>
      </c>
    </row>
    <row r="2954" spans="1:10" ht="25.9" customHeight="1" x14ac:dyDescent="0.2">
      <c r="A2954" s="182" t="s">
        <v>4533</v>
      </c>
      <c r="B2954" s="183" t="s">
        <v>4050</v>
      </c>
      <c r="C2954" s="182" t="s">
        <v>457</v>
      </c>
      <c r="D2954" s="182" t="s">
        <v>4051</v>
      </c>
      <c r="E2954" s="184" t="s">
        <v>941</v>
      </c>
      <c r="F2954" s="184"/>
      <c r="G2954" s="185" t="s">
        <v>392</v>
      </c>
      <c r="H2954" s="186">
        <v>4.0000000000000002E-4</v>
      </c>
      <c r="I2954" s="187" t="s">
        <v>5028</v>
      </c>
      <c r="J2954" s="197" t="s">
        <v>922</v>
      </c>
    </row>
    <row r="2955" spans="1:10" ht="24" customHeight="1" x14ac:dyDescent="0.2">
      <c r="A2955" s="182" t="s">
        <v>4533</v>
      </c>
      <c r="B2955" s="183" t="s">
        <v>3477</v>
      </c>
      <c r="C2955" s="182" t="s">
        <v>457</v>
      </c>
      <c r="D2955" s="182" t="s">
        <v>3478</v>
      </c>
      <c r="E2955" s="184" t="s">
        <v>941</v>
      </c>
      <c r="F2955" s="184"/>
      <c r="G2955" s="185" t="s">
        <v>392</v>
      </c>
      <c r="H2955" s="186">
        <v>3.5999999999999999E-3</v>
      </c>
      <c r="I2955" s="187" t="s">
        <v>4985</v>
      </c>
      <c r="J2955" s="197" t="s">
        <v>4433</v>
      </c>
    </row>
    <row r="2956" spans="1:10" ht="24" customHeight="1" x14ac:dyDescent="0.2">
      <c r="A2956" s="182" t="s">
        <v>4533</v>
      </c>
      <c r="B2956" s="183" t="s">
        <v>3272</v>
      </c>
      <c r="C2956" s="182" t="s">
        <v>457</v>
      </c>
      <c r="D2956" s="182" t="s">
        <v>3273</v>
      </c>
      <c r="E2956" s="184" t="s">
        <v>1109</v>
      </c>
      <c r="F2956" s="184"/>
      <c r="G2956" s="185" t="s">
        <v>392</v>
      </c>
      <c r="H2956" s="186">
        <v>8.9999999999999993E-3</v>
      </c>
      <c r="I2956" s="187" t="s">
        <v>5034</v>
      </c>
      <c r="J2956" s="197" t="s">
        <v>5165</v>
      </c>
    </row>
    <row r="2957" spans="1:10" ht="24" customHeight="1" x14ac:dyDescent="0.2">
      <c r="A2957" s="182" t="s">
        <v>4533</v>
      </c>
      <c r="B2957" s="183" t="s">
        <v>1338</v>
      </c>
      <c r="C2957" s="182" t="s">
        <v>457</v>
      </c>
      <c r="D2957" s="182" t="s">
        <v>1339</v>
      </c>
      <c r="E2957" s="184" t="s">
        <v>933</v>
      </c>
      <c r="F2957" s="184"/>
      <c r="G2957" s="185" t="s">
        <v>1340</v>
      </c>
      <c r="H2957" s="186">
        <v>1</v>
      </c>
      <c r="I2957" s="187" t="s">
        <v>3907</v>
      </c>
      <c r="J2957" s="197" t="s">
        <v>3907</v>
      </c>
    </row>
    <row r="2958" spans="1:10" ht="25.9" customHeight="1" x14ac:dyDescent="0.2">
      <c r="A2958" s="182" t="s">
        <v>4533</v>
      </c>
      <c r="B2958" s="183" t="s">
        <v>2079</v>
      </c>
      <c r="C2958" s="182" t="s">
        <v>457</v>
      </c>
      <c r="D2958" s="182" t="s">
        <v>2080</v>
      </c>
      <c r="E2958" s="184" t="s">
        <v>941</v>
      </c>
      <c r="F2958" s="184"/>
      <c r="G2958" s="185" t="s">
        <v>392</v>
      </c>
      <c r="H2958" s="186">
        <v>1</v>
      </c>
      <c r="I2958" s="187" t="s">
        <v>5172</v>
      </c>
      <c r="J2958" s="197" t="s">
        <v>5172</v>
      </c>
    </row>
    <row r="2959" spans="1:10" ht="24" customHeight="1" x14ac:dyDescent="0.2">
      <c r="A2959" s="182" t="s">
        <v>4533</v>
      </c>
      <c r="B2959" s="183" t="s">
        <v>3014</v>
      </c>
      <c r="C2959" s="182" t="s">
        <v>457</v>
      </c>
      <c r="D2959" s="182" t="s">
        <v>3015</v>
      </c>
      <c r="E2959" s="184" t="s">
        <v>933</v>
      </c>
      <c r="F2959" s="184"/>
      <c r="G2959" s="185" t="s">
        <v>1340</v>
      </c>
      <c r="H2959" s="186">
        <v>1</v>
      </c>
      <c r="I2959" s="187" t="s">
        <v>5019</v>
      </c>
      <c r="J2959" s="197" t="s">
        <v>5019</v>
      </c>
    </row>
    <row r="2960" spans="1:10" ht="24" customHeight="1" x14ac:dyDescent="0.2">
      <c r="A2960" s="182" t="s">
        <v>4533</v>
      </c>
      <c r="B2960" s="183" t="s">
        <v>4419</v>
      </c>
      <c r="C2960" s="182" t="s">
        <v>457</v>
      </c>
      <c r="D2960" s="182" t="s">
        <v>4420</v>
      </c>
      <c r="E2960" s="184" t="s">
        <v>941</v>
      </c>
      <c r="F2960" s="184"/>
      <c r="G2960" s="185" t="s">
        <v>392</v>
      </c>
      <c r="H2960" s="186">
        <v>2.0000000000000001E-4</v>
      </c>
      <c r="I2960" s="187" t="s">
        <v>5076</v>
      </c>
      <c r="J2960" s="197" t="s">
        <v>922</v>
      </c>
    </row>
    <row r="2961" spans="1:10" ht="24" customHeight="1" x14ac:dyDescent="0.2">
      <c r="A2961" s="182" t="s">
        <v>4533</v>
      </c>
      <c r="B2961" s="183" t="s">
        <v>4427</v>
      </c>
      <c r="C2961" s="182" t="s">
        <v>457</v>
      </c>
      <c r="D2961" s="182" t="s">
        <v>4428</v>
      </c>
      <c r="E2961" s="184" t="s">
        <v>941</v>
      </c>
      <c r="F2961" s="184"/>
      <c r="G2961" s="185" t="s">
        <v>392</v>
      </c>
      <c r="H2961" s="186">
        <v>2.0000000000000001E-4</v>
      </c>
      <c r="I2961" s="187" t="s">
        <v>5077</v>
      </c>
      <c r="J2961" s="197" t="s">
        <v>922</v>
      </c>
    </row>
    <row r="2962" spans="1:10" ht="24" customHeight="1" x14ac:dyDescent="0.2">
      <c r="A2962" s="182" t="s">
        <v>4533</v>
      </c>
      <c r="B2962" s="183" t="s">
        <v>4400</v>
      </c>
      <c r="C2962" s="182" t="s">
        <v>457</v>
      </c>
      <c r="D2962" s="182" t="s">
        <v>4401</v>
      </c>
      <c r="E2962" s="184" t="s">
        <v>941</v>
      </c>
      <c r="F2962" s="184"/>
      <c r="G2962" s="185" t="s">
        <v>392</v>
      </c>
      <c r="H2962" s="186">
        <v>2.0000000000000001E-4</v>
      </c>
      <c r="I2962" s="187" t="s">
        <v>5078</v>
      </c>
      <c r="J2962" s="197" t="s">
        <v>5073</v>
      </c>
    </row>
    <row r="2963" spans="1:10" ht="24" customHeight="1" x14ac:dyDescent="0.2">
      <c r="A2963" s="182" t="s">
        <v>4533</v>
      </c>
      <c r="B2963" s="183" t="s">
        <v>4438</v>
      </c>
      <c r="C2963" s="182" t="s">
        <v>457</v>
      </c>
      <c r="D2963" s="182" t="s">
        <v>4439</v>
      </c>
      <c r="E2963" s="184" t="s">
        <v>941</v>
      </c>
      <c r="F2963" s="184"/>
      <c r="G2963" s="185" t="s">
        <v>392</v>
      </c>
      <c r="H2963" s="186">
        <v>1E-4</v>
      </c>
      <c r="I2963" s="187" t="s">
        <v>3606</v>
      </c>
      <c r="J2963" s="197" t="s">
        <v>922</v>
      </c>
    </row>
    <row r="2964" spans="1:10" x14ac:dyDescent="0.2">
      <c r="A2964" s="188"/>
      <c r="B2964" s="188"/>
      <c r="C2964" s="188"/>
      <c r="D2964" s="188"/>
      <c r="E2964" s="188" t="s">
        <v>4534</v>
      </c>
      <c r="F2964" s="189">
        <v>33.6</v>
      </c>
      <c r="G2964" s="188" t="s">
        <v>4535</v>
      </c>
      <c r="H2964" s="189">
        <v>0</v>
      </c>
      <c r="I2964" s="188" t="s">
        <v>4536</v>
      </c>
      <c r="J2964" s="189">
        <v>33.6</v>
      </c>
    </row>
    <row r="2965" spans="1:10" x14ac:dyDescent="0.2">
      <c r="A2965" s="188"/>
      <c r="B2965" s="188"/>
      <c r="C2965" s="188"/>
      <c r="D2965" s="188"/>
      <c r="E2965" s="188" t="s">
        <v>4537</v>
      </c>
      <c r="F2965" s="189">
        <v>68.72</v>
      </c>
      <c r="G2965" s="188"/>
      <c r="H2965" s="190" t="s">
        <v>4538</v>
      </c>
      <c r="I2965" s="190"/>
      <c r="J2965" s="189">
        <v>343.62</v>
      </c>
    </row>
    <row r="2966" spans="1:10" ht="49.9" customHeight="1" thickBot="1" x14ac:dyDescent="0.25">
      <c r="A2966" s="191"/>
      <c r="B2966" s="191"/>
      <c r="C2966" s="191"/>
      <c r="D2966" s="191"/>
      <c r="E2966" s="191"/>
      <c r="F2966" s="191"/>
      <c r="G2966" s="191" t="s">
        <v>4539</v>
      </c>
      <c r="H2966" s="192" t="s">
        <v>4540</v>
      </c>
      <c r="I2966" s="191" t="s">
        <v>4541</v>
      </c>
      <c r="J2966" s="193">
        <v>1374.48</v>
      </c>
    </row>
    <row r="2967" spans="1:10" ht="1.1499999999999999" customHeight="1" thickTop="1" x14ac:dyDescent="0.2">
      <c r="A2967" s="194"/>
      <c r="B2967" s="194"/>
      <c r="C2967" s="194"/>
      <c r="D2967" s="194"/>
      <c r="E2967" s="194"/>
      <c r="F2967" s="194"/>
      <c r="G2967" s="194"/>
      <c r="H2967" s="194"/>
      <c r="I2967" s="194"/>
      <c r="J2967" s="194"/>
    </row>
    <row r="2968" spans="1:10" ht="25.9" customHeight="1" x14ac:dyDescent="0.2">
      <c r="A2968" s="162" t="s">
        <v>796</v>
      </c>
      <c r="B2968" s="162"/>
      <c r="C2968" s="162"/>
      <c r="D2968" s="162" t="s">
        <v>797</v>
      </c>
      <c r="E2968" s="162"/>
      <c r="F2968" s="163"/>
      <c r="G2968" s="163"/>
      <c r="H2968" s="164"/>
      <c r="I2968" s="162"/>
      <c r="J2968" s="165">
        <v>3615.8</v>
      </c>
    </row>
    <row r="2969" spans="1:10" ht="18" customHeight="1" x14ac:dyDescent="0.2">
      <c r="A2969" s="166" t="s">
        <v>798</v>
      </c>
      <c r="B2969" s="167" t="s">
        <v>4</v>
      </c>
      <c r="C2969" s="166" t="s">
        <v>5</v>
      </c>
      <c r="D2969" s="166" t="s">
        <v>6</v>
      </c>
      <c r="E2969" s="168" t="s">
        <v>904</v>
      </c>
      <c r="F2969" s="168"/>
      <c r="G2969" s="169" t="s">
        <v>7</v>
      </c>
      <c r="H2969" s="167" t="s">
        <v>8</v>
      </c>
      <c r="I2969" s="167" t="s">
        <v>9</v>
      </c>
      <c r="J2969" s="167" t="s">
        <v>11</v>
      </c>
    </row>
    <row r="2970" spans="1:10" ht="25.9" customHeight="1" x14ac:dyDescent="0.2">
      <c r="A2970" s="170" t="s">
        <v>4528</v>
      </c>
      <c r="B2970" s="171" t="s">
        <v>799</v>
      </c>
      <c r="C2970" s="170" t="s">
        <v>19</v>
      </c>
      <c r="D2970" s="170" t="s">
        <v>800</v>
      </c>
      <c r="E2970" s="172" t="s">
        <v>4607</v>
      </c>
      <c r="F2970" s="172"/>
      <c r="G2970" s="173" t="s">
        <v>38</v>
      </c>
      <c r="H2970" s="174">
        <v>1</v>
      </c>
      <c r="I2970" s="175">
        <v>28.93</v>
      </c>
      <c r="J2970" s="175">
        <v>28.93</v>
      </c>
    </row>
    <row r="2971" spans="1:10" ht="25.9" customHeight="1" x14ac:dyDescent="0.2">
      <c r="A2971" s="176" t="s">
        <v>4530</v>
      </c>
      <c r="B2971" s="177" t="s">
        <v>5056</v>
      </c>
      <c r="C2971" s="176" t="s">
        <v>19</v>
      </c>
      <c r="D2971" s="176" t="s">
        <v>5057</v>
      </c>
      <c r="E2971" s="178" t="s">
        <v>4550</v>
      </c>
      <c r="F2971" s="178"/>
      <c r="G2971" s="179" t="s">
        <v>916</v>
      </c>
      <c r="H2971" s="180">
        <v>0.31929999999999997</v>
      </c>
      <c r="I2971" s="181">
        <v>25</v>
      </c>
      <c r="J2971" s="181">
        <v>7.98</v>
      </c>
    </row>
    <row r="2972" spans="1:10" ht="24" customHeight="1" x14ac:dyDescent="0.2">
      <c r="A2972" s="176" t="s">
        <v>4530</v>
      </c>
      <c r="B2972" s="177" t="s">
        <v>5054</v>
      </c>
      <c r="C2972" s="176" t="s">
        <v>19</v>
      </c>
      <c r="D2972" s="176" t="s">
        <v>5055</v>
      </c>
      <c r="E2972" s="178" t="s">
        <v>4550</v>
      </c>
      <c r="F2972" s="178"/>
      <c r="G2972" s="179" t="s">
        <v>916</v>
      </c>
      <c r="H2972" s="180">
        <v>0.31929999999999997</v>
      </c>
      <c r="I2972" s="181">
        <v>38.729999999999997</v>
      </c>
      <c r="J2972" s="181">
        <v>12.36</v>
      </c>
    </row>
    <row r="2973" spans="1:10" ht="39" customHeight="1" x14ac:dyDescent="0.2">
      <c r="A2973" s="182" t="s">
        <v>4533</v>
      </c>
      <c r="B2973" s="183" t="s">
        <v>3582</v>
      </c>
      <c r="C2973" s="182" t="s">
        <v>19</v>
      </c>
      <c r="D2973" s="182" t="s">
        <v>3583</v>
      </c>
      <c r="E2973" s="184" t="s">
        <v>941</v>
      </c>
      <c r="F2973" s="184"/>
      <c r="G2973" s="185" t="s">
        <v>38</v>
      </c>
      <c r="H2973" s="186">
        <v>1</v>
      </c>
      <c r="I2973" s="187">
        <v>8.59</v>
      </c>
      <c r="J2973" s="187">
        <v>8.59</v>
      </c>
    </row>
    <row r="2974" spans="1:10" x14ac:dyDescent="0.2">
      <c r="A2974" s="188"/>
      <c r="B2974" s="188"/>
      <c r="C2974" s="188"/>
      <c r="D2974" s="188"/>
      <c r="E2974" s="188" t="s">
        <v>4534</v>
      </c>
      <c r="F2974" s="189">
        <v>13.92</v>
      </c>
      <c r="G2974" s="188" t="s">
        <v>4535</v>
      </c>
      <c r="H2974" s="189">
        <v>0</v>
      </c>
      <c r="I2974" s="188" t="s">
        <v>4536</v>
      </c>
      <c r="J2974" s="189">
        <v>13.92</v>
      </c>
    </row>
    <row r="2975" spans="1:10" x14ac:dyDescent="0.2">
      <c r="A2975" s="188"/>
      <c r="B2975" s="188"/>
      <c r="C2975" s="188"/>
      <c r="D2975" s="188"/>
      <c r="E2975" s="188" t="s">
        <v>4537</v>
      </c>
      <c r="F2975" s="189">
        <v>7.23</v>
      </c>
      <c r="G2975" s="188"/>
      <c r="H2975" s="190" t="s">
        <v>4538</v>
      </c>
      <c r="I2975" s="190"/>
      <c r="J2975" s="189">
        <v>36.159999999999997</v>
      </c>
    </row>
    <row r="2976" spans="1:10" ht="49.9" customHeight="1" thickBot="1" x14ac:dyDescent="0.25">
      <c r="A2976" s="191"/>
      <c r="B2976" s="191"/>
      <c r="C2976" s="191"/>
      <c r="D2976" s="191"/>
      <c r="E2976" s="191"/>
      <c r="F2976" s="191"/>
      <c r="G2976" s="191" t="s">
        <v>4539</v>
      </c>
      <c r="H2976" s="192" t="s">
        <v>4540</v>
      </c>
      <c r="I2976" s="191" t="s">
        <v>4541</v>
      </c>
      <c r="J2976" s="193">
        <v>144.63999999999999</v>
      </c>
    </row>
    <row r="2977" spans="1:10" ht="1.1499999999999999" customHeight="1" thickTop="1" x14ac:dyDescent="0.2">
      <c r="A2977" s="194"/>
      <c r="B2977" s="194"/>
      <c r="C2977" s="194"/>
      <c r="D2977" s="194"/>
      <c r="E2977" s="194"/>
      <c r="F2977" s="194"/>
      <c r="G2977" s="194"/>
      <c r="H2977" s="194"/>
      <c r="I2977" s="194"/>
      <c r="J2977" s="194"/>
    </row>
    <row r="2978" spans="1:10" ht="18" customHeight="1" x14ac:dyDescent="0.2">
      <c r="A2978" s="166" t="s">
        <v>801</v>
      </c>
      <c r="B2978" s="167" t="s">
        <v>4</v>
      </c>
      <c r="C2978" s="166" t="s">
        <v>5</v>
      </c>
      <c r="D2978" s="166" t="s">
        <v>6</v>
      </c>
      <c r="E2978" s="168" t="s">
        <v>904</v>
      </c>
      <c r="F2978" s="168"/>
      <c r="G2978" s="169" t="s">
        <v>7</v>
      </c>
      <c r="H2978" s="167" t="s">
        <v>8</v>
      </c>
      <c r="I2978" s="167" t="s">
        <v>9</v>
      </c>
      <c r="J2978" s="167" t="s">
        <v>11</v>
      </c>
    </row>
    <row r="2979" spans="1:10" ht="25.9" customHeight="1" x14ac:dyDescent="0.2">
      <c r="A2979" s="170" t="s">
        <v>4528</v>
      </c>
      <c r="B2979" s="171" t="s">
        <v>802</v>
      </c>
      <c r="C2979" s="170" t="s">
        <v>758</v>
      </c>
      <c r="D2979" s="170" t="s">
        <v>803</v>
      </c>
      <c r="E2979" s="172">
        <v>42.05</v>
      </c>
      <c r="F2979" s="172"/>
      <c r="G2979" s="173" t="s">
        <v>392</v>
      </c>
      <c r="H2979" s="174">
        <v>1</v>
      </c>
      <c r="I2979" s="175">
        <v>13.04</v>
      </c>
      <c r="J2979" s="175">
        <v>13.04</v>
      </c>
    </row>
    <row r="2980" spans="1:10" ht="25.9" customHeight="1" x14ac:dyDescent="0.2">
      <c r="A2980" s="182" t="s">
        <v>4533</v>
      </c>
      <c r="B2980" s="183" t="s">
        <v>3064</v>
      </c>
      <c r="C2980" s="182" t="s">
        <v>758</v>
      </c>
      <c r="D2980" s="182" t="s">
        <v>3065</v>
      </c>
      <c r="E2980" s="184" t="s">
        <v>941</v>
      </c>
      <c r="F2980" s="184"/>
      <c r="G2980" s="185" t="s">
        <v>392</v>
      </c>
      <c r="H2980" s="186">
        <v>1</v>
      </c>
      <c r="I2980" s="187">
        <v>3</v>
      </c>
      <c r="J2980" s="187">
        <v>3</v>
      </c>
    </row>
    <row r="2981" spans="1:10" ht="24" customHeight="1" x14ac:dyDescent="0.2">
      <c r="A2981" s="182" t="s">
        <v>4533</v>
      </c>
      <c r="B2981" s="183" t="s">
        <v>2096</v>
      </c>
      <c r="C2981" s="182" t="s">
        <v>758</v>
      </c>
      <c r="D2981" s="182" t="s">
        <v>2097</v>
      </c>
      <c r="E2981" s="184" t="s">
        <v>933</v>
      </c>
      <c r="F2981" s="184"/>
      <c r="G2981" s="185" t="s">
        <v>1340</v>
      </c>
      <c r="H2981" s="186">
        <v>0.2</v>
      </c>
      <c r="I2981" s="187">
        <v>20.440000000000001</v>
      </c>
      <c r="J2981" s="187">
        <v>4.08</v>
      </c>
    </row>
    <row r="2982" spans="1:10" ht="24" customHeight="1" x14ac:dyDescent="0.2">
      <c r="A2982" s="182" t="s">
        <v>4533</v>
      </c>
      <c r="B2982" s="183" t="s">
        <v>1899</v>
      </c>
      <c r="C2982" s="182" t="s">
        <v>758</v>
      </c>
      <c r="D2982" s="182" t="s">
        <v>1081</v>
      </c>
      <c r="E2982" s="184" t="s">
        <v>933</v>
      </c>
      <c r="F2982" s="184"/>
      <c r="G2982" s="185" t="s">
        <v>1340</v>
      </c>
      <c r="H2982" s="186">
        <v>0.2</v>
      </c>
      <c r="I2982" s="187">
        <v>29.8</v>
      </c>
      <c r="J2982" s="187">
        <v>5.96</v>
      </c>
    </row>
    <row r="2983" spans="1:10" x14ac:dyDescent="0.2">
      <c r="A2983" s="188"/>
      <c r="B2983" s="188"/>
      <c r="C2983" s="188"/>
      <c r="D2983" s="188"/>
      <c r="E2983" s="188" t="s">
        <v>4534</v>
      </c>
      <c r="F2983" s="189">
        <v>10.039999999999999</v>
      </c>
      <c r="G2983" s="188" t="s">
        <v>4535</v>
      </c>
      <c r="H2983" s="189">
        <v>0</v>
      </c>
      <c r="I2983" s="188" t="s">
        <v>4536</v>
      </c>
      <c r="J2983" s="189">
        <v>10.039999999999999</v>
      </c>
    </row>
    <row r="2984" spans="1:10" x14ac:dyDescent="0.2">
      <c r="A2984" s="188"/>
      <c r="B2984" s="188"/>
      <c r="C2984" s="188"/>
      <c r="D2984" s="188"/>
      <c r="E2984" s="188" t="s">
        <v>4537</v>
      </c>
      <c r="F2984" s="189">
        <v>3.26</v>
      </c>
      <c r="G2984" s="188"/>
      <c r="H2984" s="190" t="s">
        <v>4538</v>
      </c>
      <c r="I2984" s="190"/>
      <c r="J2984" s="189">
        <v>16.3</v>
      </c>
    </row>
    <row r="2985" spans="1:10" ht="49.9" customHeight="1" thickBot="1" x14ac:dyDescent="0.25">
      <c r="A2985" s="191"/>
      <c r="B2985" s="191"/>
      <c r="C2985" s="191"/>
      <c r="D2985" s="191"/>
      <c r="E2985" s="191"/>
      <c r="F2985" s="191"/>
      <c r="G2985" s="191" t="s">
        <v>4539</v>
      </c>
      <c r="H2985" s="192" t="s">
        <v>5173</v>
      </c>
      <c r="I2985" s="191" t="s">
        <v>4541</v>
      </c>
      <c r="J2985" s="193">
        <v>782.4</v>
      </c>
    </row>
    <row r="2986" spans="1:10" ht="1.1499999999999999" customHeight="1" thickTop="1" x14ac:dyDescent="0.2">
      <c r="A2986" s="194"/>
      <c r="B2986" s="194"/>
      <c r="C2986" s="194"/>
      <c r="D2986" s="194"/>
      <c r="E2986" s="194"/>
      <c r="F2986" s="194"/>
      <c r="G2986" s="194"/>
      <c r="H2986" s="194"/>
      <c r="I2986" s="194"/>
      <c r="J2986" s="194"/>
    </row>
    <row r="2987" spans="1:10" ht="18" customHeight="1" x14ac:dyDescent="0.2">
      <c r="A2987" s="166" t="s">
        <v>804</v>
      </c>
      <c r="B2987" s="167" t="s">
        <v>4</v>
      </c>
      <c r="C2987" s="166" t="s">
        <v>5</v>
      </c>
      <c r="D2987" s="166" t="s">
        <v>6</v>
      </c>
      <c r="E2987" s="168" t="s">
        <v>904</v>
      </c>
      <c r="F2987" s="168"/>
      <c r="G2987" s="169" t="s">
        <v>7</v>
      </c>
      <c r="H2987" s="167" t="s">
        <v>8</v>
      </c>
      <c r="I2987" s="167" t="s">
        <v>9</v>
      </c>
      <c r="J2987" s="167" t="s">
        <v>11</v>
      </c>
    </row>
    <row r="2988" spans="1:10" ht="25.9" customHeight="1" x14ac:dyDescent="0.2">
      <c r="A2988" s="170" t="s">
        <v>4528</v>
      </c>
      <c r="B2988" s="171" t="s">
        <v>805</v>
      </c>
      <c r="C2988" s="170" t="s">
        <v>758</v>
      </c>
      <c r="D2988" s="170" t="s">
        <v>806</v>
      </c>
      <c r="E2988" s="172">
        <v>42.05</v>
      </c>
      <c r="F2988" s="172"/>
      <c r="G2988" s="173" t="s">
        <v>392</v>
      </c>
      <c r="H2988" s="174">
        <v>1</v>
      </c>
      <c r="I2988" s="175">
        <v>415.77</v>
      </c>
      <c r="J2988" s="175">
        <v>415.77</v>
      </c>
    </row>
    <row r="2989" spans="1:10" ht="52.15" customHeight="1" x14ac:dyDescent="0.2">
      <c r="A2989" s="182" t="s">
        <v>4533</v>
      </c>
      <c r="B2989" s="183" t="s">
        <v>2637</v>
      </c>
      <c r="C2989" s="182" t="s">
        <v>758</v>
      </c>
      <c r="D2989" s="182" t="s">
        <v>2638</v>
      </c>
      <c r="E2989" s="184" t="s">
        <v>941</v>
      </c>
      <c r="F2989" s="184"/>
      <c r="G2989" s="185" t="s">
        <v>392</v>
      </c>
      <c r="H2989" s="186">
        <v>1</v>
      </c>
      <c r="I2989" s="187">
        <v>365.53</v>
      </c>
      <c r="J2989" s="187">
        <v>365.53</v>
      </c>
    </row>
    <row r="2990" spans="1:10" ht="24" customHeight="1" x14ac:dyDescent="0.2">
      <c r="A2990" s="182" t="s">
        <v>4533</v>
      </c>
      <c r="B2990" s="183" t="s">
        <v>1899</v>
      </c>
      <c r="C2990" s="182" t="s">
        <v>758</v>
      </c>
      <c r="D2990" s="182" t="s">
        <v>1081</v>
      </c>
      <c r="E2990" s="184" t="s">
        <v>933</v>
      </c>
      <c r="F2990" s="184"/>
      <c r="G2990" s="185" t="s">
        <v>1340</v>
      </c>
      <c r="H2990" s="186">
        <v>1</v>
      </c>
      <c r="I2990" s="187">
        <v>29.8</v>
      </c>
      <c r="J2990" s="187">
        <v>29.8</v>
      </c>
    </row>
    <row r="2991" spans="1:10" ht="24" customHeight="1" x14ac:dyDescent="0.2">
      <c r="A2991" s="182" t="s">
        <v>4533</v>
      </c>
      <c r="B2991" s="183" t="s">
        <v>2096</v>
      </c>
      <c r="C2991" s="182" t="s">
        <v>758</v>
      </c>
      <c r="D2991" s="182" t="s">
        <v>2097</v>
      </c>
      <c r="E2991" s="184" t="s">
        <v>933</v>
      </c>
      <c r="F2991" s="184"/>
      <c r="G2991" s="185" t="s">
        <v>1340</v>
      </c>
      <c r="H2991" s="186">
        <v>1</v>
      </c>
      <c r="I2991" s="187">
        <v>20.440000000000001</v>
      </c>
      <c r="J2991" s="187">
        <v>20.440000000000001</v>
      </c>
    </row>
    <row r="2992" spans="1:10" x14ac:dyDescent="0.2">
      <c r="A2992" s="188"/>
      <c r="B2992" s="188"/>
      <c r="C2992" s="188"/>
      <c r="D2992" s="188"/>
      <c r="E2992" s="188" t="s">
        <v>4534</v>
      </c>
      <c r="F2992" s="189">
        <v>50.24</v>
      </c>
      <c r="G2992" s="188" t="s">
        <v>4535</v>
      </c>
      <c r="H2992" s="189">
        <v>0</v>
      </c>
      <c r="I2992" s="188" t="s">
        <v>4536</v>
      </c>
      <c r="J2992" s="189">
        <v>50.24</v>
      </c>
    </row>
    <row r="2993" spans="1:10" x14ac:dyDescent="0.2">
      <c r="A2993" s="188"/>
      <c r="B2993" s="188"/>
      <c r="C2993" s="188"/>
      <c r="D2993" s="188"/>
      <c r="E2993" s="188" t="s">
        <v>4537</v>
      </c>
      <c r="F2993" s="189">
        <v>103.94</v>
      </c>
      <c r="G2993" s="188"/>
      <c r="H2993" s="190" t="s">
        <v>4538</v>
      </c>
      <c r="I2993" s="190"/>
      <c r="J2993" s="189">
        <v>519.71</v>
      </c>
    </row>
    <row r="2994" spans="1:10" ht="49.9" customHeight="1" thickBot="1" x14ac:dyDescent="0.25">
      <c r="A2994" s="191"/>
      <c r="B2994" s="191"/>
      <c r="C2994" s="191"/>
      <c r="D2994" s="191"/>
      <c r="E2994" s="191"/>
      <c r="F2994" s="191"/>
      <c r="G2994" s="191" t="s">
        <v>4539</v>
      </c>
      <c r="H2994" s="192" t="s">
        <v>4567</v>
      </c>
      <c r="I2994" s="191" t="s">
        <v>4541</v>
      </c>
      <c r="J2994" s="193">
        <v>519.71</v>
      </c>
    </row>
    <row r="2995" spans="1:10" ht="1.1499999999999999" customHeight="1" thickTop="1" x14ac:dyDescent="0.2">
      <c r="A2995" s="194"/>
      <c r="B2995" s="194"/>
      <c r="C2995" s="194"/>
      <c r="D2995" s="194"/>
      <c r="E2995" s="194"/>
      <c r="F2995" s="194"/>
      <c r="G2995" s="194"/>
      <c r="H2995" s="194"/>
      <c r="I2995" s="194"/>
      <c r="J2995" s="194"/>
    </row>
    <row r="2996" spans="1:10" ht="18" customHeight="1" x14ac:dyDescent="0.2">
      <c r="A2996" s="166" t="s">
        <v>807</v>
      </c>
      <c r="B2996" s="167" t="s">
        <v>4</v>
      </c>
      <c r="C2996" s="166" t="s">
        <v>5</v>
      </c>
      <c r="D2996" s="166" t="s">
        <v>6</v>
      </c>
      <c r="E2996" s="168" t="s">
        <v>904</v>
      </c>
      <c r="F2996" s="168"/>
      <c r="G2996" s="169" t="s">
        <v>7</v>
      </c>
      <c r="H2996" s="167" t="s">
        <v>8</v>
      </c>
      <c r="I2996" s="167" t="s">
        <v>9</v>
      </c>
      <c r="J2996" s="167" t="s">
        <v>11</v>
      </c>
    </row>
    <row r="2997" spans="1:10" ht="39" customHeight="1" x14ac:dyDescent="0.2">
      <c r="A2997" s="170" t="s">
        <v>4528</v>
      </c>
      <c r="B2997" s="171" t="s">
        <v>808</v>
      </c>
      <c r="C2997" s="170" t="s">
        <v>47</v>
      </c>
      <c r="D2997" s="170" t="s">
        <v>809</v>
      </c>
      <c r="E2997" s="172" t="s">
        <v>4550</v>
      </c>
      <c r="F2997" s="172"/>
      <c r="G2997" s="173" t="s">
        <v>71</v>
      </c>
      <c r="H2997" s="174">
        <v>1</v>
      </c>
      <c r="I2997" s="175">
        <v>26.7</v>
      </c>
      <c r="J2997" s="175">
        <v>26.7</v>
      </c>
    </row>
    <row r="2998" spans="1:10" ht="24" customHeight="1" x14ac:dyDescent="0.2">
      <c r="A2998" s="176" t="s">
        <v>4530</v>
      </c>
      <c r="B2998" s="177" t="s">
        <v>5054</v>
      </c>
      <c r="C2998" s="176" t="s">
        <v>19</v>
      </c>
      <c r="D2998" s="176" t="s">
        <v>5055</v>
      </c>
      <c r="E2998" s="178" t="s">
        <v>4550</v>
      </c>
      <c r="F2998" s="178"/>
      <c r="G2998" s="179" t="s">
        <v>916</v>
      </c>
      <c r="H2998" s="180">
        <v>0.13</v>
      </c>
      <c r="I2998" s="181">
        <v>38.729999999999997</v>
      </c>
      <c r="J2998" s="181">
        <v>5.03</v>
      </c>
    </row>
    <row r="2999" spans="1:10" ht="25.9" customHeight="1" x14ac:dyDescent="0.2">
      <c r="A2999" s="176" t="s">
        <v>4530</v>
      </c>
      <c r="B2999" s="177" t="s">
        <v>5056</v>
      </c>
      <c r="C2999" s="176" t="s">
        <v>19</v>
      </c>
      <c r="D2999" s="176" t="s">
        <v>5057</v>
      </c>
      <c r="E2999" s="178" t="s">
        <v>4550</v>
      </c>
      <c r="F2999" s="178"/>
      <c r="G2999" s="179" t="s">
        <v>916</v>
      </c>
      <c r="H2999" s="180">
        <v>0.13</v>
      </c>
      <c r="I2999" s="181">
        <v>25</v>
      </c>
      <c r="J2999" s="181">
        <v>3.25</v>
      </c>
    </row>
    <row r="3000" spans="1:10" ht="24" customHeight="1" x14ac:dyDescent="0.2">
      <c r="A3000" s="182" t="s">
        <v>4533</v>
      </c>
      <c r="B3000" s="183" t="s">
        <v>1951</v>
      </c>
      <c r="C3000" s="182" t="s">
        <v>19</v>
      </c>
      <c r="D3000" s="182" t="s">
        <v>1952</v>
      </c>
      <c r="E3000" s="184" t="s">
        <v>941</v>
      </c>
      <c r="F3000" s="184"/>
      <c r="G3000" s="185" t="s">
        <v>71</v>
      </c>
      <c r="H3000" s="186">
        <v>1.02</v>
      </c>
      <c r="I3000" s="187">
        <v>18.059999999999999</v>
      </c>
      <c r="J3000" s="187">
        <v>18.420000000000002</v>
      </c>
    </row>
    <row r="3001" spans="1:10" x14ac:dyDescent="0.2">
      <c r="A3001" s="188"/>
      <c r="B3001" s="188"/>
      <c r="C3001" s="188"/>
      <c r="D3001" s="188"/>
      <c r="E3001" s="188" t="s">
        <v>4534</v>
      </c>
      <c r="F3001" s="189">
        <v>5.66</v>
      </c>
      <c r="G3001" s="188" t="s">
        <v>4535</v>
      </c>
      <c r="H3001" s="189">
        <v>0</v>
      </c>
      <c r="I3001" s="188" t="s">
        <v>4536</v>
      </c>
      <c r="J3001" s="189">
        <v>5.66</v>
      </c>
    </row>
    <row r="3002" spans="1:10" x14ac:dyDescent="0.2">
      <c r="A3002" s="188"/>
      <c r="B3002" s="188"/>
      <c r="C3002" s="188"/>
      <c r="D3002" s="188"/>
      <c r="E3002" s="188" t="s">
        <v>4537</v>
      </c>
      <c r="F3002" s="189">
        <v>6.67</v>
      </c>
      <c r="G3002" s="188"/>
      <c r="H3002" s="190" t="s">
        <v>4538</v>
      </c>
      <c r="I3002" s="190"/>
      <c r="J3002" s="189">
        <v>33.369999999999997</v>
      </c>
    </row>
    <row r="3003" spans="1:10" ht="49.9" customHeight="1" thickBot="1" x14ac:dyDescent="0.25">
      <c r="A3003" s="191"/>
      <c r="B3003" s="191"/>
      <c r="C3003" s="191"/>
      <c r="D3003" s="191"/>
      <c r="E3003" s="191"/>
      <c r="F3003" s="191"/>
      <c r="G3003" s="191" t="s">
        <v>4539</v>
      </c>
      <c r="H3003" s="192" t="s">
        <v>5174</v>
      </c>
      <c r="I3003" s="191" t="s">
        <v>4541</v>
      </c>
      <c r="J3003" s="193">
        <v>2169.0500000000002</v>
      </c>
    </row>
    <row r="3004" spans="1:10" ht="1.1499999999999999" customHeight="1" thickTop="1" x14ac:dyDescent="0.2">
      <c r="A3004" s="194"/>
      <c r="B3004" s="194"/>
      <c r="C3004" s="194"/>
      <c r="D3004" s="194"/>
      <c r="E3004" s="194"/>
      <c r="F3004" s="194"/>
      <c r="G3004" s="194"/>
      <c r="H3004" s="194"/>
      <c r="I3004" s="194"/>
      <c r="J3004" s="194"/>
    </row>
    <row r="3005" spans="1:10" ht="24" customHeight="1" x14ac:dyDescent="0.2">
      <c r="A3005" s="162" t="s">
        <v>810</v>
      </c>
      <c r="B3005" s="162"/>
      <c r="C3005" s="162"/>
      <c r="D3005" s="162" t="s">
        <v>811</v>
      </c>
      <c r="E3005" s="162"/>
      <c r="F3005" s="163"/>
      <c r="G3005" s="163"/>
      <c r="H3005" s="164"/>
      <c r="I3005" s="162"/>
      <c r="J3005" s="165">
        <v>145470.84</v>
      </c>
    </row>
    <row r="3006" spans="1:10" ht="24" customHeight="1" x14ac:dyDescent="0.2">
      <c r="A3006" s="162" t="s">
        <v>812</v>
      </c>
      <c r="B3006" s="162"/>
      <c r="C3006" s="162"/>
      <c r="D3006" s="162" t="s">
        <v>813</v>
      </c>
      <c r="E3006" s="162"/>
      <c r="F3006" s="163"/>
      <c r="G3006" s="163"/>
      <c r="H3006" s="164"/>
      <c r="I3006" s="162"/>
      <c r="J3006" s="165">
        <v>98780.04</v>
      </c>
    </row>
    <row r="3007" spans="1:10" ht="18" customHeight="1" x14ac:dyDescent="0.2">
      <c r="A3007" s="166" t="s">
        <v>814</v>
      </c>
      <c r="B3007" s="167" t="s">
        <v>4</v>
      </c>
      <c r="C3007" s="166" t="s">
        <v>5</v>
      </c>
      <c r="D3007" s="166" t="s">
        <v>6</v>
      </c>
      <c r="E3007" s="168" t="s">
        <v>904</v>
      </c>
      <c r="F3007" s="168"/>
      <c r="G3007" s="169" t="s">
        <v>7</v>
      </c>
      <c r="H3007" s="167" t="s">
        <v>8</v>
      </c>
      <c r="I3007" s="167" t="s">
        <v>9</v>
      </c>
      <c r="J3007" s="167" t="s">
        <v>11</v>
      </c>
    </row>
    <row r="3008" spans="1:10" ht="24" customHeight="1" x14ac:dyDescent="0.2">
      <c r="A3008" s="170" t="s">
        <v>4528</v>
      </c>
      <c r="B3008" s="171" t="s">
        <v>815</v>
      </c>
      <c r="C3008" s="170" t="s">
        <v>36</v>
      </c>
      <c r="D3008" s="170" t="s">
        <v>816</v>
      </c>
      <c r="E3008" s="172">
        <v>0</v>
      </c>
      <c r="F3008" s="172"/>
      <c r="G3008" s="173" t="s">
        <v>38</v>
      </c>
      <c r="H3008" s="174">
        <v>1</v>
      </c>
      <c r="I3008" s="175">
        <v>4123.4799999999996</v>
      </c>
      <c r="J3008" s="175">
        <v>4123.4799999999996</v>
      </c>
    </row>
    <row r="3009" spans="1:10" ht="24" customHeight="1" x14ac:dyDescent="0.2">
      <c r="A3009" s="182" t="s">
        <v>4533</v>
      </c>
      <c r="B3009" s="183" t="s">
        <v>2370</v>
      </c>
      <c r="C3009" s="182" t="s">
        <v>36</v>
      </c>
      <c r="D3009" s="182" t="s">
        <v>2371</v>
      </c>
      <c r="E3009" s="184" t="s">
        <v>933</v>
      </c>
      <c r="F3009" s="184"/>
      <c r="G3009" s="185" t="s">
        <v>916</v>
      </c>
      <c r="H3009" s="186">
        <v>5.5</v>
      </c>
      <c r="I3009" s="187">
        <v>24.16</v>
      </c>
      <c r="J3009" s="187">
        <v>132.88</v>
      </c>
    </row>
    <row r="3010" spans="1:10" ht="24" customHeight="1" x14ac:dyDescent="0.2">
      <c r="A3010" s="182" t="s">
        <v>4533</v>
      </c>
      <c r="B3010" s="183" t="s">
        <v>2878</v>
      </c>
      <c r="C3010" s="182" t="s">
        <v>36</v>
      </c>
      <c r="D3010" s="182" t="s">
        <v>2879</v>
      </c>
      <c r="E3010" s="184" t="s">
        <v>941</v>
      </c>
      <c r="F3010" s="184"/>
      <c r="G3010" s="185" t="s">
        <v>30</v>
      </c>
      <c r="H3010" s="186">
        <v>3.3</v>
      </c>
      <c r="I3010" s="187">
        <v>69.64</v>
      </c>
      <c r="J3010" s="187">
        <v>229.81</v>
      </c>
    </row>
    <row r="3011" spans="1:10" ht="24" customHeight="1" x14ac:dyDescent="0.2">
      <c r="A3011" s="182" t="s">
        <v>4533</v>
      </c>
      <c r="B3011" s="183" t="s">
        <v>2719</v>
      </c>
      <c r="C3011" s="182" t="s">
        <v>36</v>
      </c>
      <c r="D3011" s="182" t="s">
        <v>2720</v>
      </c>
      <c r="E3011" s="184" t="s">
        <v>941</v>
      </c>
      <c r="F3011" s="184"/>
      <c r="G3011" s="185" t="s">
        <v>30</v>
      </c>
      <c r="H3011" s="186">
        <v>4.3499999999999996</v>
      </c>
      <c r="I3011" s="187">
        <v>72.900000000000006</v>
      </c>
      <c r="J3011" s="187">
        <v>317.11</v>
      </c>
    </row>
    <row r="3012" spans="1:10" ht="24" customHeight="1" x14ac:dyDescent="0.2">
      <c r="A3012" s="182" t="s">
        <v>4533</v>
      </c>
      <c r="B3012" s="183" t="s">
        <v>2867</v>
      </c>
      <c r="C3012" s="182" t="s">
        <v>36</v>
      </c>
      <c r="D3012" s="182" t="s">
        <v>2868</v>
      </c>
      <c r="E3012" s="184" t="s">
        <v>941</v>
      </c>
      <c r="F3012" s="184"/>
      <c r="G3012" s="185" t="s">
        <v>84</v>
      </c>
      <c r="H3012" s="186">
        <v>33.5</v>
      </c>
      <c r="I3012" s="187">
        <v>7.1</v>
      </c>
      <c r="J3012" s="187">
        <v>237.85</v>
      </c>
    </row>
    <row r="3013" spans="1:10" ht="24" customHeight="1" x14ac:dyDescent="0.2">
      <c r="A3013" s="182" t="s">
        <v>4533</v>
      </c>
      <c r="B3013" s="183" t="s">
        <v>4424</v>
      </c>
      <c r="C3013" s="182" t="s">
        <v>36</v>
      </c>
      <c r="D3013" s="182" t="s">
        <v>4425</v>
      </c>
      <c r="E3013" s="184" t="s">
        <v>915</v>
      </c>
      <c r="F3013" s="184"/>
      <c r="G3013" s="185" t="s">
        <v>916</v>
      </c>
      <c r="H3013" s="186">
        <v>0.85</v>
      </c>
      <c r="I3013" s="187">
        <v>0.1</v>
      </c>
      <c r="J3013" s="187">
        <v>0.08</v>
      </c>
    </row>
    <row r="3014" spans="1:10" ht="24" customHeight="1" x14ac:dyDescent="0.2">
      <c r="A3014" s="182" t="s">
        <v>4533</v>
      </c>
      <c r="B3014" s="183" t="s">
        <v>3833</v>
      </c>
      <c r="C3014" s="182" t="s">
        <v>36</v>
      </c>
      <c r="D3014" s="182" t="s">
        <v>3834</v>
      </c>
      <c r="E3014" s="184" t="s">
        <v>941</v>
      </c>
      <c r="F3014" s="184"/>
      <c r="G3014" s="185" t="s">
        <v>1054</v>
      </c>
      <c r="H3014" s="186">
        <v>1.8</v>
      </c>
      <c r="I3014" s="187">
        <v>8.4499999999999993</v>
      </c>
      <c r="J3014" s="187">
        <v>15.21</v>
      </c>
    </row>
    <row r="3015" spans="1:10" ht="24" customHeight="1" x14ac:dyDescent="0.2">
      <c r="A3015" s="182" t="s">
        <v>4533</v>
      </c>
      <c r="B3015" s="183" t="s">
        <v>3413</v>
      </c>
      <c r="C3015" s="182" t="s">
        <v>36</v>
      </c>
      <c r="D3015" s="182" t="s">
        <v>3414</v>
      </c>
      <c r="E3015" s="184" t="s">
        <v>933</v>
      </c>
      <c r="F3015" s="184"/>
      <c r="G3015" s="185" t="s">
        <v>916</v>
      </c>
      <c r="H3015" s="186">
        <v>2.34</v>
      </c>
      <c r="I3015" s="187">
        <v>24.16</v>
      </c>
      <c r="J3015" s="187">
        <v>56.53</v>
      </c>
    </row>
    <row r="3016" spans="1:10" ht="24" customHeight="1" x14ac:dyDescent="0.2">
      <c r="A3016" s="182" t="s">
        <v>4533</v>
      </c>
      <c r="B3016" s="183" t="s">
        <v>1915</v>
      </c>
      <c r="C3016" s="182" t="s">
        <v>36</v>
      </c>
      <c r="D3016" s="182" t="s">
        <v>1916</v>
      </c>
      <c r="E3016" s="184" t="s">
        <v>941</v>
      </c>
      <c r="F3016" s="184"/>
      <c r="G3016" s="185" t="s">
        <v>71</v>
      </c>
      <c r="H3016" s="186">
        <v>10.5</v>
      </c>
      <c r="I3016" s="187">
        <v>121.68</v>
      </c>
      <c r="J3016" s="187">
        <v>1277.6400000000001</v>
      </c>
    </row>
    <row r="3017" spans="1:10" ht="24" customHeight="1" x14ac:dyDescent="0.2">
      <c r="A3017" s="182" t="s">
        <v>4533</v>
      </c>
      <c r="B3017" s="183" t="s">
        <v>3939</v>
      </c>
      <c r="C3017" s="182" t="s">
        <v>36</v>
      </c>
      <c r="D3017" s="182" t="s">
        <v>3940</v>
      </c>
      <c r="E3017" s="184" t="s">
        <v>941</v>
      </c>
      <c r="F3017" s="184"/>
      <c r="G3017" s="185" t="s">
        <v>84</v>
      </c>
      <c r="H3017" s="186">
        <v>0.59</v>
      </c>
      <c r="I3017" s="187">
        <v>16.53</v>
      </c>
      <c r="J3017" s="187">
        <v>9.75</v>
      </c>
    </row>
    <row r="3018" spans="1:10" ht="24" customHeight="1" x14ac:dyDescent="0.2">
      <c r="A3018" s="182" t="s">
        <v>4533</v>
      </c>
      <c r="B3018" s="183" t="s">
        <v>3417</v>
      </c>
      <c r="C3018" s="182" t="s">
        <v>36</v>
      </c>
      <c r="D3018" s="182" t="s">
        <v>3418</v>
      </c>
      <c r="E3018" s="184" t="s">
        <v>941</v>
      </c>
      <c r="F3018" s="184"/>
      <c r="G3018" s="185" t="s">
        <v>59</v>
      </c>
      <c r="H3018" s="186">
        <v>0.16</v>
      </c>
      <c r="I3018" s="187">
        <v>100.5</v>
      </c>
      <c r="J3018" s="187">
        <v>16.079999999999998</v>
      </c>
    </row>
    <row r="3019" spans="1:10" ht="24" customHeight="1" x14ac:dyDescent="0.2">
      <c r="A3019" s="182" t="s">
        <v>4533</v>
      </c>
      <c r="B3019" s="183" t="s">
        <v>1871</v>
      </c>
      <c r="C3019" s="182" t="s">
        <v>36</v>
      </c>
      <c r="D3019" s="182" t="s">
        <v>1872</v>
      </c>
      <c r="E3019" s="184" t="s">
        <v>933</v>
      </c>
      <c r="F3019" s="184"/>
      <c r="G3019" s="185" t="s">
        <v>916</v>
      </c>
      <c r="H3019" s="186">
        <v>3.5</v>
      </c>
      <c r="I3019" s="187">
        <v>24.16</v>
      </c>
      <c r="J3019" s="187">
        <v>84.56</v>
      </c>
    </row>
    <row r="3020" spans="1:10" ht="24" customHeight="1" x14ac:dyDescent="0.2">
      <c r="A3020" s="182" t="s">
        <v>4533</v>
      </c>
      <c r="B3020" s="183" t="s">
        <v>3496</v>
      </c>
      <c r="C3020" s="182" t="s">
        <v>36</v>
      </c>
      <c r="D3020" s="182" t="s">
        <v>3497</v>
      </c>
      <c r="E3020" s="184" t="s">
        <v>933</v>
      </c>
      <c r="F3020" s="184"/>
      <c r="G3020" s="185" t="s">
        <v>916</v>
      </c>
      <c r="H3020" s="186">
        <v>2.34</v>
      </c>
      <c r="I3020" s="187">
        <v>19.100000000000001</v>
      </c>
      <c r="J3020" s="187">
        <v>44.69</v>
      </c>
    </row>
    <row r="3021" spans="1:10" ht="24" customHeight="1" x14ac:dyDescent="0.2">
      <c r="A3021" s="182" t="s">
        <v>4533</v>
      </c>
      <c r="B3021" s="183" t="s">
        <v>2046</v>
      </c>
      <c r="C3021" s="182" t="s">
        <v>36</v>
      </c>
      <c r="D3021" s="182" t="s">
        <v>2047</v>
      </c>
      <c r="E3021" s="184" t="s">
        <v>941</v>
      </c>
      <c r="F3021" s="184"/>
      <c r="G3021" s="185" t="s">
        <v>71</v>
      </c>
      <c r="H3021" s="186">
        <v>11</v>
      </c>
      <c r="I3021" s="187">
        <v>90.42</v>
      </c>
      <c r="J3021" s="187">
        <v>994.62</v>
      </c>
    </row>
    <row r="3022" spans="1:10" ht="24" customHeight="1" x14ac:dyDescent="0.2">
      <c r="A3022" s="182" t="s">
        <v>4533</v>
      </c>
      <c r="B3022" s="183" t="s">
        <v>3869</v>
      </c>
      <c r="C3022" s="182" t="s">
        <v>36</v>
      </c>
      <c r="D3022" s="182" t="s">
        <v>3870</v>
      </c>
      <c r="E3022" s="184" t="s">
        <v>941</v>
      </c>
      <c r="F3022" s="184"/>
      <c r="G3022" s="185" t="s">
        <v>71</v>
      </c>
      <c r="H3022" s="186">
        <v>2.25</v>
      </c>
      <c r="I3022" s="187">
        <v>6.05</v>
      </c>
      <c r="J3022" s="187">
        <v>13.61</v>
      </c>
    </row>
    <row r="3023" spans="1:10" ht="24" customHeight="1" x14ac:dyDescent="0.2">
      <c r="A3023" s="182" t="s">
        <v>4533</v>
      </c>
      <c r="B3023" s="183" t="s">
        <v>3338</v>
      </c>
      <c r="C3023" s="182" t="s">
        <v>36</v>
      </c>
      <c r="D3023" s="182" t="s">
        <v>3339</v>
      </c>
      <c r="E3023" s="184" t="s">
        <v>933</v>
      </c>
      <c r="F3023" s="184"/>
      <c r="G3023" s="185" t="s">
        <v>916</v>
      </c>
      <c r="H3023" s="186">
        <v>3.5</v>
      </c>
      <c r="I3023" s="187">
        <v>19.100000000000001</v>
      </c>
      <c r="J3023" s="187">
        <v>66.849999999999994</v>
      </c>
    </row>
    <row r="3024" spans="1:10" ht="25.9" customHeight="1" x14ac:dyDescent="0.2">
      <c r="A3024" s="182" t="s">
        <v>4533</v>
      </c>
      <c r="B3024" s="183" t="s">
        <v>4031</v>
      </c>
      <c r="C3024" s="182" t="s">
        <v>36</v>
      </c>
      <c r="D3024" s="182" t="s">
        <v>4032</v>
      </c>
      <c r="E3024" s="184" t="s">
        <v>941</v>
      </c>
      <c r="F3024" s="184"/>
      <c r="G3024" s="185" t="s">
        <v>84</v>
      </c>
      <c r="H3024" s="186">
        <v>0.45</v>
      </c>
      <c r="I3024" s="187">
        <v>14.2</v>
      </c>
      <c r="J3024" s="187">
        <v>6.39</v>
      </c>
    </row>
    <row r="3025" spans="1:10" ht="24" customHeight="1" x14ac:dyDescent="0.2">
      <c r="A3025" s="182" t="s">
        <v>4533</v>
      </c>
      <c r="B3025" s="183" t="s">
        <v>3687</v>
      </c>
      <c r="C3025" s="182" t="s">
        <v>36</v>
      </c>
      <c r="D3025" s="182" t="s">
        <v>3688</v>
      </c>
      <c r="E3025" s="184" t="s">
        <v>941</v>
      </c>
      <c r="F3025" s="184"/>
      <c r="G3025" s="185" t="s">
        <v>1054</v>
      </c>
      <c r="H3025" s="186">
        <v>0.85</v>
      </c>
      <c r="I3025" s="187">
        <v>28.81</v>
      </c>
      <c r="J3025" s="187">
        <v>24.48</v>
      </c>
    </row>
    <row r="3026" spans="1:10" ht="24" customHeight="1" x14ac:dyDescent="0.2">
      <c r="A3026" s="182" t="s">
        <v>4533</v>
      </c>
      <c r="B3026" s="183" t="s">
        <v>1017</v>
      </c>
      <c r="C3026" s="182" t="s">
        <v>36</v>
      </c>
      <c r="D3026" s="182" t="s">
        <v>1018</v>
      </c>
      <c r="E3026" s="184" t="s">
        <v>933</v>
      </c>
      <c r="F3026" s="184"/>
      <c r="G3026" s="185" t="s">
        <v>916</v>
      </c>
      <c r="H3026" s="186">
        <v>12.5</v>
      </c>
      <c r="I3026" s="187">
        <v>18.46</v>
      </c>
      <c r="J3026" s="187">
        <v>230.75</v>
      </c>
    </row>
    <row r="3027" spans="1:10" ht="24" customHeight="1" x14ac:dyDescent="0.2">
      <c r="A3027" s="182" t="s">
        <v>4533</v>
      </c>
      <c r="B3027" s="183" t="s">
        <v>2799</v>
      </c>
      <c r="C3027" s="182" t="s">
        <v>36</v>
      </c>
      <c r="D3027" s="182" t="s">
        <v>2750</v>
      </c>
      <c r="E3027" s="184" t="s">
        <v>941</v>
      </c>
      <c r="F3027" s="184"/>
      <c r="G3027" s="185" t="s">
        <v>84</v>
      </c>
      <c r="H3027" s="186">
        <v>7.28</v>
      </c>
      <c r="I3027" s="187">
        <v>0.96</v>
      </c>
      <c r="J3027" s="187">
        <v>6.98</v>
      </c>
    </row>
    <row r="3028" spans="1:10" ht="24" customHeight="1" x14ac:dyDescent="0.2">
      <c r="A3028" s="182" t="s">
        <v>4533</v>
      </c>
      <c r="B3028" s="183" t="s">
        <v>3491</v>
      </c>
      <c r="C3028" s="182" t="s">
        <v>36</v>
      </c>
      <c r="D3028" s="182" t="s">
        <v>3492</v>
      </c>
      <c r="E3028" s="184" t="s">
        <v>941</v>
      </c>
      <c r="F3028" s="184"/>
      <c r="G3028" s="185" t="s">
        <v>38</v>
      </c>
      <c r="H3028" s="186">
        <v>2.1</v>
      </c>
      <c r="I3028" s="187">
        <v>2.14</v>
      </c>
      <c r="J3028" s="187">
        <v>4.49</v>
      </c>
    </row>
    <row r="3029" spans="1:10" ht="24" customHeight="1" x14ac:dyDescent="0.2">
      <c r="A3029" s="182" t="s">
        <v>4533</v>
      </c>
      <c r="B3029" s="183" t="s">
        <v>2664</v>
      </c>
      <c r="C3029" s="182" t="s">
        <v>36</v>
      </c>
      <c r="D3029" s="182" t="s">
        <v>2665</v>
      </c>
      <c r="E3029" s="184" t="s">
        <v>933</v>
      </c>
      <c r="F3029" s="184"/>
      <c r="G3029" s="185" t="s">
        <v>916</v>
      </c>
      <c r="H3029" s="186">
        <v>3.5</v>
      </c>
      <c r="I3029" s="187">
        <v>19.100000000000001</v>
      </c>
      <c r="J3029" s="187">
        <v>66.849999999999994</v>
      </c>
    </row>
    <row r="3030" spans="1:10" ht="24" customHeight="1" x14ac:dyDescent="0.2">
      <c r="A3030" s="182" t="s">
        <v>4533</v>
      </c>
      <c r="B3030" s="183" t="s">
        <v>3052</v>
      </c>
      <c r="C3030" s="182" t="s">
        <v>36</v>
      </c>
      <c r="D3030" s="182" t="s">
        <v>3053</v>
      </c>
      <c r="E3030" s="184" t="s">
        <v>941</v>
      </c>
      <c r="F3030" s="184"/>
      <c r="G3030" s="185" t="s">
        <v>59</v>
      </c>
      <c r="H3030" s="186">
        <v>0.5</v>
      </c>
      <c r="I3030" s="187">
        <v>119.58</v>
      </c>
      <c r="J3030" s="187">
        <v>59.79</v>
      </c>
    </row>
    <row r="3031" spans="1:10" ht="24" customHeight="1" x14ac:dyDescent="0.2">
      <c r="A3031" s="182" t="s">
        <v>4533</v>
      </c>
      <c r="B3031" s="183" t="s">
        <v>3576</v>
      </c>
      <c r="C3031" s="182" t="s">
        <v>36</v>
      </c>
      <c r="D3031" s="182" t="s">
        <v>3577</v>
      </c>
      <c r="E3031" s="184" t="s">
        <v>941</v>
      </c>
      <c r="F3031" s="184"/>
      <c r="G3031" s="185" t="s">
        <v>1054</v>
      </c>
      <c r="H3031" s="186">
        <v>1.1000000000000001</v>
      </c>
      <c r="I3031" s="187">
        <v>31.88</v>
      </c>
      <c r="J3031" s="187">
        <v>35.06</v>
      </c>
    </row>
    <row r="3032" spans="1:10" ht="24" customHeight="1" x14ac:dyDescent="0.2">
      <c r="A3032" s="182" t="s">
        <v>4533</v>
      </c>
      <c r="B3032" s="183" t="s">
        <v>3658</v>
      </c>
      <c r="C3032" s="182" t="s">
        <v>36</v>
      </c>
      <c r="D3032" s="182" t="s">
        <v>3659</v>
      </c>
      <c r="E3032" s="184" t="s">
        <v>941</v>
      </c>
      <c r="F3032" s="184"/>
      <c r="G3032" s="185" t="s">
        <v>84</v>
      </c>
      <c r="H3032" s="186">
        <v>0.85</v>
      </c>
      <c r="I3032" s="187">
        <v>32.44</v>
      </c>
      <c r="J3032" s="187">
        <v>27.57</v>
      </c>
    </row>
    <row r="3033" spans="1:10" ht="24" customHeight="1" x14ac:dyDescent="0.2">
      <c r="A3033" s="182" t="s">
        <v>4533</v>
      </c>
      <c r="B3033" s="183" t="s">
        <v>1128</v>
      </c>
      <c r="C3033" s="182" t="s">
        <v>36</v>
      </c>
      <c r="D3033" s="182" t="s">
        <v>1129</v>
      </c>
      <c r="E3033" s="184" t="s">
        <v>933</v>
      </c>
      <c r="F3033" s="184"/>
      <c r="G3033" s="185" t="s">
        <v>916</v>
      </c>
      <c r="H3033" s="186">
        <v>1.91</v>
      </c>
      <c r="I3033" s="187">
        <v>24.16</v>
      </c>
      <c r="J3033" s="187">
        <v>46.14</v>
      </c>
    </row>
    <row r="3034" spans="1:10" ht="24" customHeight="1" x14ac:dyDescent="0.2">
      <c r="A3034" s="182" t="s">
        <v>4533</v>
      </c>
      <c r="B3034" s="183" t="s">
        <v>1864</v>
      </c>
      <c r="C3034" s="182" t="s">
        <v>36</v>
      </c>
      <c r="D3034" s="182" t="s">
        <v>1865</v>
      </c>
      <c r="E3034" s="184" t="s">
        <v>941</v>
      </c>
      <c r="F3034" s="184"/>
      <c r="G3034" s="185" t="s">
        <v>84</v>
      </c>
      <c r="H3034" s="186">
        <v>112</v>
      </c>
      <c r="I3034" s="187">
        <v>0.71</v>
      </c>
      <c r="J3034" s="187">
        <v>79.52</v>
      </c>
    </row>
    <row r="3035" spans="1:10" ht="24" customHeight="1" x14ac:dyDescent="0.2">
      <c r="A3035" s="182" t="s">
        <v>4533</v>
      </c>
      <c r="B3035" s="183" t="s">
        <v>3554</v>
      </c>
      <c r="C3035" s="182" t="s">
        <v>36</v>
      </c>
      <c r="D3035" s="182" t="s">
        <v>3555</v>
      </c>
      <c r="E3035" s="184" t="s">
        <v>941</v>
      </c>
      <c r="F3035" s="184"/>
      <c r="G3035" s="185" t="s">
        <v>59</v>
      </c>
      <c r="H3035" s="186">
        <v>0.38</v>
      </c>
      <c r="I3035" s="187">
        <v>100.5</v>
      </c>
      <c r="J3035" s="187">
        <v>38.19</v>
      </c>
    </row>
    <row r="3036" spans="1:10" x14ac:dyDescent="0.2">
      <c r="A3036" s="188"/>
      <c r="B3036" s="188"/>
      <c r="C3036" s="188"/>
      <c r="D3036" s="188"/>
      <c r="E3036" s="188" t="s">
        <v>4534</v>
      </c>
      <c r="F3036" s="189">
        <v>729.25</v>
      </c>
      <c r="G3036" s="188" t="s">
        <v>4535</v>
      </c>
      <c r="H3036" s="189">
        <v>0</v>
      </c>
      <c r="I3036" s="188" t="s">
        <v>4536</v>
      </c>
      <c r="J3036" s="189">
        <v>729.25</v>
      </c>
    </row>
    <row r="3037" spans="1:10" x14ac:dyDescent="0.2">
      <c r="A3037" s="188"/>
      <c r="B3037" s="188"/>
      <c r="C3037" s="188"/>
      <c r="D3037" s="188"/>
      <c r="E3037" s="188" t="s">
        <v>4537</v>
      </c>
      <c r="F3037" s="189">
        <v>1030.8699999999999</v>
      </c>
      <c r="G3037" s="188"/>
      <c r="H3037" s="190" t="s">
        <v>4538</v>
      </c>
      <c r="I3037" s="190"/>
      <c r="J3037" s="189">
        <v>5154.3500000000004</v>
      </c>
    </row>
    <row r="3038" spans="1:10" ht="49.9" customHeight="1" thickBot="1" x14ac:dyDescent="0.25">
      <c r="A3038" s="191"/>
      <c r="B3038" s="191"/>
      <c r="C3038" s="191"/>
      <c r="D3038" s="191"/>
      <c r="E3038" s="191"/>
      <c r="F3038" s="191"/>
      <c r="G3038" s="191" t="s">
        <v>4539</v>
      </c>
      <c r="H3038" s="192" t="s">
        <v>4567</v>
      </c>
      <c r="I3038" s="191" t="s">
        <v>4541</v>
      </c>
      <c r="J3038" s="193">
        <v>5154.3500000000004</v>
      </c>
    </row>
    <row r="3039" spans="1:10" ht="1.1499999999999999" customHeight="1" thickTop="1" x14ac:dyDescent="0.2">
      <c r="A3039" s="194"/>
      <c r="B3039" s="194"/>
      <c r="C3039" s="194"/>
      <c r="D3039" s="194"/>
      <c r="E3039" s="194"/>
      <c r="F3039" s="194"/>
      <c r="G3039" s="194"/>
      <c r="H3039" s="194"/>
      <c r="I3039" s="194"/>
      <c r="J3039" s="194"/>
    </row>
    <row r="3040" spans="1:10" ht="18" customHeight="1" x14ac:dyDescent="0.2">
      <c r="A3040" s="166" t="s">
        <v>817</v>
      </c>
      <c r="B3040" s="167" t="s">
        <v>4</v>
      </c>
      <c r="C3040" s="166" t="s">
        <v>5</v>
      </c>
      <c r="D3040" s="166" t="s">
        <v>6</v>
      </c>
      <c r="E3040" s="168" t="s">
        <v>904</v>
      </c>
      <c r="F3040" s="168"/>
      <c r="G3040" s="169" t="s">
        <v>7</v>
      </c>
      <c r="H3040" s="167" t="s">
        <v>8</v>
      </c>
      <c r="I3040" s="167" t="s">
        <v>9</v>
      </c>
      <c r="J3040" s="167" t="s">
        <v>11</v>
      </c>
    </row>
    <row r="3041" spans="1:10" ht="25.9" customHeight="1" x14ac:dyDescent="0.2">
      <c r="A3041" s="170" t="s">
        <v>4528</v>
      </c>
      <c r="B3041" s="171" t="s">
        <v>818</v>
      </c>
      <c r="C3041" s="170" t="s">
        <v>36</v>
      </c>
      <c r="D3041" s="170" t="s">
        <v>819</v>
      </c>
      <c r="E3041" s="172">
        <v>0</v>
      </c>
      <c r="F3041" s="172"/>
      <c r="G3041" s="173" t="s">
        <v>30</v>
      </c>
      <c r="H3041" s="174">
        <v>1</v>
      </c>
      <c r="I3041" s="175">
        <v>370.92</v>
      </c>
      <c r="J3041" s="175">
        <v>370.92</v>
      </c>
    </row>
    <row r="3042" spans="1:10" ht="24" customHeight="1" x14ac:dyDescent="0.2">
      <c r="A3042" s="176" t="s">
        <v>4530</v>
      </c>
      <c r="B3042" s="177" t="s">
        <v>5175</v>
      </c>
      <c r="C3042" s="176" t="s">
        <v>36</v>
      </c>
      <c r="D3042" s="176" t="s">
        <v>5176</v>
      </c>
      <c r="E3042" s="178">
        <v>0</v>
      </c>
      <c r="F3042" s="178"/>
      <c r="G3042" s="179" t="s">
        <v>59</v>
      </c>
      <c r="H3042" s="180">
        <v>2.5000000000000001E-2</v>
      </c>
      <c r="I3042" s="181">
        <v>545.38</v>
      </c>
      <c r="J3042" s="181">
        <v>13.63</v>
      </c>
    </row>
    <row r="3043" spans="1:10" ht="24" customHeight="1" x14ac:dyDescent="0.2">
      <c r="A3043" s="182" t="s">
        <v>4533</v>
      </c>
      <c r="B3043" s="183" t="s">
        <v>1128</v>
      </c>
      <c r="C3043" s="182" t="s">
        <v>36</v>
      </c>
      <c r="D3043" s="182" t="s">
        <v>1129</v>
      </c>
      <c r="E3043" s="184" t="s">
        <v>933</v>
      </c>
      <c r="F3043" s="184"/>
      <c r="G3043" s="185" t="s">
        <v>916</v>
      </c>
      <c r="H3043" s="186">
        <v>1.5</v>
      </c>
      <c r="I3043" s="187">
        <v>24.16</v>
      </c>
      <c r="J3043" s="187">
        <v>36.24</v>
      </c>
    </row>
    <row r="3044" spans="1:10" ht="24" customHeight="1" x14ac:dyDescent="0.2">
      <c r="A3044" s="182" t="s">
        <v>4533</v>
      </c>
      <c r="B3044" s="183" t="s">
        <v>1017</v>
      </c>
      <c r="C3044" s="182" t="s">
        <v>36</v>
      </c>
      <c r="D3044" s="182" t="s">
        <v>1018</v>
      </c>
      <c r="E3044" s="184" t="s">
        <v>933</v>
      </c>
      <c r="F3044" s="184"/>
      <c r="G3044" s="185" t="s">
        <v>916</v>
      </c>
      <c r="H3044" s="186">
        <v>1.75</v>
      </c>
      <c r="I3044" s="187">
        <v>18.46</v>
      </c>
      <c r="J3044" s="187">
        <v>32.299999999999997</v>
      </c>
    </row>
    <row r="3045" spans="1:10" ht="24" customHeight="1" x14ac:dyDescent="0.2">
      <c r="A3045" s="182" t="s">
        <v>4533</v>
      </c>
      <c r="B3045" s="183" t="s">
        <v>1864</v>
      </c>
      <c r="C3045" s="182" t="s">
        <v>36</v>
      </c>
      <c r="D3045" s="182" t="s">
        <v>1865</v>
      </c>
      <c r="E3045" s="184" t="s">
        <v>941</v>
      </c>
      <c r="F3045" s="184"/>
      <c r="G3045" s="185" t="s">
        <v>84</v>
      </c>
      <c r="H3045" s="186">
        <v>2.6</v>
      </c>
      <c r="I3045" s="187">
        <v>0.71</v>
      </c>
      <c r="J3045" s="187">
        <v>1.84</v>
      </c>
    </row>
    <row r="3046" spans="1:10" ht="24" customHeight="1" x14ac:dyDescent="0.2">
      <c r="A3046" s="182" t="s">
        <v>4533</v>
      </c>
      <c r="B3046" s="183" t="s">
        <v>2958</v>
      </c>
      <c r="C3046" s="182" t="s">
        <v>36</v>
      </c>
      <c r="D3046" s="182" t="s">
        <v>2959</v>
      </c>
      <c r="E3046" s="184" t="s">
        <v>941</v>
      </c>
      <c r="F3046" s="184"/>
      <c r="G3046" s="185" t="s">
        <v>84</v>
      </c>
      <c r="H3046" s="186">
        <v>0.25</v>
      </c>
      <c r="I3046" s="187">
        <v>6.57</v>
      </c>
      <c r="J3046" s="187">
        <v>1.64</v>
      </c>
    </row>
    <row r="3047" spans="1:10" ht="24" customHeight="1" x14ac:dyDescent="0.2">
      <c r="A3047" s="182" t="s">
        <v>4533</v>
      </c>
      <c r="B3047" s="183" t="s">
        <v>1003</v>
      </c>
      <c r="C3047" s="182" t="s">
        <v>36</v>
      </c>
      <c r="D3047" s="182" t="s">
        <v>1004</v>
      </c>
      <c r="E3047" s="184" t="s">
        <v>941</v>
      </c>
      <c r="F3047" s="184"/>
      <c r="G3047" s="185" t="s">
        <v>30</v>
      </c>
      <c r="H3047" s="186">
        <v>1.05</v>
      </c>
      <c r="I3047" s="187">
        <v>271.69</v>
      </c>
      <c r="J3047" s="187">
        <v>285.27</v>
      </c>
    </row>
    <row r="3048" spans="1:10" x14ac:dyDescent="0.2">
      <c r="A3048" s="188"/>
      <c r="B3048" s="188"/>
      <c r="C3048" s="188"/>
      <c r="D3048" s="188"/>
      <c r="E3048" s="188" t="s">
        <v>4534</v>
      </c>
      <c r="F3048" s="189">
        <v>73.150000000000006</v>
      </c>
      <c r="G3048" s="188" t="s">
        <v>4535</v>
      </c>
      <c r="H3048" s="189">
        <v>0</v>
      </c>
      <c r="I3048" s="188" t="s">
        <v>4536</v>
      </c>
      <c r="J3048" s="189">
        <v>73.150000000000006</v>
      </c>
    </row>
    <row r="3049" spans="1:10" x14ac:dyDescent="0.2">
      <c r="A3049" s="188"/>
      <c r="B3049" s="188"/>
      <c r="C3049" s="188"/>
      <c r="D3049" s="188"/>
      <c r="E3049" s="188" t="s">
        <v>4537</v>
      </c>
      <c r="F3049" s="189">
        <v>92.73</v>
      </c>
      <c r="G3049" s="188"/>
      <c r="H3049" s="190" t="s">
        <v>4538</v>
      </c>
      <c r="I3049" s="190"/>
      <c r="J3049" s="189">
        <v>463.65</v>
      </c>
    </row>
    <row r="3050" spans="1:10" ht="49.9" customHeight="1" thickBot="1" x14ac:dyDescent="0.25">
      <c r="A3050" s="191"/>
      <c r="B3050" s="191"/>
      <c r="C3050" s="191"/>
      <c r="D3050" s="191"/>
      <c r="E3050" s="191"/>
      <c r="F3050" s="191"/>
      <c r="G3050" s="191" t="s">
        <v>4539</v>
      </c>
      <c r="H3050" s="192" t="s">
        <v>5177</v>
      </c>
      <c r="I3050" s="191" t="s">
        <v>4541</v>
      </c>
      <c r="J3050" s="193">
        <v>29965.69</v>
      </c>
    </row>
    <row r="3051" spans="1:10" ht="1.1499999999999999" customHeight="1" thickTop="1" x14ac:dyDescent="0.2">
      <c r="A3051" s="194"/>
      <c r="B3051" s="194"/>
      <c r="C3051" s="194"/>
      <c r="D3051" s="194"/>
      <c r="E3051" s="194"/>
      <c r="F3051" s="194"/>
      <c r="G3051" s="194"/>
      <c r="H3051" s="194"/>
      <c r="I3051" s="194"/>
      <c r="J3051" s="194"/>
    </row>
    <row r="3052" spans="1:10" ht="18" customHeight="1" x14ac:dyDescent="0.2">
      <c r="A3052" s="166" t="s">
        <v>820</v>
      </c>
      <c r="B3052" s="167" t="s">
        <v>4</v>
      </c>
      <c r="C3052" s="166" t="s">
        <v>5</v>
      </c>
      <c r="D3052" s="166" t="s">
        <v>6</v>
      </c>
      <c r="E3052" s="168" t="s">
        <v>904</v>
      </c>
      <c r="F3052" s="168"/>
      <c r="G3052" s="169" t="s">
        <v>7</v>
      </c>
      <c r="H3052" s="167" t="s">
        <v>8</v>
      </c>
      <c r="I3052" s="167" t="s">
        <v>9</v>
      </c>
      <c r="J3052" s="167" t="s">
        <v>11</v>
      </c>
    </row>
    <row r="3053" spans="1:10" ht="25.9" customHeight="1" x14ac:dyDescent="0.2">
      <c r="A3053" s="170" t="s">
        <v>4528</v>
      </c>
      <c r="B3053" s="171" t="s">
        <v>818</v>
      </c>
      <c r="C3053" s="170" t="s">
        <v>36</v>
      </c>
      <c r="D3053" s="170" t="s">
        <v>819</v>
      </c>
      <c r="E3053" s="172">
        <v>0</v>
      </c>
      <c r="F3053" s="172"/>
      <c r="G3053" s="173" t="s">
        <v>30</v>
      </c>
      <c r="H3053" s="174">
        <v>1</v>
      </c>
      <c r="I3053" s="175">
        <v>370.92</v>
      </c>
      <c r="J3053" s="175">
        <v>370.92</v>
      </c>
    </row>
    <row r="3054" spans="1:10" ht="24" customHeight="1" x14ac:dyDescent="0.2">
      <c r="A3054" s="176" t="s">
        <v>4530</v>
      </c>
      <c r="B3054" s="177" t="s">
        <v>5175</v>
      </c>
      <c r="C3054" s="176" t="s">
        <v>36</v>
      </c>
      <c r="D3054" s="176" t="s">
        <v>5176</v>
      </c>
      <c r="E3054" s="178">
        <v>0</v>
      </c>
      <c r="F3054" s="178"/>
      <c r="G3054" s="179" t="s">
        <v>59</v>
      </c>
      <c r="H3054" s="180">
        <v>2.5000000000000001E-2</v>
      </c>
      <c r="I3054" s="181">
        <v>545.38</v>
      </c>
      <c r="J3054" s="181">
        <v>13.63</v>
      </c>
    </row>
    <row r="3055" spans="1:10" ht="24" customHeight="1" x14ac:dyDescent="0.2">
      <c r="A3055" s="182" t="s">
        <v>4533</v>
      </c>
      <c r="B3055" s="183" t="s">
        <v>1128</v>
      </c>
      <c r="C3055" s="182" t="s">
        <v>36</v>
      </c>
      <c r="D3055" s="182" t="s">
        <v>1129</v>
      </c>
      <c r="E3055" s="184" t="s">
        <v>933</v>
      </c>
      <c r="F3055" s="184"/>
      <c r="G3055" s="185" t="s">
        <v>916</v>
      </c>
      <c r="H3055" s="186">
        <v>1.5</v>
      </c>
      <c r="I3055" s="187">
        <v>24.16</v>
      </c>
      <c r="J3055" s="187">
        <v>36.24</v>
      </c>
    </row>
    <row r="3056" spans="1:10" ht="24" customHeight="1" x14ac:dyDescent="0.2">
      <c r="A3056" s="182" t="s">
        <v>4533</v>
      </c>
      <c r="B3056" s="183" t="s">
        <v>1017</v>
      </c>
      <c r="C3056" s="182" t="s">
        <v>36</v>
      </c>
      <c r="D3056" s="182" t="s">
        <v>1018</v>
      </c>
      <c r="E3056" s="184" t="s">
        <v>933</v>
      </c>
      <c r="F3056" s="184"/>
      <c r="G3056" s="185" t="s">
        <v>916</v>
      </c>
      <c r="H3056" s="186">
        <v>1.75</v>
      </c>
      <c r="I3056" s="187">
        <v>18.46</v>
      </c>
      <c r="J3056" s="187">
        <v>32.299999999999997</v>
      </c>
    </row>
    <row r="3057" spans="1:10" ht="24" customHeight="1" x14ac:dyDescent="0.2">
      <c r="A3057" s="182" t="s">
        <v>4533</v>
      </c>
      <c r="B3057" s="183" t="s">
        <v>1864</v>
      </c>
      <c r="C3057" s="182" t="s">
        <v>36</v>
      </c>
      <c r="D3057" s="182" t="s">
        <v>1865</v>
      </c>
      <c r="E3057" s="184" t="s">
        <v>941</v>
      </c>
      <c r="F3057" s="184"/>
      <c r="G3057" s="185" t="s">
        <v>84</v>
      </c>
      <c r="H3057" s="186">
        <v>2.6</v>
      </c>
      <c r="I3057" s="187">
        <v>0.71</v>
      </c>
      <c r="J3057" s="187">
        <v>1.84</v>
      </c>
    </row>
    <row r="3058" spans="1:10" ht="24" customHeight="1" x14ac:dyDescent="0.2">
      <c r="A3058" s="182" t="s">
        <v>4533</v>
      </c>
      <c r="B3058" s="183" t="s">
        <v>2958</v>
      </c>
      <c r="C3058" s="182" t="s">
        <v>36</v>
      </c>
      <c r="D3058" s="182" t="s">
        <v>2959</v>
      </c>
      <c r="E3058" s="184" t="s">
        <v>941</v>
      </c>
      <c r="F3058" s="184"/>
      <c r="G3058" s="185" t="s">
        <v>84</v>
      </c>
      <c r="H3058" s="186">
        <v>0.25</v>
      </c>
      <c r="I3058" s="187">
        <v>6.57</v>
      </c>
      <c r="J3058" s="187">
        <v>1.64</v>
      </c>
    </row>
    <row r="3059" spans="1:10" ht="24" customHeight="1" x14ac:dyDescent="0.2">
      <c r="A3059" s="182" t="s">
        <v>4533</v>
      </c>
      <c r="B3059" s="183" t="s">
        <v>1003</v>
      </c>
      <c r="C3059" s="182" t="s">
        <v>36</v>
      </c>
      <c r="D3059" s="182" t="s">
        <v>1004</v>
      </c>
      <c r="E3059" s="184" t="s">
        <v>941</v>
      </c>
      <c r="F3059" s="184"/>
      <c r="G3059" s="185" t="s">
        <v>30</v>
      </c>
      <c r="H3059" s="186">
        <v>1.05</v>
      </c>
      <c r="I3059" s="187">
        <v>271.69</v>
      </c>
      <c r="J3059" s="187">
        <v>285.27</v>
      </c>
    </row>
    <row r="3060" spans="1:10" x14ac:dyDescent="0.2">
      <c r="A3060" s="188"/>
      <c r="B3060" s="188"/>
      <c r="C3060" s="188"/>
      <c r="D3060" s="188"/>
      <c r="E3060" s="188" t="s">
        <v>4534</v>
      </c>
      <c r="F3060" s="189">
        <v>73.150000000000006</v>
      </c>
      <c r="G3060" s="188" t="s">
        <v>4535</v>
      </c>
      <c r="H3060" s="189">
        <v>0</v>
      </c>
      <c r="I3060" s="188" t="s">
        <v>4536</v>
      </c>
      <c r="J3060" s="189">
        <v>73.150000000000006</v>
      </c>
    </row>
    <row r="3061" spans="1:10" x14ac:dyDescent="0.2">
      <c r="A3061" s="188"/>
      <c r="B3061" s="188"/>
      <c r="C3061" s="188"/>
      <c r="D3061" s="188"/>
      <c r="E3061" s="188" t="s">
        <v>4537</v>
      </c>
      <c r="F3061" s="189">
        <v>92.73</v>
      </c>
      <c r="G3061" s="188"/>
      <c r="H3061" s="190" t="s">
        <v>4538</v>
      </c>
      <c r="I3061" s="190"/>
      <c r="J3061" s="189">
        <v>463.65</v>
      </c>
    </row>
    <row r="3062" spans="1:10" ht="49.9" customHeight="1" thickBot="1" x14ac:dyDescent="0.25">
      <c r="A3062" s="191"/>
      <c r="B3062" s="191"/>
      <c r="C3062" s="191"/>
      <c r="D3062" s="191"/>
      <c r="E3062" s="191"/>
      <c r="F3062" s="191"/>
      <c r="G3062" s="191" t="s">
        <v>4539</v>
      </c>
      <c r="H3062" s="192" t="s">
        <v>3533</v>
      </c>
      <c r="I3062" s="191" t="s">
        <v>4541</v>
      </c>
      <c r="J3062" s="193">
        <v>23182.5</v>
      </c>
    </row>
    <row r="3063" spans="1:10" ht="1.1499999999999999" customHeight="1" thickTop="1" x14ac:dyDescent="0.2">
      <c r="A3063" s="194"/>
      <c r="B3063" s="194"/>
      <c r="C3063" s="194"/>
      <c r="D3063" s="194"/>
      <c r="E3063" s="194"/>
      <c r="F3063" s="194"/>
      <c r="G3063" s="194"/>
      <c r="H3063" s="194"/>
      <c r="I3063" s="194"/>
      <c r="J3063" s="194"/>
    </row>
    <row r="3064" spans="1:10" ht="18" customHeight="1" x14ac:dyDescent="0.2">
      <c r="A3064" s="166" t="s">
        <v>821</v>
      </c>
      <c r="B3064" s="167" t="s">
        <v>4</v>
      </c>
      <c r="C3064" s="166" t="s">
        <v>5</v>
      </c>
      <c r="D3064" s="166" t="s">
        <v>6</v>
      </c>
      <c r="E3064" s="168" t="s">
        <v>904</v>
      </c>
      <c r="F3064" s="168"/>
      <c r="G3064" s="169" t="s">
        <v>7</v>
      </c>
      <c r="H3064" s="167" t="s">
        <v>8</v>
      </c>
      <c r="I3064" s="167" t="s">
        <v>9</v>
      </c>
      <c r="J3064" s="167" t="s">
        <v>11</v>
      </c>
    </row>
    <row r="3065" spans="1:10" ht="24" customHeight="1" x14ac:dyDescent="0.2">
      <c r="A3065" s="170" t="s">
        <v>4528</v>
      </c>
      <c r="B3065" s="171" t="s">
        <v>822</v>
      </c>
      <c r="C3065" s="170" t="s">
        <v>36</v>
      </c>
      <c r="D3065" s="170" t="s">
        <v>823</v>
      </c>
      <c r="E3065" s="172">
        <v>0</v>
      </c>
      <c r="F3065" s="172"/>
      <c r="G3065" s="173" t="s">
        <v>30</v>
      </c>
      <c r="H3065" s="174">
        <v>1</v>
      </c>
      <c r="I3065" s="175">
        <v>175.32</v>
      </c>
      <c r="J3065" s="175">
        <v>175.32</v>
      </c>
    </row>
    <row r="3066" spans="1:10" ht="24" customHeight="1" x14ac:dyDescent="0.2">
      <c r="A3066" s="182" t="s">
        <v>4533</v>
      </c>
      <c r="B3066" s="183" t="s">
        <v>1351</v>
      </c>
      <c r="C3066" s="182" t="s">
        <v>36</v>
      </c>
      <c r="D3066" s="182" t="s">
        <v>1352</v>
      </c>
      <c r="E3066" s="184" t="s">
        <v>941</v>
      </c>
      <c r="F3066" s="184"/>
      <c r="G3066" s="185" t="s">
        <v>30</v>
      </c>
      <c r="H3066" s="186">
        <v>1</v>
      </c>
      <c r="I3066" s="187">
        <v>112.07</v>
      </c>
      <c r="J3066" s="187">
        <v>112.07</v>
      </c>
    </row>
    <row r="3067" spans="1:10" ht="24" customHeight="1" x14ac:dyDescent="0.2">
      <c r="A3067" s="182" t="s">
        <v>4533</v>
      </c>
      <c r="B3067" s="183" t="s">
        <v>2069</v>
      </c>
      <c r="C3067" s="182" t="s">
        <v>36</v>
      </c>
      <c r="D3067" s="182" t="s">
        <v>2070</v>
      </c>
      <c r="E3067" s="184" t="s">
        <v>933</v>
      </c>
      <c r="F3067" s="184"/>
      <c r="G3067" s="185" t="s">
        <v>916</v>
      </c>
      <c r="H3067" s="186">
        <v>0.92300000000000004</v>
      </c>
      <c r="I3067" s="187">
        <v>19.100000000000001</v>
      </c>
      <c r="J3067" s="187">
        <v>17.62</v>
      </c>
    </row>
    <row r="3068" spans="1:10" ht="25.9" customHeight="1" x14ac:dyDescent="0.2">
      <c r="A3068" s="182" t="s">
        <v>4533</v>
      </c>
      <c r="B3068" s="183" t="s">
        <v>3380</v>
      </c>
      <c r="C3068" s="182" t="s">
        <v>36</v>
      </c>
      <c r="D3068" s="182" t="s">
        <v>3381</v>
      </c>
      <c r="E3068" s="184" t="s">
        <v>941</v>
      </c>
      <c r="F3068" s="184"/>
      <c r="G3068" s="185" t="s">
        <v>84</v>
      </c>
      <c r="H3068" s="186">
        <v>7.6899999999999996E-2</v>
      </c>
      <c r="I3068" s="187">
        <v>14.2</v>
      </c>
      <c r="J3068" s="187">
        <v>1.0900000000000001</v>
      </c>
    </row>
    <row r="3069" spans="1:10" ht="24" customHeight="1" x14ac:dyDescent="0.2">
      <c r="A3069" s="182" t="s">
        <v>4533</v>
      </c>
      <c r="B3069" s="183" t="s">
        <v>1871</v>
      </c>
      <c r="C3069" s="182" t="s">
        <v>36</v>
      </c>
      <c r="D3069" s="182" t="s">
        <v>1872</v>
      </c>
      <c r="E3069" s="184" t="s">
        <v>933</v>
      </c>
      <c r="F3069" s="184"/>
      <c r="G3069" s="185" t="s">
        <v>916</v>
      </c>
      <c r="H3069" s="186">
        <v>0.92300000000000004</v>
      </c>
      <c r="I3069" s="187">
        <v>24.16</v>
      </c>
      <c r="J3069" s="187">
        <v>22.29</v>
      </c>
    </row>
    <row r="3070" spans="1:10" ht="24" customHeight="1" x14ac:dyDescent="0.2">
      <c r="A3070" s="182" t="s">
        <v>4533</v>
      </c>
      <c r="B3070" s="183" t="s">
        <v>1975</v>
      </c>
      <c r="C3070" s="182" t="s">
        <v>36</v>
      </c>
      <c r="D3070" s="182" t="s">
        <v>1976</v>
      </c>
      <c r="E3070" s="184" t="s">
        <v>941</v>
      </c>
      <c r="F3070" s="184"/>
      <c r="G3070" s="185" t="s">
        <v>71</v>
      </c>
      <c r="H3070" s="186">
        <v>3.23</v>
      </c>
      <c r="I3070" s="187">
        <v>6.89</v>
      </c>
      <c r="J3070" s="187">
        <v>22.25</v>
      </c>
    </row>
    <row r="3071" spans="1:10" x14ac:dyDescent="0.2">
      <c r="A3071" s="188"/>
      <c r="B3071" s="188"/>
      <c r="C3071" s="188"/>
      <c r="D3071" s="188"/>
      <c r="E3071" s="188" t="s">
        <v>4534</v>
      </c>
      <c r="F3071" s="189">
        <v>39.909999999999997</v>
      </c>
      <c r="G3071" s="188" t="s">
        <v>4535</v>
      </c>
      <c r="H3071" s="189">
        <v>0</v>
      </c>
      <c r="I3071" s="188" t="s">
        <v>4536</v>
      </c>
      <c r="J3071" s="189">
        <v>39.909999999999997</v>
      </c>
    </row>
    <row r="3072" spans="1:10" x14ac:dyDescent="0.2">
      <c r="A3072" s="188"/>
      <c r="B3072" s="188"/>
      <c r="C3072" s="188"/>
      <c r="D3072" s="188"/>
      <c r="E3072" s="188" t="s">
        <v>4537</v>
      </c>
      <c r="F3072" s="189">
        <v>43.83</v>
      </c>
      <c r="G3072" s="188"/>
      <c r="H3072" s="190" t="s">
        <v>4538</v>
      </c>
      <c r="I3072" s="190"/>
      <c r="J3072" s="189">
        <v>219.15</v>
      </c>
    </row>
    <row r="3073" spans="1:10" ht="49.9" customHeight="1" thickBot="1" x14ac:dyDescent="0.25">
      <c r="A3073" s="191"/>
      <c r="B3073" s="191"/>
      <c r="C3073" s="191"/>
      <c r="D3073" s="191"/>
      <c r="E3073" s="191"/>
      <c r="F3073" s="191"/>
      <c r="G3073" s="191" t="s">
        <v>4539</v>
      </c>
      <c r="H3073" s="192" t="s">
        <v>5178</v>
      </c>
      <c r="I3073" s="191" t="s">
        <v>4541</v>
      </c>
      <c r="J3073" s="193">
        <v>11216.09</v>
      </c>
    </row>
    <row r="3074" spans="1:10" ht="1.1499999999999999" customHeight="1" thickTop="1" x14ac:dyDescent="0.2">
      <c r="A3074" s="194"/>
      <c r="B3074" s="194"/>
      <c r="C3074" s="194"/>
      <c r="D3074" s="194"/>
      <c r="E3074" s="194"/>
      <c r="F3074" s="194"/>
      <c r="G3074" s="194"/>
      <c r="H3074" s="194"/>
      <c r="I3074" s="194"/>
      <c r="J3074" s="194"/>
    </row>
    <row r="3075" spans="1:10" ht="18" customHeight="1" x14ac:dyDescent="0.2">
      <c r="A3075" s="166" t="s">
        <v>824</v>
      </c>
      <c r="B3075" s="167" t="s">
        <v>4</v>
      </c>
      <c r="C3075" s="166" t="s">
        <v>5</v>
      </c>
      <c r="D3075" s="166" t="s">
        <v>6</v>
      </c>
      <c r="E3075" s="168" t="s">
        <v>904</v>
      </c>
      <c r="F3075" s="168"/>
      <c r="G3075" s="169" t="s">
        <v>7</v>
      </c>
      <c r="H3075" s="167" t="s">
        <v>8</v>
      </c>
      <c r="I3075" s="167" t="s">
        <v>9</v>
      </c>
      <c r="J3075" s="167" t="s">
        <v>11</v>
      </c>
    </row>
    <row r="3076" spans="1:10" ht="25.9" customHeight="1" x14ac:dyDescent="0.2">
      <c r="A3076" s="170" t="s">
        <v>4528</v>
      </c>
      <c r="B3076" s="171" t="s">
        <v>825</v>
      </c>
      <c r="C3076" s="170" t="s">
        <v>36</v>
      </c>
      <c r="D3076" s="170" t="s">
        <v>826</v>
      </c>
      <c r="E3076" s="172">
        <v>0</v>
      </c>
      <c r="F3076" s="172"/>
      <c r="G3076" s="173" t="s">
        <v>71</v>
      </c>
      <c r="H3076" s="174">
        <v>1</v>
      </c>
      <c r="I3076" s="175">
        <v>188.79</v>
      </c>
      <c r="J3076" s="175">
        <v>188.79</v>
      </c>
    </row>
    <row r="3077" spans="1:10" ht="24" customHeight="1" x14ac:dyDescent="0.2">
      <c r="A3077" s="182" t="s">
        <v>4533</v>
      </c>
      <c r="B3077" s="183" t="s">
        <v>1128</v>
      </c>
      <c r="C3077" s="182" t="s">
        <v>36</v>
      </c>
      <c r="D3077" s="182" t="s">
        <v>1129</v>
      </c>
      <c r="E3077" s="184" t="s">
        <v>933</v>
      </c>
      <c r="F3077" s="184"/>
      <c r="G3077" s="185" t="s">
        <v>916</v>
      </c>
      <c r="H3077" s="186">
        <v>2.0699999999999998</v>
      </c>
      <c r="I3077" s="187">
        <v>24.16</v>
      </c>
      <c r="J3077" s="187">
        <v>50.01</v>
      </c>
    </row>
    <row r="3078" spans="1:10" ht="24" customHeight="1" x14ac:dyDescent="0.2">
      <c r="A3078" s="182" t="s">
        <v>4533</v>
      </c>
      <c r="B3078" s="183" t="s">
        <v>3719</v>
      </c>
      <c r="C3078" s="182" t="s">
        <v>36</v>
      </c>
      <c r="D3078" s="182" t="s">
        <v>3720</v>
      </c>
      <c r="E3078" s="184" t="s">
        <v>941</v>
      </c>
      <c r="F3078" s="184"/>
      <c r="G3078" s="185" t="s">
        <v>84</v>
      </c>
      <c r="H3078" s="186">
        <v>0.96</v>
      </c>
      <c r="I3078" s="187">
        <v>2.68</v>
      </c>
      <c r="J3078" s="187">
        <v>2.57</v>
      </c>
    </row>
    <row r="3079" spans="1:10" ht="24" customHeight="1" x14ac:dyDescent="0.2">
      <c r="A3079" s="182" t="s">
        <v>4533</v>
      </c>
      <c r="B3079" s="183" t="s">
        <v>2926</v>
      </c>
      <c r="C3079" s="182" t="s">
        <v>36</v>
      </c>
      <c r="D3079" s="182" t="s">
        <v>2927</v>
      </c>
      <c r="E3079" s="184" t="s">
        <v>941</v>
      </c>
      <c r="F3079" s="184"/>
      <c r="G3079" s="185" t="s">
        <v>38</v>
      </c>
      <c r="H3079" s="186">
        <v>45</v>
      </c>
      <c r="I3079" s="187">
        <v>0.53</v>
      </c>
      <c r="J3079" s="187">
        <v>23.85</v>
      </c>
    </row>
    <row r="3080" spans="1:10" ht="24" customHeight="1" x14ac:dyDescent="0.2">
      <c r="A3080" s="182" t="s">
        <v>4533</v>
      </c>
      <c r="B3080" s="183" t="s">
        <v>3417</v>
      </c>
      <c r="C3080" s="182" t="s">
        <v>36</v>
      </c>
      <c r="D3080" s="182" t="s">
        <v>3418</v>
      </c>
      <c r="E3080" s="184" t="s">
        <v>941</v>
      </c>
      <c r="F3080" s="184"/>
      <c r="G3080" s="185" t="s">
        <v>59</v>
      </c>
      <c r="H3080" s="186">
        <v>3.2000000000000001E-2</v>
      </c>
      <c r="I3080" s="187">
        <v>100.5</v>
      </c>
      <c r="J3080" s="187">
        <v>3.21</v>
      </c>
    </row>
    <row r="3081" spans="1:10" ht="24" customHeight="1" x14ac:dyDescent="0.2">
      <c r="A3081" s="182" t="s">
        <v>4533</v>
      </c>
      <c r="B3081" s="183" t="s">
        <v>3052</v>
      </c>
      <c r="C3081" s="182" t="s">
        <v>36</v>
      </c>
      <c r="D3081" s="182" t="s">
        <v>3053</v>
      </c>
      <c r="E3081" s="184" t="s">
        <v>941</v>
      </c>
      <c r="F3081" s="184"/>
      <c r="G3081" s="185" t="s">
        <v>59</v>
      </c>
      <c r="H3081" s="186">
        <v>7.9000000000000001E-2</v>
      </c>
      <c r="I3081" s="187">
        <v>119.58</v>
      </c>
      <c r="J3081" s="187">
        <v>9.44</v>
      </c>
    </row>
    <row r="3082" spans="1:10" ht="24" customHeight="1" x14ac:dyDescent="0.2">
      <c r="A3082" s="182" t="s">
        <v>4533</v>
      </c>
      <c r="B3082" s="183" t="s">
        <v>1864</v>
      </c>
      <c r="C3082" s="182" t="s">
        <v>36</v>
      </c>
      <c r="D3082" s="182" t="s">
        <v>1865</v>
      </c>
      <c r="E3082" s="184" t="s">
        <v>941</v>
      </c>
      <c r="F3082" s="184"/>
      <c r="G3082" s="185" t="s">
        <v>84</v>
      </c>
      <c r="H3082" s="186">
        <v>18.521000000000001</v>
      </c>
      <c r="I3082" s="187">
        <v>0.71</v>
      </c>
      <c r="J3082" s="187">
        <v>13.14</v>
      </c>
    </row>
    <row r="3083" spans="1:10" ht="24" customHeight="1" x14ac:dyDescent="0.2">
      <c r="A3083" s="182" t="s">
        <v>4533</v>
      </c>
      <c r="B3083" s="183" t="s">
        <v>1017</v>
      </c>
      <c r="C3083" s="182" t="s">
        <v>36</v>
      </c>
      <c r="D3083" s="182" t="s">
        <v>1018</v>
      </c>
      <c r="E3083" s="184" t="s">
        <v>933</v>
      </c>
      <c r="F3083" s="184"/>
      <c r="G3083" s="185" t="s">
        <v>916</v>
      </c>
      <c r="H3083" s="186">
        <v>3.1419999999999999</v>
      </c>
      <c r="I3083" s="187">
        <v>18.46</v>
      </c>
      <c r="J3083" s="187">
        <v>58</v>
      </c>
    </row>
    <row r="3084" spans="1:10" ht="24" customHeight="1" x14ac:dyDescent="0.2">
      <c r="A3084" s="182" t="s">
        <v>4533</v>
      </c>
      <c r="B3084" s="183" t="s">
        <v>2799</v>
      </c>
      <c r="C3084" s="182" t="s">
        <v>36</v>
      </c>
      <c r="D3084" s="182" t="s">
        <v>2750</v>
      </c>
      <c r="E3084" s="184" t="s">
        <v>941</v>
      </c>
      <c r="F3084" s="184"/>
      <c r="G3084" s="185" t="s">
        <v>84</v>
      </c>
      <c r="H3084" s="186">
        <v>9.8650000000000002</v>
      </c>
      <c r="I3084" s="187">
        <v>0.96</v>
      </c>
      <c r="J3084" s="187">
        <v>9.4700000000000006</v>
      </c>
    </row>
    <row r="3085" spans="1:10" ht="24" customHeight="1" x14ac:dyDescent="0.2">
      <c r="A3085" s="182" t="s">
        <v>4533</v>
      </c>
      <c r="B3085" s="183" t="s">
        <v>2664</v>
      </c>
      <c r="C3085" s="182" t="s">
        <v>36</v>
      </c>
      <c r="D3085" s="182" t="s">
        <v>2665</v>
      </c>
      <c r="E3085" s="184" t="s">
        <v>933</v>
      </c>
      <c r="F3085" s="184"/>
      <c r="G3085" s="185" t="s">
        <v>916</v>
      </c>
      <c r="H3085" s="186">
        <v>1</v>
      </c>
      <c r="I3085" s="187">
        <v>19.100000000000001</v>
      </c>
      <c r="J3085" s="187">
        <v>19.100000000000001</v>
      </c>
    </row>
    <row r="3086" spans="1:10" x14ac:dyDescent="0.2">
      <c r="A3086" s="188"/>
      <c r="B3086" s="188"/>
      <c r="C3086" s="188"/>
      <c r="D3086" s="188"/>
      <c r="E3086" s="188" t="s">
        <v>4534</v>
      </c>
      <c r="F3086" s="189">
        <v>127.11</v>
      </c>
      <c r="G3086" s="188" t="s">
        <v>4535</v>
      </c>
      <c r="H3086" s="189">
        <v>0</v>
      </c>
      <c r="I3086" s="188" t="s">
        <v>4536</v>
      </c>
      <c r="J3086" s="189">
        <v>127.11</v>
      </c>
    </row>
    <row r="3087" spans="1:10" x14ac:dyDescent="0.2">
      <c r="A3087" s="188"/>
      <c r="B3087" s="188"/>
      <c r="C3087" s="188"/>
      <c r="D3087" s="188"/>
      <c r="E3087" s="188" t="s">
        <v>4537</v>
      </c>
      <c r="F3087" s="189">
        <v>47.19</v>
      </c>
      <c r="G3087" s="188"/>
      <c r="H3087" s="190" t="s">
        <v>4538</v>
      </c>
      <c r="I3087" s="190"/>
      <c r="J3087" s="189">
        <v>235.98</v>
      </c>
    </row>
    <row r="3088" spans="1:10" ht="49.9" customHeight="1" thickBot="1" x14ac:dyDescent="0.25">
      <c r="A3088" s="191"/>
      <c r="B3088" s="191"/>
      <c r="C3088" s="191"/>
      <c r="D3088" s="191"/>
      <c r="E3088" s="191"/>
      <c r="F3088" s="191"/>
      <c r="G3088" s="191" t="s">
        <v>4539</v>
      </c>
      <c r="H3088" s="192" t="s">
        <v>4784</v>
      </c>
      <c r="I3088" s="191" t="s">
        <v>4541</v>
      </c>
      <c r="J3088" s="193">
        <v>2038.86</v>
      </c>
    </row>
    <row r="3089" spans="1:10" ht="1.1499999999999999" customHeight="1" thickTop="1" x14ac:dyDescent="0.2">
      <c r="A3089" s="194"/>
      <c r="B3089" s="194"/>
      <c r="C3089" s="194"/>
      <c r="D3089" s="194"/>
      <c r="E3089" s="194"/>
      <c r="F3089" s="194"/>
      <c r="G3089" s="194"/>
      <c r="H3089" s="194"/>
      <c r="I3089" s="194"/>
      <c r="J3089" s="194"/>
    </row>
    <row r="3090" spans="1:10" ht="18" customHeight="1" x14ac:dyDescent="0.2">
      <c r="A3090" s="166" t="s">
        <v>827</v>
      </c>
      <c r="B3090" s="167" t="s">
        <v>4</v>
      </c>
      <c r="C3090" s="166" t="s">
        <v>5</v>
      </c>
      <c r="D3090" s="166" t="s">
        <v>6</v>
      </c>
      <c r="E3090" s="168" t="s">
        <v>904</v>
      </c>
      <c r="F3090" s="168"/>
      <c r="G3090" s="169" t="s">
        <v>7</v>
      </c>
      <c r="H3090" s="167" t="s">
        <v>8</v>
      </c>
      <c r="I3090" s="167" t="s">
        <v>9</v>
      </c>
      <c r="J3090" s="167" t="s">
        <v>11</v>
      </c>
    </row>
    <row r="3091" spans="1:10" ht="24" customHeight="1" x14ac:dyDescent="0.2">
      <c r="A3091" s="170" t="s">
        <v>4528</v>
      </c>
      <c r="B3091" s="171" t="s">
        <v>828</v>
      </c>
      <c r="C3091" s="170" t="s">
        <v>36</v>
      </c>
      <c r="D3091" s="170" t="s">
        <v>829</v>
      </c>
      <c r="E3091" s="172">
        <v>0</v>
      </c>
      <c r="F3091" s="172"/>
      <c r="G3091" s="173" t="s">
        <v>71</v>
      </c>
      <c r="H3091" s="174">
        <v>1</v>
      </c>
      <c r="I3091" s="175">
        <v>95.23</v>
      </c>
      <c r="J3091" s="175">
        <v>95.23</v>
      </c>
    </row>
    <row r="3092" spans="1:10" ht="25.9" customHeight="1" x14ac:dyDescent="0.2">
      <c r="A3092" s="176" t="s">
        <v>4530</v>
      </c>
      <c r="B3092" s="177" t="s">
        <v>4938</v>
      </c>
      <c r="C3092" s="176" t="s">
        <v>36</v>
      </c>
      <c r="D3092" s="176" t="s">
        <v>4939</v>
      </c>
      <c r="E3092" s="178">
        <v>0</v>
      </c>
      <c r="F3092" s="178"/>
      <c r="G3092" s="179" t="s">
        <v>59</v>
      </c>
      <c r="H3092" s="180">
        <v>3.7499999999999999E-3</v>
      </c>
      <c r="I3092" s="181">
        <v>720.1</v>
      </c>
      <c r="J3092" s="181">
        <v>2.7</v>
      </c>
    </row>
    <row r="3093" spans="1:10" ht="24" customHeight="1" x14ac:dyDescent="0.2">
      <c r="A3093" s="182" t="s">
        <v>4533</v>
      </c>
      <c r="B3093" s="183" t="s">
        <v>1017</v>
      </c>
      <c r="C3093" s="182" t="s">
        <v>36</v>
      </c>
      <c r="D3093" s="182" t="s">
        <v>1018</v>
      </c>
      <c r="E3093" s="184" t="s">
        <v>933</v>
      </c>
      <c r="F3093" s="184"/>
      <c r="G3093" s="185" t="s">
        <v>916</v>
      </c>
      <c r="H3093" s="186">
        <v>0.25</v>
      </c>
      <c r="I3093" s="187">
        <v>18.46</v>
      </c>
      <c r="J3093" s="187">
        <v>4.6100000000000003</v>
      </c>
    </row>
    <row r="3094" spans="1:10" ht="24" customHeight="1" x14ac:dyDescent="0.2">
      <c r="A3094" s="182" t="s">
        <v>4533</v>
      </c>
      <c r="B3094" s="183" t="s">
        <v>1162</v>
      </c>
      <c r="C3094" s="182" t="s">
        <v>36</v>
      </c>
      <c r="D3094" s="182" t="s">
        <v>1163</v>
      </c>
      <c r="E3094" s="184" t="s">
        <v>941</v>
      </c>
      <c r="F3094" s="184"/>
      <c r="G3094" s="185" t="s">
        <v>71</v>
      </c>
      <c r="H3094" s="186">
        <v>1</v>
      </c>
      <c r="I3094" s="187">
        <v>75.84</v>
      </c>
      <c r="J3094" s="187">
        <v>75.84</v>
      </c>
    </row>
    <row r="3095" spans="1:10" ht="24" customHeight="1" x14ac:dyDescent="0.2">
      <c r="A3095" s="182" t="s">
        <v>4533</v>
      </c>
      <c r="B3095" s="183" t="s">
        <v>1128</v>
      </c>
      <c r="C3095" s="182" t="s">
        <v>36</v>
      </c>
      <c r="D3095" s="182" t="s">
        <v>1129</v>
      </c>
      <c r="E3095" s="184" t="s">
        <v>933</v>
      </c>
      <c r="F3095" s="184"/>
      <c r="G3095" s="185" t="s">
        <v>916</v>
      </c>
      <c r="H3095" s="186">
        <v>0.5</v>
      </c>
      <c r="I3095" s="187">
        <v>24.16</v>
      </c>
      <c r="J3095" s="187">
        <v>12.08</v>
      </c>
    </row>
    <row r="3096" spans="1:10" x14ac:dyDescent="0.2">
      <c r="A3096" s="188"/>
      <c r="B3096" s="188"/>
      <c r="C3096" s="188"/>
      <c r="D3096" s="188"/>
      <c r="E3096" s="188" t="s">
        <v>4534</v>
      </c>
      <c r="F3096" s="189">
        <v>17.38</v>
      </c>
      <c r="G3096" s="188" t="s">
        <v>4535</v>
      </c>
      <c r="H3096" s="189">
        <v>0</v>
      </c>
      <c r="I3096" s="188" t="s">
        <v>4536</v>
      </c>
      <c r="J3096" s="189">
        <v>17.38</v>
      </c>
    </row>
    <row r="3097" spans="1:10" x14ac:dyDescent="0.2">
      <c r="A3097" s="188"/>
      <c r="B3097" s="188"/>
      <c r="C3097" s="188"/>
      <c r="D3097" s="188"/>
      <c r="E3097" s="188" t="s">
        <v>4537</v>
      </c>
      <c r="F3097" s="189">
        <v>23.8</v>
      </c>
      <c r="G3097" s="188"/>
      <c r="H3097" s="190" t="s">
        <v>4538</v>
      </c>
      <c r="I3097" s="190"/>
      <c r="J3097" s="189">
        <v>119.03</v>
      </c>
    </row>
    <row r="3098" spans="1:10" ht="49.9" customHeight="1" thickBot="1" x14ac:dyDescent="0.25">
      <c r="A3098" s="191"/>
      <c r="B3098" s="191"/>
      <c r="C3098" s="191"/>
      <c r="D3098" s="191"/>
      <c r="E3098" s="191"/>
      <c r="F3098" s="191"/>
      <c r="G3098" s="191" t="s">
        <v>4539</v>
      </c>
      <c r="H3098" s="192" t="s">
        <v>5179</v>
      </c>
      <c r="I3098" s="191" t="s">
        <v>4541</v>
      </c>
      <c r="J3098" s="193">
        <v>17253.39</v>
      </c>
    </row>
    <row r="3099" spans="1:10" ht="1.1499999999999999" customHeight="1" thickTop="1" x14ac:dyDescent="0.2">
      <c r="A3099" s="194"/>
      <c r="B3099" s="194"/>
      <c r="C3099" s="194"/>
      <c r="D3099" s="194"/>
      <c r="E3099" s="194"/>
      <c r="F3099" s="194"/>
      <c r="G3099" s="194"/>
      <c r="H3099" s="194"/>
      <c r="I3099" s="194"/>
      <c r="J3099" s="194"/>
    </row>
    <row r="3100" spans="1:10" ht="18" customHeight="1" x14ac:dyDescent="0.2">
      <c r="A3100" s="166" t="s">
        <v>830</v>
      </c>
      <c r="B3100" s="167" t="s">
        <v>4</v>
      </c>
      <c r="C3100" s="166" t="s">
        <v>5</v>
      </c>
      <c r="D3100" s="166" t="s">
        <v>6</v>
      </c>
      <c r="E3100" s="168" t="s">
        <v>904</v>
      </c>
      <c r="F3100" s="168"/>
      <c r="G3100" s="169" t="s">
        <v>7</v>
      </c>
      <c r="H3100" s="167" t="s">
        <v>8</v>
      </c>
      <c r="I3100" s="167" t="s">
        <v>9</v>
      </c>
      <c r="J3100" s="167" t="s">
        <v>11</v>
      </c>
    </row>
    <row r="3101" spans="1:10" ht="39" customHeight="1" x14ac:dyDescent="0.2">
      <c r="A3101" s="170" t="s">
        <v>4528</v>
      </c>
      <c r="B3101" s="171" t="s">
        <v>831</v>
      </c>
      <c r="C3101" s="170" t="s">
        <v>19</v>
      </c>
      <c r="D3101" s="170" t="s">
        <v>832</v>
      </c>
      <c r="E3101" s="172" t="s">
        <v>4614</v>
      </c>
      <c r="F3101" s="172"/>
      <c r="G3101" s="173" t="s">
        <v>38</v>
      </c>
      <c r="H3101" s="174">
        <v>1</v>
      </c>
      <c r="I3101" s="175">
        <v>35.270000000000003</v>
      </c>
      <c r="J3101" s="175">
        <v>35.270000000000003</v>
      </c>
    </row>
    <row r="3102" spans="1:10" ht="25.9" customHeight="1" x14ac:dyDescent="0.2">
      <c r="A3102" s="176" t="s">
        <v>4530</v>
      </c>
      <c r="B3102" s="177" t="s">
        <v>4829</v>
      </c>
      <c r="C3102" s="176" t="s">
        <v>19</v>
      </c>
      <c r="D3102" s="176" t="s">
        <v>4830</v>
      </c>
      <c r="E3102" s="178" t="s">
        <v>4550</v>
      </c>
      <c r="F3102" s="178"/>
      <c r="G3102" s="179" t="s">
        <v>916</v>
      </c>
      <c r="H3102" s="180">
        <v>0.4743</v>
      </c>
      <c r="I3102" s="181">
        <v>27.59</v>
      </c>
      <c r="J3102" s="181">
        <v>13.08</v>
      </c>
    </row>
    <row r="3103" spans="1:10" ht="24" customHeight="1" x14ac:dyDescent="0.2">
      <c r="A3103" s="176" t="s">
        <v>4530</v>
      </c>
      <c r="B3103" s="177" t="s">
        <v>4548</v>
      </c>
      <c r="C3103" s="176" t="s">
        <v>19</v>
      </c>
      <c r="D3103" s="176" t="s">
        <v>4549</v>
      </c>
      <c r="E3103" s="178" t="s">
        <v>4550</v>
      </c>
      <c r="F3103" s="178"/>
      <c r="G3103" s="179" t="s">
        <v>916</v>
      </c>
      <c r="H3103" s="180">
        <v>0.14940000000000001</v>
      </c>
      <c r="I3103" s="181">
        <v>23.43</v>
      </c>
      <c r="J3103" s="181">
        <v>3.5</v>
      </c>
    </row>
    <row r="3104" spans="1:10" ht="25.9" customHeight="1" x14ac:dyDescent="0.2">
      <c r="A3104" s="182" t="s">
        <v>4533</v>
      </c>
      <c r="B3104" s="183" t="s">
        <v>1517</v>
      </c>
      <c r="C3104" s="182" t="s">
        <v>19</v>
      </c>
      <c r="D3104" s="182" t="s">
        <v>1518</v>
      </c>
      <c r="E3104" s="184" t="s">
        <v>941</v>
      </c>
      <c r="F3104" s="184"/>
      <c r="G3104" s="185" t="s">
        <v>38</v>
      </c>
      <c r="H3104" s="186">
        <v>1</v>
      </c>
      <c r="I3104" s="187">
        <v>16.86</v>
      </c>
      <c r="J3104" s="187">
        <v>16.86</v>
      </c>
    </row>
    <row r="3105" spans="1:10" ht="39" customHeight="1" x14ac:dyDescent="0.2">
      <c r="A3105" s="182" t="s">
        <v>4533</v>
      </c>
      <c r="B3105" s="183" t="s">
        <v>2127</v>
      </c>
      <c r="C3105" s="182" t="s">
        <v>19</v>
      </c>
      <c r="D3105" s="182" t="s">
        <v>2128</v>
      </c>
      <c r="E3105" s="184" t="s">
        <v>941</v>
      </c>
      <c r="F3105" s="184"/>
      <c r="G3105" s="185" t="s">
        <v>38</v>
      </c>
      <c r="H3105" s="186">
        <v>3</v>
      </c>
      <c r="I3105" s="187">
        <v>0.61</v>
      </c>
      <c r="J3105" s="187">
        <v>1.83</v>
      </c>
    </row>
    <row r="3106" spans="1:10" x14ac:dyDescent="0.2">
      <c r="A3106" s="188"/>
      <c r="B3106" s="188"/>
      <c r="C3106" s="188"/>
      <c r="D3106" s="188"/>
      <c r="E3106" s="188" t="s">
        <v>4534</v>
      </c>
      <c r="F3106" s="189">
        <v>10.65</v>
      </c>
      <c r="G3106" s="188" t="s">
        <v>4535</v>
      </c>
      <c r="H3106" s="189">
        <v>0</v>
      </c>
      <c r="I3106" s="188" t="s">
        <v>4536</v>
      </c>
      <c r="J3106" s="189">
        <v>10.65</v>
      </c>
    </row>
    <row r="3107" spans="1:10" x14ac:dyDescent="0.2">
      <c r="A3107" s="188"/>
      <c r="B3107" s="188"/>
      <c r="C3107" s="188"/>
      <c r="D3107" s="188"/>
      <c r="E3107" s="188" t="s">
        <v>4537</v>
      </c>
      <c r="F3107" s="189">
        <v>8.81</v>
      </c>
      <c r="G3107" s="188"/>
      <c r="H3107" s="190" t="s">
        <v>4538</v>
      </c>
      <c r="I3107" s="190"/>
      <c r="J3107" s="189">
        <v>44.08</v>
      </c>
    </row>
    <row r="3108" spans="1:10" ht="49.9" customHeight="1" thickBot="1" x14ac:dyDescent="0.25">
      <c r="A3108" s="191"/>
      <c r="B3108" s="191"/>
      <c r="C3108" s="191"/>
      <c r="D3108" s="191"/>
      <c r="E3108" s="191"/>
      <c r="F3108" s="191"/>
      <c r="G3108" s="191" t="s">
        <v>4539</v>
      </c>
      <c r="H3108" s="192" t="s">
        <v>5180</v>
      </c>
      <c r="I3108" s="191" t="s">
        <v>4541</v>
      </c>
      <c r="J3108" s="193">
        <v>9829.84</v>
      </c>
    </row>
    <row r="3109" spans="1:10" ht="1.1499999999999999" customHeight="1" thickTop="1" x14ac:dyDescent="0.2">
      <c r="A3109" s="194"/>
      <c r="B3109" s="194"/>
      <c r="C3109" s="194"/>
      <c r="D3109" s="194"/>
      <c r="E3109" s="194"/>
      <c r="F3109" s="194"/>
      <c r="G3109" s="194"/>
      <c r="H3109" s="194"/>
      <c r="I3109" s="194"/>
      <c r="J3109" s="194"/>
    </row>
    <row r="3110" spans="1:10" ht="18" customHeight="1" x14ac:dyDescent="0.2">
      <c r="A3110" s="166" t="s">
        <v>833</v>
      </c>
      <c r="B3110" s="167" t="s">
        <v>4</v>
      </c>
      <c r="C3110" s="166" t="s">
        <v>5</v>
      </c>
      <c r="D3110" s="166" t="s">
        <v>6</v>
      </c>
      <c r="E3110" s="168" t="s">
        <v>904</v>
      </c>
      <c r="F3110" s="168"/>
      <c r="G3110" s="169" t="s">
        <v>7</v>
      </c>
      <c r="H3110" s="167" t="s">
        <v>8</v>
      </c>
      <c r="I3110" s="167" t="s">
        <v>9</v>
      </c>
      <c r="J3110" s="167" t="s">
        <v>11</v>
      </c>
    </row>
    <row r="3111" spans="1:10" ht="24" customHeight="1" x14ac:dyDescent="0.2">
      <c r="A3111" s="170" t="s">
        <v>4528</v>
      </c>
      <c r="B3111" s="171" t="s">
        <v>834</v>
      </c>
      <c r="C3111" s="170" t="s">
        <v>36</v>
      </c>
      <c r="D3111" s="170" t="s">
        <v>835</v>
      </c>
      <c r="E3111" s="172">
        <v>0</v>
      </c>
      <c r="F3111" s="172"/>
      <c r="G3111" s="173" t="s">
        <v>38</v>
      </c>
      <c r="H3111" s="174">
        <v>1</v>
      </c>
      <c r="I3111" s="175">
        <v>55.73</v>
      </c>
      <c r="J3111" s="175">
        <v>55.73</v>
      </c>
    </row>
    <row r="3112" spans="1:10" ht="24" customHeight="1" x14ac:dyDescent="0.2">
      <c r="A3112" s="182" t="s">
        <v>4533</v>
      </c>
      <c r="B3112" s="183" t="s">
        <v>3175</v>
      </c>
      <c r="C3112" s="182" t="s">
        <v>36</v>
      </c>
      <c r="D3112" s="182" t="s">
        <v>3176</v>
      </c>
      <c r="E3112" s="184" t="s">
        <v>941</v>
      </c>
      <c r="F3112" s="184"/>
      <c r="G3112" s="185" t="s">
        <v>3177</v>
      </c>
      <c r="H3112" s="186">
        <v>1</v>
      </c>
      <c r="I3112" s="187">
        <v>51.34</v>
      </c>
      <c r="J3112" s="187">
        <v>51.34</v>
      </c>
    </row>
    <row r="3113" spans="1:10" ht="24" customHeight="1" x14ac:dyDescent="0.2">
      <c r="A3113" s="182" t="s">
        <v>4533</v>
      </c>
      <c r="B3113" s="183" t="s">
        <v>2069</v>
      </c>
      <c r="C3113" s="182" t="s">
        <v>36</v>
      </c>
      <c r="D3113" s="182" t="s">
        <v>2070</v>
      </c>
      <c r="E3113" s="184" t="s">
        <v>933</v>
      </c>
      <c r="F3113" s="184"/>
      <c r="G3113" s="185" t="s">
        <v>916</v>
      </c>
      <c r="H3113" s="186">
        <v>0.23</v>
      </c>
      <c r="I3113" s="187">
        <v>19.100000000000001</v>
      </c>
      <c r="J3113" s="187">
        <v>4.3899999999999997</v>
      </c>
    </row>
    <row r="3114" spans="1:10" x14ac:dyDescent="0.2">
      <c r="A3114" s="188"/>
      <c r="B3114" s="188"/>
      <c r="C3114" s="188"/>
      <c r="D3114" s="188"/>
      <c r="E3114" s="188" t="s">
        <v>4534</v>
      </c>
      <c r="F3114" s="189">
        <v>4.3899999999999997</v>
      </c>
      <c r="G3114" s="188" t="s">
        <v>4535</v>
      </c>
      <c r="H3114" s="189">
        <v>0</v>
      </c>
      <c r="I3114" s="188" t="s">
        <v>4536</v>
      </c>
      <c r="J3114" s="189">
        <v>4.3899999999999997</v>
      </c>
    </row>
    <row r="3115" spans="1:10" x14ac:dyDescent="0.2">
      <c r="A3115" s="188"/>
      <c r="B3115" s="188"/>
      <c r="C3115" s="188"/>
      <c r="D3115" s="188"/>
      <c r="E3115" s="188" t="s">
        <v>4537</v>
      </c>
      <c r="F3115" s="189">
        <v>13.93</v>
      </c>
      <c r="G3115" s="188"/>
      <c r="H3115" s="190" t="s">
        <v>4538</v>
      </c>
      <c r="I3115" s="190"/>
      <c r="J3115" s="189">
        <v>69.66</v>
      </c>
    </row>
    <row r="3116" spans="1:10" ht="49.9" customHeight="1" thickBot="1" x14ac:dyDescent="0.25">
      <c r="A3116" s="191"/>
      <c r="B3116" s="191"/>
      <c r="C3116" s="191"/>
      <c r="D3116" s="191"/>
      <c r="E3116" s="191"/>
      <c r="F3116" s="191"/>
      <c r="G3116" s="191" t="s">
        <v>4539</v>
      </c>
      <c r="H3116" s="192" t="s">
        <v>5002</v>
      </c>
      <c r="I3116" s="191" t="s">
        <v>4541</v>
      </c>
      <c r="J3116" s="193">
        <v>139.32</v>
      </c>
    </row>
    <row r="3117" spans="1:10" ht="1.1499999999999999" customHeight="1" thickTop="1" x14ac:dyDescent="0.2">
      <c r="A3117" s="194"/>
      <c r="B3117" s="194"/>
      <c r="C3117" s="194"/>
      <c r="D3117" s="194"/>
      <c r="E3117" s="194"/>
      <c r="F3117" s="194"/>
      <c r="G3117" s="194"/>
      <c r="H3117" s="194"/>
      <c r="I3117" s="194"/>
      <c r="J3117" s="194"/>
    </row>
    <row r="3118" spans="1:10" ht="24" customHeight="1" x14ac:dyDescent="0.2">
      <c r="A3118" s="162" t="s">
        <v>836</v>
      </c>
      <c r="B3118" s="162"/>
      <c r="C3118" s="162"/>
      <c r="D3118" s="162" t="s">
        <v>837</v>
      </c>
      <c r="E3118" s="162"/>
      <c r="F3118" s="163"/>
      <c r="G3118" s="163"/>
      <c r="H3118" s="164"/>
      <c r="I3118" s="162"/>
      <c r="J3118" s="165">
        <v>46690.8</v>
      </c>
    </row>
    <row r="3119" spans="1:10" ht="18" customHeight="1" x14ac:dyDescent="0.2">
      <c r="A3119" s="166" t="s">
        <v>838</v>
      </c>
      <c r="B3119" s="167" t="s">
        <v>4</v>
      </c>
      <c r="C3119" s="166" t="s">
        <v>5</v>
      </c>
      <c r="D3119" s="166" t="s">
        <v>6</v>
      </c>
      <c r="E3119" s="168" t="s">
        <v>904</v>
      </c>
      <c r="F3119" s="168"/>
      <c r="G3119" s="169" t="s">
        <v>7</v>
      </c>
      <c r="H3119" s="167" t="s">
        <v>8</v>
      </c>
      <c r="I3119" s="167" t="s">
        <v>9</v>
      </c>
      <c r="J3119" s="167" t="s">
        <v>11</v>
      </c>
    </row>
    <row r="3120" spans="1:10" ht="24" customHeight="1" x14ac:dyDescent="0.2">
      <c r="A3120" s="170" t="s">
        <v>4528</v>
      </c>
      <c r="B3120" s="171" t="s">
        <v>839</v>
      </c>
      <c r="C3120" s="170" t="s">
        <v>47</v>
      </c>
      <c r="D3120" s="170" t="s">
        <v>840</v>
      </c>
      <c r="E3120" s="172" t="s">
        <v>4824</v>
      </c>
      <c r="F3120" s="172"/>
      <c r="G3120" s="173" t="s">
        <v>38</v>
      </c>
      <c r="H3120" s="174">
        <v>1</v>
      </c>
      <c r="I3120" s="175">
        <v>34.97</v>
      </c>
      <c r="J3120" s="175">
        <v>34.97</v>
      </c>
    </row>
    <row r="3121" spans="1:10" ht="24" customHeight="1" x14ac:dyDescent="0.2">
      <c r="A3121" s="182" t="s">
        <v>4533</v>
      </c>
      <c r="B3121" s="183" t="s">
        <v>228</v>
      </c>
      <c r="C3121" s="182" t="s">
        <v>47</v>
      </c>
      <c r="D3121" s="182" t="s">
        <v>840</v>
      </c>
      <c r="E3121" s="184" t="s">
        <v>915</v>
      </c>
      <c r="F3121" s="184"/>
      <c r="G3121" s="185" t="s">
        <v>38</v>
      </c>
      <c r="H3121" s="186">
        <v>1</v>
      </c>
      <c r="I3121" s="187">
        <v>34.97</v>
      </c>
      <c r="J3121" s="187">
        <v>34.97</v>
      </c>
    </row>
    <row r="3122" spans="1:10" x14ac:dyDescent="0.2">
      <c r="A3122" s="188"/>
      <c r="B3122" s="188"/>
      <c r="C3122" s="188"/>
      <c r="D3122" s="188"/>
      <c r="E3122" s="188" t="s">
        <v>4534</v>
      </c>
      <c r="F3122" s="189">
        <v>0</v>
      </c>
      <c r="G3122" s="188" t="s">
        <v>4535</v>
      </c>
      <c r="H3122" s="189">
        <v>0</v>
      </c>
      <c r="I3122" s="188" t="s">
        <v>4536</v>
      </c>
      <c r="J3122" s="189">
        <v>0</v>
      </c>
    </row>
    <row r="3123" spans="1:10" x14ac:dyDescent="0.2">
      <c r="A3123" s="188"/>
      <c r="B3123" s="188"/>
      <c r="C3123" s="188"/>
      <c r="D3123" s="188"/>
      <c r="E3123" s="188" t="s">
        <v>4537</v>
      </c>
      <c r="F3123" s="189">
        <v>8.74</v>
      </c>
      <c r="G3123" s="188"/>
      <c r="H3123" s="190" t="s">
        <v>4538</v>
      </c>
      <c r="I3123" s="190"/>
      <c r="J3123" s="189">
        <v>43.71</v>
      </c>
    </row>
    <row r="3124" spans="1:10" ht="49.9" customHeight="1" thickBot="1" x14ac:dyDescent="0.25">
      <c r="A3124" s="191"/>
      <c r="B3124" s="191"/>
      <c r="C3124" s="191"/>
      <c r="D3124" s="191"/>
      <c r="E3124" s="191"/>
      <c r="F3124" s="191"/>
      <c r="G3124" s="191" t="s">
        <v>4539</v>
      </c>
      <c r="H3124" s="192" t="s">
        <v>5002</v>
      </c>
      <c r="I3124" s="191" t="s">
        <v>4541</v>
      </c>
      <c r="J3124" s="193">
        <v>87.42</v>
      </c>
    </row>
    <row r="3125" spans="1:10" ht="1.1499999999999999" customHeight="1" thickTop="1" x14ac:dyDescent="0.2">
      <c r="A3125" s="194"/>
      <c r="B3125" s="194"/>
      <c r="C3125" s="194"/>
      <c r="D3125" s="194"/>
      <c r="E3125" s="194"/>
      <c r="F3125" s="194"/>
      <c r="G3125" s="194"/>
      <c r="H3125" s="194"/>
      <c r="I3125" s="194"/>
      <c r="J3125" s="194"/>
    </row>
    <row r="3126" spans="1:10" ht="18" customHeight="1" x14ac:dyDescent="0.2">
      <c r="A3126" s="166" t="s">
        <v>841</v>
      </c>
      <c r="B3126" s="167" t="s">
        <v>4</v>
      </c>
      <c r="C3126" s="166" t="s">
        <v>5</v>
      </c>
      <c r="D3126" s="166" t="s">
        <v>6</v>
      </c>
      <c r="E3126" s="168" t="s">
        <v>904</v>
      </c>
      <c r="F3126" s="168"/>
      <c r="G3126" s="169" t="s">
        <v>7</v>
      </c>
      <c r="H3126" s="167" t="s">
        <v>8</v>
      </c>
      <c r="I3126" s="167" t="s">
        <v>9</v>
      </c>
      <c r="J3126" s="167" t="s">
        <v>11</v>
      </c>
    </row>
    <row r="3127" spans="1:10" ht="24" customHeight="1" x14ac:dyDescent="0.2">
      <c r="A3127" s="170" t="s">
        <v>4528</v>
      </c>
      <c r="B3127" s="171" t="s">
        <v>842</v>
      </c>
      <c r="C3127" s="170" t="s">
        <v>47</v>
      </c>
      <c r="D3127" s="170" t="s">
        <v>843</v>
      </c>
      <c r="E3127" s="172" t="s">
        <v>4824</v>
      </c>
      <c r="F3127" s="172"/>
      <c r="G3127" s="173" t="s">
        <v>38</v>
      </c>
      <c r="H3127" s="174">
        <v>1</v>
      </c>
      <c r="I3127" s="175">
        <v>18.88</v>
      </c>
      <c r="J3127" s="175">
        <v>18.88</v>
      </c>
    </row>
    <row r="3128" spans="1:10" ht="24" customHeight="1" x14ac:dyDescent="0.2">
      <c r="A3128" s="182" t="s">
        <v>4533</v>
      </c>
      <c r="B3128" s="183" t="s">
        <v>247</v>
      </c>
      <c r="C3128" s="182" t="s">
        <v>47</v>
      </c>
      <c r="D3128" s="182" t="s">
        <v>843</v>
      </c>
      <c r="E3128" s="184" t="s">
        <v>915</v>
      </c>
      <c r="F3128" s="184"/>
      <c r="G3128" s="185" t="s">
        <v>38</v>
      </c>
      <c r="H3128" s="186">
        <v>1</v>
      </c>
      <c r="I3128" s="187">
        <v>18.88</v>
      </c>
      <c r="J3128" s="187">
        <v>18.88</v>
      </c>
    </row>
    <row r="3129" spans="1:10" x14ac:dyDescent="0.2">
      <c r="A3129" s="188"/>
      <c r="B3129" s="188"/>
      <c r="C3129" s="188"/>
      <c r="D3129" s="188"/>
      <c r="E3129" s="188" t="s">
        <v>4534</v>
      </c>
      <c r="F3129" s="189">
        <v>0</v>
      </c>
      <c r="G3129" s="188" t="s">
        <v>4535</v>
      </c>
      <c r="H3129" s="189">
        <v>0</v>
      </c>
      <c r="I3129" s="188" t="s">
        <v>4536</v>
      </c>
      <c r="J3129" s="189">
        <v>0</v>
      </c>
    </row>
    <row r="3130" spans="1:10" x14ac:dyDescent="0.2">
      <c r="A3130" s="188"/>
      <c r="B3130" s="188"/>
      <c r="C3130" s="188"/>
      <c r="D3130" s="188"/>
      <c r="E3130" s="188" t="s">
        <v>4537</v>
      </c>
      <c r="F3130" s="189">
        <v>4.72</v>
      </c>
      <c r="G3130" s="188"/>
      <c r="H3130" s="190" t="s">
        <v>4538</v>
      </c>
      <c r="I3130" s="190"/>
      <c r="J3130" s="189">
        <v>23.6</v>
      </c>
    </row>
    <row r="3131" spans="1:10" ht="49.9" customHeight="1" thickBot="1" x14ac:dyDescent="0.25">
      <c r="A3131" s="191"/>
      <c r="B3131" s="191"/>
      <c r="C3131" s="191"/>
      <c r="D3131" s="191"/>
      <c r="E3131" s="191"/>
      <c r="F3131" s="191"/>
      <c r="G3131" s="191" t="s">
        <v>4539</v>
      </c>
      <c r="H3131" s="192" t="s">
        <v>4567</v>
      </c>
      <c r="I3131" s="191" t="s">
        <v>4541</v>
      </c>
      <c r="J3131" s="193">
        <v>23.6</v>
      </c>
    </row>
    <row r="3132" spans="1:10" ht="1.1499999999999999" customHeight="1" thickTop="1" x14ac:dyDescent="0.2">
      <c r="A3132" s="194"/>
      <c r="B3132" s="194"/>
      <c r="C3132" s="194"/>
      <c r="D3132" s="194"/>
      <c r="E3132" s="194"/>
      <c r="F3132" s="194"/>
      <c r="G3132" s="194"/>
      <c r="H3132" s="194"/>
      <c r="I3132" s="194"/>
      <c r="J3132" s="194"/>
    </row>
    <row r="3133" spans="1:10" ht="18" customHeight="1" x14ac:dyDescent="0.2">
      <c r="A3133" s="166" t="s">
        <v>844</v>
      </c>
      <c r="B3133" s="167" t="s">
        <v>4</v>
      </c>
      <c r="C3133" s="166" t="s">
        <v>5</v>
      </c>
      <c r="D3133" s="166" t="s">
        <v>6</v>
      </c>
      <c r="E3133" s="168" t="s">
        <v>904</v>
      </c>
      <c r="F3133" s="168"/>
      <c r="G3133" s="169" t="s">
        <v>7</v>
      </c>
      <c r="H3133" s="167" t="s">
        <v>8</v>
      </c>
      <c r="I3133" s="167" t="s">
        <v>9</v>
      </c>
      <c r="J3133" s="167" t="s">
        <v>11</v>
      </c>
    </row>
    <row r="3134" spans="1:10" ht="24" customHeight="1" x14ac:dyDescent="0.2">
      <c r="A3134" s="170" t="s">
        <v>4528</v>
      </c>
      <c r="B3134" s="171" t="s">
        <v>845</v>
      </c>
      <c r="C3134" s="170" t="s">
        <v>47</v>
      </c>
      <c r="D3134" s="170" t="s">
        <v>846</v>
      </c>
      <c r="E3134" s="172" t="s">
        <v>4824</v>
      </c>
      <c r="F3134" s="172"/>
      <c r="G3134" s="173" t="s">
        <v>38</v>
      </c>
      <c r="H3134" s="174">
        <v>1</v>
      </c>
      <c r="I3134" s="175">
        <v>34</v>
      </c>
      <c r="J3134" s="175">
        <v>34</v>
      </c>
    </row>
    <row r="3135" spans="1:10" ht="24" customHeight="1" x14ac:dyDescent="0.2">
      <c r="A3135" s="182" t="s">
        <v>4533</v>
      </c>
      <c r="B3135" s="183" t="s">
        <v>300</v>
      </c>
      <c r="C3135" s="182" t="s">
        <v>47</v>
      </c>
      <c r="D3135" s="182" t="s">
        <v>846</v>
      </c>
      <c r="E3135" s="184" t="s">
        <v>915</v>
      </c>
      <c r="F3135" s="184"/>
      <c r="G3135" s="185" t="s">
        <v>38</v>
      </c>
      <c r="H3135" s="186">
        <v>1</v>
      </c>
      <c r="I3135" s="187">
        <v>34</v>
      </c>
      <c r="J3135" s="187">
        <v>34</v>
      </c>
    </row>
    <row r="3136" spans="1:10" x14ac:dyDescent="0.2">
      <c r="A3136" s="188"/>
      <c r="B3136" s="188"/>
      <c r="C3136" s="188"/>
      <c r="D3136" s="188"/>
      <c r="E3136" s="188" t="s">
        <v>4534</v>
      </c>
      <c r="F3136" s="189">
        <v>0</v>
      </c>
      <c r="G3136" s="188" t="s">
        <v>4535</v>
      </c>
      <c r="H3136" s="189">
        <v>0</v>
      </c>
      <c r="I3136" s="188" t="s">
        <v>4536</v>
      </c>
      <c r="J3136" s="189">
        <v>0</v>
      </c>
    </row>
    <row r="3137" spans="1:10" x14ac:dyDescent="0.2">
      <c r="A3137" s="188"/>
      <c r="B3137" s="188"/>
      <c r="C3137" s="188"/>
      <c r="D3137" s="188"/>
      <c r="E3137" s="188" t="s">
        <v>4537</v>
      </c>
      <c r="F3137" s="189">
        <v>8.5</v>
      </c>
      <c r="G3137" s="188"/>
      <c r="H3137" s="190" t="s">
        <v>4538</v>
      </c>
      <c r="I3137" s="190"/>
      <c r="J3137" s="189">
        <v>42.5</v>
      </c>
    </row>
    <row r="3138" spans="1:10" ht="49.9" customHeight="1" thickBot="1" x14ac:dyDescent="0.25">
      <c r="A3138" s="191"/>
      <c r="B3138" s="191"/>
      <c r="C3138" s="191"/>
      <c r="D3138" s="191"/>
      <c r="E3138" s="191"/>
      <c r="F3138" s="191"/>
      <c r="G3138" s="191" t="s">
        <v>4539</v>
      </c>
      <c r="H3138" s="192" t="s">
        <v>4567</v>
      </c>
      <c r="I3138" s="191" t="s">
        <v>4541</v>
      </c>
      <c r="J3138" s="193">
        <v>42.5</v>
      </c>
    </row>
    <row r="3139" spans="1:10" ht="1.1499999999999999" customHeight="1" thickTop="1" x14ac:dyDescent="0.2">
      <c r="A3139" s="194"/>
      <c r="B3139" s="194"/>
      <c r="C3139" s="194"/>
      <c r="D3139" s="194"/>
      <c r="E3139" s="194"/>
      <c r="F3139" s="194"/>
      <c r="G3139" s="194"/>
      <c r="H3139" s="194"/>
      <c r="I3139" s="194"/>
      <c r="J3139" s="194"/>
    </row>
    <row r="3140" spans="1:10" ht="18" customHeight="1" x14ac:dyDescent="0.2">
      <c r="A3140" s="166" t="s">
        <v>847</v>
      </c>
      <c r="B3140" s="167" t="s">
        <v>4</v>
      </c>
      <c r="C3140" s="166" t="s">
        <v>5</v>
      </c>
      <c r="D3140" s="166" t="s">
        <v>6</v>
      </c>
      <c r="E3140" s="168" t="s">
        <v>904</v>
      </c>
      <c r="F3140" s="168"/>
      <c r="G3140" s="169" t="s">
        <v>7</v>
      </c>
      <c r="H3140" s="167" t="s">
        <v>8</v>
      </c>
      <c r="I3140" s="167" t="s">
        <v>9</v>
      </c>
      <c r="J3140" s="167" t="s">
        <v>11</v>
      </c>
    </row>
    <row r="3141" spans="1:10" ht="24" customHeight="1" x14ac:dyDescent="0.2">
      <c r="A3141" s="170" t="s">
        <v>4528</v>
      </c>
      <c r="B3141" s="171" t="s">
        <v>848</v>
      </c>
      <c r="C3141" s="170" t="s">
        <v>47</v>
      </c>
      <c r="D3141" s="170" t="s">
        <v>849</v>
      </c>
      <c r="E3141" s="172" t="s">
        <v>4824</v>
      </c>
      <c r="F3141" s="172"/>
      <c r="G3141" s="173" t="s">
        <v>38</v>
      </c>
      <c r="H3141" s="174">
        <v>1</v>
      </c>
      <c r="I3141" s="175">
        <v>42</v>
      </c>
      <c r="J3141" s="175">
        <v>42</v>
      </c>
    </row>
    <row r="3142" spans="1:10" ht="24" customHeight="1" x14ac:dyDescent="0.2">
      <c r="A3142" s="182" t="s">
        <v>4533</v>
      </c>
      <c r="B3142" s="183" t="s">
        <v>326</v>
      </c>
      <c r="C3142" s="182" t="s">
        <v>47</v>
      </c>
      <c r="D3142" s="182" t="s">
        <v>3514</v>
      </c>
      <c r="E3142" s="184" t="s">
        <v>915</v>
      </c>
      <c r="F3142" s="184"/>
      <c r="G3142" s="185" t="s">
        <v>38</v>
      </c>
      <c r="H3142" s="186">
        <v>1</v>
      </c>
      <c r="I3142" s="187">
        <v>42</v>
      </c>
      <c r="J3142" s="187">
        <v>42</v>
      </c>
    </row>
    <row r="3143" spans="1:10" x14ac:dyDescent="0.2">
      <c r="A3143" s="188"/>
      <c r="B3143" s="188"/>
      <c r="C3143" s="188"/>
      <c r="D3143" s="188"/>
      <c r="E3143" s="188" t="s">
        <v>4534</v>
      </c>
      <c r="F3143" s="189">
        <v>0</v>
      </c>
      <c r="G3143" s="188" t="s">
        <v>4535</v>
      </c>
      <c r="H3143" s="189">
        <v>0</v>
      </c>
      <c r="I3143" s="188" t="s">
        <v>4536</v>
      </c>
      <c r="J3143" s="189">
        <v>0</v>
      </c>
    </row>
    <row r="3144" spans="1:10" x14ac:dyDescent="0.2">
      <c r="A3144" s="188"/>
      <c r="B3144" s="188"/>
      <c r="C3144" s="188"/>
      <c r="D3144" s="188"/>
      <c r="E3144" s="188" t="s">
        <v>4537</v>
      </c>
      <c r="F3144" s="189">
        <v>10.5</v>
      </c>
      <c r="G3144" s="188"/>
      <c r="H3144" s="190" t="s">
        <v>4538</v>
      </c>
      <c r="I3144" s="190"/>
      <c r="J3144" s="189">
        <v>52.5</v>
      </c>
    </row>
    <row r="3145" spans="1:10" ht="49.9" customHeight="1" thickBot="1" x14ac:dyDescent="0.25">
      <c r="A3145" s="191"/>
      <c r="B3145" s="191"/>
      <c r="C3145" s="191"/>
      <c r="D3145" s="191"/>
      <c r="E3145" s="191"/>
      <c r="F3145" s="191"/>
      <c r="G3145" s="191" t="s">
        <v>4539</v>
      </c>
      <c r="H3145" s="192" t="s">
        <v>4567</v>
      </c>
      <c r="I3145" s="191" t="s">
        <v>4541</v>
      </c>
      <c r="J3145" s="193">
        <v>52.5</v>
      </c>
    </row>
    <row r="3146" spans="1:10" ht="1.1499999999999999" customHeight="1" thickTop="1" x14ac:dyDescent="0.2">
      <c r="A3146" s="194"/>
      <c r="B3146" s="194"/>
      <c r="C3146" s="194"/>
      <c r="D3146" s="194"/>
      <c r="E3146" s="194"/>
      <c r="F3146" s="194"/>
      <c r="G3146" s="194"/>
      <c r="H3146" s="194"/>
      <c r="I3146" s="194"/>
      <c r="J3146" s="194"/>
    </row>
    <row r="3147" spans="1:10" ht="18" customHeight="1" x14ac:dyDescent="0.2">
      <c r="A3147" s="166" t="s">
        <v>850</v>
      </c>
      <c r="B3147" s="167" t="s">
        <v>4</v>
      </c>
      <c r="C3147" s="166" t="s">
        <v>5</v>
      </c>
      <c r="D3147" s="166" t="s">
        <v>6</v>
      </c>
      <c r="E3147" s="168" t="s">
        <v>904</v>
      </c>
      <c r="F3147" s="168"/>
      <c r="G3147" s="169" t="s">
        <v>7</v>
      </c>
      <c r="H3147" s="167" t="s">
        <v>8</v>
      </c>
      <c r="I3147" s="167" t="s">
        <v>9</v>
      </c>
      <c r="J3147" s="167" t="s">
        <v>11</v>
      </c>
    </row>
    <row r="3148" spans="1:10" ht="25.9" customHeight="1" x14ac:dyDescent="0.2">
      <c r="A3148" s="170" t="s">
        <v>4528</v>
      </c>
      <c r="B3148" s="171" t="s">
        <v>851</v>
      </c>
      <c r="C3148" s="170" t="s">
        <v>47</v>
      </c>
      <c r="D3148" s="170" t="s">
        <v>852</v>
      </c>
      <c r="E3148" s="172" t="s">
        <v>4635</v>
      </c>
      <c r="F3148" s="172"/>
      <c r="G3148" s="173" t="s">
        <v>71</v>
      </c>
      <c r="H3148" s="174">
        <v>1</v>
      </c>
      <c r="I3148" s="175">
        <v>96.38</v>
      </c>
      <c r="J3148" s="175">
        <v>96.38</v>
      </c>
    </row>
    <row r="3149" spans="1:10" ht="24" customHeight="1" x14ac:dyDescent="0.2">
      <c r="A3149" s="176" t="s">
        <v>4530</v>
      </c>
      <c r="B3149" s="177" t="s">
        <v>4786</v>
      </c>
      <c r="C3149" s="176" t="s">
        <v>19</v>
      </c>
      <c r="D3149" s="176" t="s">
        <v>4787</v>
      </c>
      <c r="E3149" s="178" t="s">
        <v>4550</v>
      </c>
      <c r="F3149" s="178"/>
      <c r="G3149" s="179" t="s">
        <v>916</v>
      </c>
      <c r="H3149" s="180">
        <v>0.35</v>
      </c>
      <c r="I3149" s="181">
        <v>28.12</v>
      </c>
      <c r="J3149" s="181">
        <v>9.84</v>
      </c>
    </row>
    <row r="3150" spans="1:10" ht="24" customHeight="1" x14ac:dyDescent="0.2">
      <c r="A3150" s="176" t="s">
        <v>4530</v>
      </c>
      <c r="B3150" s="177" t="s">
        <v>4548</v>
      </c>
      <c r="C3150" s="176" t="s">
        <v>19</v>
      </c>
      <c r="D3150" s="176" t="s">
        <v>4549</v>
      </c>
      <c r="E3150" s="178" t="s">
        <v>4550</v>
      </c>
      <c r="F3150" s="178"/>
      <c r="G3150" s="179" t="s">
        <v>916</v>
      </c>
      <c r="H3150" s="180">
        <v>1.1299999999999999</v>
      </c>
      <c r="I3150" s="181">
        <v>23.43</v>
      </c>
      <c r="J3150" s="181">
        <v>26.47</v>
      </c>
    </row>
    <row r="3151" spans="1:10" ht="25.9" customHeight="1" x14ac:dyDescent="0.2">
      <c r="A3151" s="176" t="s">
        <v>4530</v>
      </c>
      <c r="B3151" s="177" t="s">
        <v>4842</v>
      </c>
      <c r="C3151" s="176" t="s">
        <v>19</v>
      </c>
      <c r="D3151" s="176" t="s">
        <v>4843</v>
      </c>
      <c r="E3151" s="178" t="s">
        <v>4550</v>
      </c>
      <c r="F3151" s="178"/>
      <c r="G3151" s="179" t="s">
        <v>59</v>
      </c>
      <c r="H3151" s="180">
        <v>3.4499999999999999E-3</v>
      </c>
      <c r="I3151" s="181">
        <v>771.95</v>
      </c>
      <c r="J3151" s="181">
        <v>2.66</v>
      </c>
    </row>
    <row r="3152" spans="1:10" ht="24" customHeight="1" x14ac:dyDescent="0.2">
      <c r="A3152" s="176" t="s">
        <v>4530</v>
      </c>
      <c r="B3152" s="177" t="s">
        <v>4745</v>
      </c>
      <c r="C3152" s="176" t="s">
        <v>19</v>
      </c>
      <c r="D3152" s="176" t="s">
        <v>4746</v>
      </c>
      <c r="E3152" s="178" t="s">
        <v>4550</v>
      </c>
      <c r="F3152" s="178"/>
      <c r="G3152" s="179" t="s">
        <v>916</v>
      </c>
      <c r="H3152" s="180">
        <v>1.1000000000000001</v>
      </c>
      <c r="I3152" s="181">
        <v>28.29</v>
      </c>
      <c r="J3152" s="181">
        <v>31.11</v>
      </c>
    </row>
    <row r="3153" spans="1:10" ht="24" customHeight="1" x14ac:dyDescent="0.2">
      <c r="A3153" s="182" t="s">
        <v>4533</v>
      </c>
      <c r="B3153" s="183" t="s">
        <v>3911</v>
      </c>
      <c r="C3153" s="182" t="s">
        <v>19</v>
      </c>
      <c r="D3153" s="182" t="s">
        <v>3912</v>
      </c>
      <c r="E3153" s="184" t="s">
        <v>941</v>
      </c>
      <c r="F3153" s="184"/>
      <c r="G3153" s="185" t="s">
        <v>1054</v>
      </c>
      <c r="H3153" s="186">
        <v>2.5000000000000001E-2</v>
      </c>
      <c r="I3153" s="187">
        <v>35.200000000000003</v>
      </c>
      <c r="J3153" s="187">
        <v>0.88</v>
      </c>
    </row>
    <row r="3154" spans="1:10" ht="24" customHeight="1" x14ac:dyDescent="0.2">
      <c r="A3154" s="182" t="s">
        <v>4533</v>
      </c>
      <c r="B3154" s="183" t="s">
        <v>1621</v>
      </c>
      <c r="C3154" s="182" t="s">
        <v>19</v>
      </c>
      <c r="D3154" s="182" t="s">
        <v>1622</v>
      </c>
      <c r="E3154" s="184" t="s">
        <v>941</v>
      </c>
      <c r="F3154" s="184"/>
      <c r="G3154" s="185" t="s">
        <v>84</v>
      </c>
      <c r="H3154" s="186">
        <v>2.8</v>
      </c>
      <c r="I3154" s="187">
        <v>9.08</v>
      </c>
      <c r="J3154" s="187">
        <v>25.42</v>
      </c>
    </row>
    <row r="3155" spans="1:10" x14ac:dyDescent="0.2">
      <c r="A3155" s="188"/>
      <c r="B3155" s="188"/>
      <c r="C3155" s="188"/>
      <c r="D3155" s="188"/>
      <c r="E3155" s="188" t="s">
        <v>4534</v>
      </c>
      <c r="F3155" s="189">
        <v>42.06</v>
      </c>
      <c r="G3155" s="188" t="s">
        <v>4535</v>
      </c>
      <c r="H3155" s="189">
        <v>0</v>
      </c>
      <c r="I3155" s="188" t="s">
        <v>4536</v>
      </c>
      <c r="J3155" s="189">
        <v>42.06</v>
      </c>
    </row>
    <row r="3156" spans="1:10" x14ac:dyDescent="0.2">
      <c r="A3156" s="188"/>
      <c r="B3156" s="188"/>
      <c r="C3156" s="188"/>
      <c r="D3156" s="188"/>
      <c r="E3156" s="188" t="s">
        <v>4537</v>
      </c>
      <c r="F3156" s="189">
        <v>24.09</v>
      </c>
      <c r="G3156" s="188"/>
      <c r="H3156" s="190" t="s">
        <v>4538</v>
      </c>
      <c r="I3156" s="190"/>
      <c r="J3156" s="189">
        <v>120.47</v>
      </c>
    </row>
    <row r="3157" spans="1:10" ht="49.9" customHeight="1" thickBot="1" x14ac:dyDescent="0.25">
      <c r="A3157" s="191"/>
      <c r="B3157" s="191"/>
      <c r="C3157" s="191"/>
      <c r="D3157" s="191"/>
      <c r="E3157" s="191"/>
      <c r="F3157" s="191"/>
      <c r="G3157" s="191" t="s">
        <v>4539</v>
      </c>
      <c r="H3157" s="192" t="s">
        <v>4779</v>
      </c>
      <c r="I3157" s="191" t="s">
        <v>4541</v>
      </c>
      <c r="J3157" s="193">
        <v>1084.23</v>
      </c>
    </row>
    <row r="3158" spans="1:10" ht="1.1499999999999999" customHeight="1" thickTop="1" x14ac:dyDescent="0.2">
      <c r="A3158" s="194"/>
      <c r="B3158" s="194"/>
      <c r="C3158" s="194"/>
      <c r="D3158" s="194"/>
      <c r="E3158" s="194"/>
      <c r="F3158" s="194"/>
      <c r="G3158" s="194"/>
      <c r="H3158" s="194"/>
      <c r="I3158" s="194"/>
      <c r="J3158" s="194"/>
    </row>
    <row r="3159" spans="1:10" ht="18" customHeight="1" x14ac:dyDescent="0.2">
      <c r="A3159" s="166" t="s">
        <v>853</v>
      </c>
      <c r="B3159" s="167" t="s">
        <v>4</v>
      </c>
      <c r="C3159" s="166" t="s">
        <v>5</v>
      </c>
      <c r="D3159" s="166" t="s">
        <v>6</v>
      </c>
      <c r="E3159" s="168" t="s">
        <v>904</v>
      </c>
      <c r="F3159" s="168"/>
      <c r="G3159" s="169" t="s">
        <v>7</v>
      </c>
      <c r="H3159" s="167" t="s">
        <v>8</v>
      </c>
      <c r="I3159" s="167" t="s">
        <v>9</v>
      </c>
      <c r="J3159" s="167" t="s">
        <v>11</v>
      </c>
    </row>
    <row r="3160" spans="1:10" ht="64.900000000000006" customHeight="1" x14ac:dyDescent="0.2">
      <c r="A3160" s="170" t="s">
        <v>4528</v>
      </c>
      <c r="B3160" s="171" t="s">
        <v>854</v>
      </c>
      <c r="C3160" s="170" t="s">
        <v>19</v>
      </c>
      <c r="D3160" s="170" t="s">
        <v>855</v>
      </c>
      <c r="E3160" s="172" t="s">
        <v>5181</v>
      </c>
      <c r="F3160" s="172"/>
      <c r="G3160" s="173" t="s">
        <v>71</v>
      </c>
      <c r="H3160" s="174">
        <v>1</v>
      </c>
      <c r="I3160" s="175">
        <v>503.14</v>
      </c>
      <c r="J3160" s="175">
        <v>503.14</v>
      </c>
    </row>
    <row r="3161" spans="1:10" ht="24" customHeight="1" x14ac:dyDescent="0.2">
      <c r="A3161" s="176" t="s">
        <v>4530</v>
      </c>
      <c r="B3161" s="177" t="s">
        <v>5182</v>
      </c>
      <c r="C3161" s="176" t="s">
        <v>19</v>
      </c>
      <c r="D3161" s="176" t="s">
        <v>5183</v>
      </c>
      <c r="E3161" s="178" t="s">
        <v>4550</v>
      </c>
      <c r="F3161" s="178"/>
      <c r="G3161" s="179" t="s">
        <v>916</v>
      </c>
      <c r="H3161" s="180">
        <v>4.6959999999999997</v>
      </c>
      <c r="I3161" s="181">
        <v>32.520000000000003</v>
      </c>
      <c r="J3161" s="181">
        <v>152.71</v>
      </c>
    </row>
    <row r="3162" spans="1:10" ht="25.9" customHeight="1" x14ac:dyDescent="0.2">
      <c r="A3162" s="176" t="s">
        <v>4530</v>
      </c>
      <c r="B3162" s="177" t="s">
        <v>5184</v>
      </c>
      <c r="C3162" s="176" t="s">
        <v>19</v>
      </c>
      <c r="D3162" s="176" t="s">
        <v>5185</v>
      </c>
      <c r="E3162" s="178" t="s">
        <v>4550</v>
      </c>
      <c r="F3162" s="178"/>
      <c r="G3162" s="179" t="s">
        <v>916</v>
      </c>
      <c r="H3162" s="180">
        <v>3.8580000000000001</v>
      </c>
      <c r="I3162" s="181">
        <v>24.6</v>
      </c>
      <c r="J3162" s="181">
        <v>94.9</v>
      </c>
    </row>
    <row r="3163" spans="1:10" ht="25.9" customHeight="1" x14ac:dyDescent="0.2">
      <c r="A3163" s="182" t="s">
        <v>4533</v>
      </c>
      <c r="B3163" s="183" t="s">
        <v>2824</v>
      </c>
      <c r="C3163" s="182" t="s">
        <v>19</v>
      </c>
      <c r="D3163" s="182" t="s">
        <v>2825</v>
      </c>
      <c r="E3163" s="184" t="s">
        <v>941</v>
      </c>
      <c r="F3163" s="184"/>
      <c r="G3163" s="185" t="s">
        <v>71</v>
      </c>
      <c r="H3163" s="186">
        <v>2.0230000000000001</v>
      </c>
      <c r="I3163" s="187">
        <v>18</v>
      </c>
      <c r="J3163" s="187">
        <v>36.409999999999997</v>
      </c>
    </row>
    <row r="3164" spans="1:10" ht="25.9" customHeight="1" x14ac:dyDescent="0.2">
      <c r="A3164" s="182" t="s">
        <v>4533</v>
      </c>
      <c r="B3164" s="183" t="s">
        <v>2329</v>
      </c>
      <c r="C3164" s="182" t="s">
        <v>19</v>
      </c>
      <c r="D3164" s="182" t="s">
        <v>2330</v>
      </c>
      <c r="E3164" s="184" t="s">
        <v>941</v>
      </c>
      <c r="F3164" s="184"/>
      <c r="G3164" s="185" t="s">
        <v>71</v>
      </c>
      <c r="H3164" s="186">
        <v>6.25</v>
      </c>
      <c r="I3164" s="187">
        <v>15</v>
      </c>
      <c r="J3164" s="187">
        <v>93.75</v>
      </c>
    </row>
    <row r="3165" spans="1:10" ht="25.9" customHeight="1" x14ac:dyDescent="0.2">
      <c r="A3165" s="182" t="s">
        <v>4533</v>
      </c>
      <c r="B3165" s="183" t="s">
        <v>4076</v>
      </c>
      <c r="C3165" s="182" t="s">
        <v>19</v>
      </c>
      <c r="D3165" s="182" t="s">
        <v>4077</v>
      </c>
      <c r="E3165" s="184" t="s">
        <v>941</v>
      </c>
      <c r="F3165" s="184"/>
      <c r="G3165" s="185" t="s">
        <v>84</v>
      </c>
      <c r="H3165" s="186">
        <v>1.4999999999999999E-2</v>
      </c>
      <c r="I3165" s="187">
        <v>50.84</v>
      </c>
      <c r="J3165" s="187">
        <v>0.76</v>
      </c>
    </row>
    <row r="3166" spans="1:10" ht="25.9" customHeight="1" x14ac:dyDescent="0.2">
      <c r="A3166" s="182" t="s">
        <v>4533</v>
      </c>
      <c r="B3166" s="183" t="s">
        <v>3730</v>
      </c>
      <c r="C3166" s="182" t="s">
        <v>19</v>
      </c>
      <c r="D3166" s="182" t="s">
        <v>3731</v>
      </c>
      <c r="E3166" s="184" t="s">
        <v>941</v>
      </c>
      <c r="F3166" s="184"/>
      <c r="G3166" s="185" t="s">
        <v>84</v>
      </c>
      <c r="H3166" s="186">
        <v>6.3E-2</v>
      </c>
      <c r="I3166" s="187">
        <v>49.78</v>
      </c>
      <c r="J3166" s="187">
        <v>3.13</v>
      </c>
    </row>
    <row r="3167" spans="1:10" ht="39" customHeight="1" x14ac:dyDescent="0.2">
      <c r="A3167" s="182" t="s">
        <v>4533</v>
      </c>
      <c r="B3167" s="183" t="s">
        <v>2631</v>
      </c>
      <c r="C3167" s="182" t="s">
        <v>19</v>
      </c>
      <c r="D3167" s="182" t="s">
        <v>2632</v>
      </c>
      <c r="E3167" s="184" t="s">
        <v>941</v>
      </c>
      <c r="F3167" s="184"/>
      <c r="G3167" s="185" t="s">
        <v>71</v>
      </c>
      <c r="H3167" s="186">
        <v>1.0289999999999999</v>
      </c>
      <c r="I3167" s="187">
        <v>51.49</v>
      </c>
      <c r="J3167" s="187">
        <v>52.98</v>
      </c>
    </row>
    <row r="3168" spans="1:10" ht="25.9" customHeight="1" x14ac:dyDescent="0.2">
      <c r="A3168" s="182" t="s">
        <v>4533</v>
      </c>
      <c r="B3168" s="183" t="s">
        <v>3100</v>
      </c>
      <c r="C3168" s="182" t="s">
        <v>19</v>
      </c>
      <c r="D3168" s="182" t="s">
        <v>3101</v>
      </c>
      <c r="E3168" s="184" t="s">
        <v>941</v>
      </c>
      <c r="F3168" s="184"/>
      <c r="G3168" s="185" t="s">
        <v>71</v>
      </c>
      <c r="H3168" s="186">
        <v>0.92600000000000005</v>
      </c>
      <c r="I3168" s="187">
        <v>20</v>
      </c>
      <c r="J3168" s="187">
        <v>18.52</v>
      </c>
    </row>
    <row r="3169" spans="1:10" ht="39" customHeight="1" x14ac:dyDescent="0.2">
      <c r="A3169" s="182" t="s">
        <v>4533</v>
      </c>
      <c r="B3169" s="183" t="s">
        <v>2675</v>
      </c>
      <c r="C3169" s="182" t="s">
        <v>19</v>
      </c>
      <c r="D3169" s="182" t="s">
        <v>2676</v>
      </c>
      <c r="E3169" s="184" t="s">
        <v>941</v>
      </c>
      <c r="F3169" s="184"/>
      <c r="G3169" s="185" t="s">
        <v>38</v>
      </c>
      <c r="H3169" s="186">
        <v>0.83299999999999996</v>
      </c>
      <c r="I3169" s="187">
        <v>60</v>
      </c>
      <c r="J3169" s="187">
        <v>49.98</v>
      </c>
    </row>
    <row r="3170" spans="1:10" x14ac:dyDescent="0.2">
      <c r="A3170" s="188"/>
      <c r="B3170" s="188"/>
      <c r="C3170" s="188"/>
      <c r="D3170" s="188"/>
      <c r="E3170" s="188" t="s">
        <v>4534</v>
      </c>
      <c r="F3170" s="189">
        <v>161.9</v>
      </c>
      <c r="G3170" s="188" t="s">
        <v>4535</v>
      </c>
      <c r="H3170" s="189">
        <v>0</v>
      </c>
      <c r="I3170" s="188" t="s">
        <v>4536</v>
      </c>
      <c r="J3170" s="189">
        <v>161.9</v>
      </c>
    </row>
    <row r="3171" spans="1:10" x14ac:dyDescent="0.2">
      <c r="A3171" s="188"/>
      <c r="B3171" s="188"/>
      <c r="C3171" s="188"/>
      <c r="D3171" s="188"/>
      <c r="E3171" s="188" t="s">
        <v>4537</v>
      </c>
      <c r="F3171" s="189">
        <v>125.78</v>
      </c>
      <c r="G3171" s="188"/>
      <c r="H3171" s="190" t="s">
        <v>4538</v>
      </c>
      <c r="I3171" s="190"/>
      <c r="J3171" s="189">
        <v>628.91999999999996</v>
      </c>
    </row>
    <row r="3172" spans="1:10" ht="49.9" customHeight="1" thickBot="1" x14ac:dyDescent="0.25">
      <c r="A3172" s="191"/>
      <c r="B3172" s="191"/>
      <c r="C3172" s="191"/>
      <c r="D3172" s="191"/>
      <c r="E3172" s="191"/>
      <c r="F3172" s="191"/>
      <c r="G3172" s="191" t="s">
        <v>4539</v>
      </c>
      <c r="H3172" s="192" t="s">
        <v>5186</v>
      </c>
      <c r="I3172" s="191" t="s">
        <v>4541</v>
      </c>
      <c r="J3172" s="193">
        <v>4383.57</v>
      </c>
    </row>
    <row r="3173" spans="1:10" ht="1.1499999999999999" customHeight="1" thickTop="1" x14ac:dyDescent="0.2">
      <c r="A3173" s="194"/>
      <c r="B3173" s="194"/>
      <c r="C3173" s="194"/>
      <c r="D3173" s="194"/>
      <c r="E3173" s="194"/>
      <c r="F3173" s="194"/>
      <c r="G3173" s="194"/>
      <c r="H3173" s="194"/>
      <c r="I3173" s="194"/>
      <c r="J3173" s="194"/>
    </row>
    <row r="3174" spans="1:10" ht="18" customHeight="1" x14ac:dyDescent="0.2">
      <c r="A3174" s="166" t="s">
        <v>856</v>
      </c>
      <c r="B3174" s="167" t="s">
        <v>4</v>
      </c>
      <c r="C3174" s="166" t="s">
        <v>5</v>
      </c>
      <c r="D3174" s="166" t="s">
        <v>6</v>
      </c>
      <c r="E3174" s="168" t="s">
        <v>904</v>
      </c>
      <c r="F3174" s="168"/>
      <c r="G3174" s="169" t="s">
        <v>7</v>
      </c>
      <c r="H3174" s="167" t="s">
        <v>8</v>
      </c>
      <c r="I3174" s="167" t="s">
        <v>9</v>
      </c>
      <c r="J3174" s="167" t="s">
        <v>11</v>
      </c>
    </row>
    <row r="3175" spans="1:10" ht="52.15" customHeight="1" x14ac:dyDescent="0.2">
      <c r="A3175" s="170" t="s">
        <v>4528</v>
      </c>
      <c r="B3175" s="171" t="s">
        <v>857</v>
      </c>
      <c r="C3175" s="170" t="s">
        <v>47</v>
      </c>
      <c r="D3175" s="170" t="s">
        <v>858</v>
      </c>
      <c r="E3175" s="172" t="s">
        <v>4824</v>
      </c>
      <c r="F3175" s="172"/>
      <c r="G3175" s="173" t="s">
        <v>84</v>
      </c>
      <c r="H3175" s="174">
        <v>1</v>
      </c>
      <c r="I3175" s="175">
        <v>8</v>
      </c>
      <c r="J3175" s="175">
        <v>8</v>
      </c>
    </row>
    <row r="3176" spans="1:10" ht="52.15" customHeight="1" x14ac:dyDescent="0.2">
      <c r="A3176" s="182" t="s">
        <v>4533</v>
      </c>
      <c r="B3176" s="183" t="s">
        <v>336</v>
      </c>
      <c r="C3176" s="182" t="s">
        <v>47</v>
      </c>
      <c r="D3176" s="182" t="s">
        <v>858</v>
      </c>
      <c r="E3176" s="184" t="s">
        <v>915</v>
      </c>
      <c r="F3176" s="184"/>
      <c r="G3176" s="185" t="s">
        <v>84</v>
      </c>
      <c r="H3176" s="186">
        <v>1</v>
      </c>
      <c r="I3176" s="187">
        <v>8</v>
      </c>
      <c r="J3176" s="187">
        <v>8</v>
      </c>
    </row>
    <row r="3177" spans="1:10" x14ac:dyDescent="0.2">
      <c r="A3177" s="188"/>
      <c r="B3177" s="188"/>
      <c r="C3177" s="188"/>
      <c r="D3177" s="188"/>
      <c r="E3177" s="188" t="s">
        <v>4534</v>
      </c>
      <c r="F3177" s="189">
        <v>0</v>
      </c>
      <c r="G3177" s="188" t="s">
        <v>4535</v>
      </c>
      <c r="H3177" s="189">
        <v>0</v>
      </c>
      <c r="I3177" s="188" t="s">
        <v>4536</v>
      </c>
      <c r="J3177" s="189">
        <v>0</v>
      </c>
    </row>
    <row r="3178" spans="1:10" x14ac:dyDescent="0.2">
      <c r="A3178" s="188"/>
      <c r="B3178" s="188"/>
      <c r="C3178" s="188"/>
      <c r="D3178" s="188"/>
      <c r="E3178" s="188" t="s">
        <v>4537</v>
      </c>
      <c r="F3178" s="189">
        <v>2</v>
      </c>
      <c r="G3178" s="188"/>
      <c r="H3178" s="190" t="s">
        <v>4538</v>
      </c>
      <c r="I3178" s="190"/>
      <c r="J3178" s="189">
        <v>10</v>
      </c>
    </row>
    <row r="3179" spans="1:10" ht="49.9" customHeight="1" thickBot="1" x14ac:dyDescent="0.25">
      <c r="A3179" s="191"/>
      <c r="B3179" s="191"/>
      <c r="C3179" s="191"/>
      <c r="D3179" s="191"/>
      <c r="E3179" s="191"/>
      <c r="F3179" s="191"/>
      <c r="G3179" s="191" t="s">
        <v>4539</v>
      </c>
      <c r="H3179" s="192" t="s">
        <v>5187</v>
      </c>
      <c r="I3179" s="191" t="s">
        <v>4541</v>
      </c>
      <c r="J3179" s="193">
        <v>17023</v>
      </c>
    </row>
    <row r="3180" spans="1:10" ht="1.1499999999999999" customHeight="1" thickTop="1" x14ac:dyDescent="0.2">
      <c r="A3180" s="194"/>
      <c r="B3180" s="194"/>
      <c r="C3180" s="194"/>
      <c r="D3180" s="194"/>
      <c r="E3180" s="194"/>
      <c r="F3180" s="194"/>
      <c r="G3180" s="194"/>
      <c r="H3180" s="194"/>
      <c r="I3180" s="194"/>
      <c r="J3180" s="194"/>
    </row>
    <row r="3181" spans="1:10" ht="18" customHeight="1" x14ac:dyDescent="0.2">
      <c r="A3181" s="166" t="s">
        <v>859</v>
      </c>
      <c r="B3181" s="167" t="s">
        <v>4</v>
      </c>
      <c r="C3181" s="166" t="s">
        <v>5</v>
      </c>
      <c r="D3181" s="166" t="s">
        <v>6</v>
      </c>
      <c r="E3181" s="168" t="s">
        <v>904</v>
      </c>
      <c r="F3181" s="168"/>
      <c r="G3181" s="169" t="s">
        <v>7</v>
      </c>
      <c r="H3181" s="167" t="s">
        <v>8</v>
      </c>
      <c r="I3181" s="167" t="s">
        <v>9</v>
      </c>
      <c r="J3181" s="167" t="s">
        <v>11</v>
      </c>
    </row>
    <row r="3182" spans="1:10" ht="25.9" customHeight="1" x14ac:dyDescent="0.2">
      <c r="A3182" s="170" t="s">
        <v>4528</v>
      </c>
      <c r="B3182" s="171" t="s">
        <v>860</v>
      </c>
      <c r="C3182" s="170" t="s">
        <v>47</v>
      </c>
      <c r="D3182" s="170" t="s">
        <v>861</v>
      </c>
      <c r="E3182" s="172" t="s">
        <v>4824</v>
      </c>
      <c r="F3182" s="172"/>
      <c r="G3182" s="173" t="s">
        <v>38</v>
      </c>
      <c r="H3182" s="174">
        <v>1</v>
      </c>
      <c r="I3182" s="175">
        <v>2500</v>
      </c>
      <c r="J3182" s="175">
        <v>2500</v>
      </c>
    </row>
    <row r="3183" spans="1:10" ht="25.9" customHeight="1" x14ac:dyDescent="0.2">
      <c r="A3183" s="182" t="s">
        <v>4533</v>
      </c>
      <c r="B3183" s="183" t="s">
        <v>349</v>
      </c>
      <c r="C3183" s="182" t="s">
        <v>47</v>
      </c>
      <c r="D3183" s="182" t="s">
        <v>861</v>
      </c>
      <c r="E3183" s="184" t="s">
        <v>915</v>
      </c>
      <c r="F3183" s="184"/>
      <c r="G3183" s="185" t="s">
        <v>38</v>
      </c>
      <c r="H3183" s="186">
        <v>1</v>
      </c>
      <c r="I3183" s="187">
        <v>2500</v>
      </c>
      <c r="J3183" s="187">
        <v>2500</v>
      </c>
    </row>
    <row r="3184" spans="1:10" x14ac:dyDescent="0.2">
      <c r="A3184" s="188"/>
      <c r="B3184" s="188"/>
      <c r="C3184" s="188"/>
      <c r="D3184" s="188"/>
      <c r="E3184" s="188" t="s">
        <v>4534</v>
      </c>
      <c r="F3184" s="189">
        <v>0</v>
      </c>
      <c r="G3184" s="188" t="s">
        <v>4535</v>
      </c>
      <c r="H3184" s="189">
        <v>0</v>
      </c>
      <c r="I3184" s="188" t="s">
        <v>4536</v>
      </c>
      <c r="J3184" s="189">
        <v>0</v>
      </c>
    </row>
    <row r="3185" spans="1:10" x14ac:dyDescent="0.2">
      <c r="A3185" s="188"/>
      <c r="B3185" s="188"/>
      <c r="C3185" s="188"/>
      <c r="D3185" s="188"/>
      <c r="E3185" s="188" t="s">
        <v>4537</v>
      </c>
      <c r="F3185" s="189">
        <v>625</v>
      </c>
      <c r="G3185" s="188"/>
      <c r="H3185" s="190" t="s">
        <v>4538</v>
      </c>
      <c r="I3185" s="190"/>
      <c r="J3185" s="189">
        <v>3125</v>
      </c>
    </row>
    <row r="3186" spans="1:10" ht="49.9" customHeight="1" thickBot="1" x14ac:dyDescent="0.25">
      <c r="A3186" s="191"/>
      <c r="B3186" s="191"/>
      <c r="C3186" s="191"/>
      <c r="D3186" s="191"/>
      <c r="E3186" s="191"/>
      <c r="F3186" s="191"/>
      <c r="G3186" s="191" t="s">
        <v>4539</v>
      </c>
      <c r="H3186" s="192" t="s">
        <v>4567</v>
      </c>
      <c r="I3186" s="191" t="s">
        <v>4541</v>
      </c>
      <c r="J3186" s="193">
        <v>3125</v>
      </c>
    </row>
    <row r="3187" spans="1:10" ht="1.1499999999999999" customHeight="1" thickTop="1" x14ac:dyDescent="0.2">
      <c r="A3187" s="194"/>
      <c r="B3187" s="194"/>
      <c r="C3187" s="194"/>
      <c r="D3187" s="194"/>
      <c r="E3187" s="194"/>
      <c r="F3187" s="194"/>
      <c r="G3187" s="194"/>
      <c r="H3187" s="194"/>
      <c r="I3187" s="194"/>
      <c r="J3187" s="194"/>
    </row>
    <row r="3188" spans="1:10" ht="18" customHeight="1" x14ac:dyDescent="0.2">
      <c r="A3188" s="166" t="s">
        <v>862</v>
      </c>
      <c r="B3188" s="167" t="s">
        <v>4</v>
      </c>
      <c r="C3188" s="166" t="s">
        <v>5</v>
      </c>
      <c r="D3188" s="166" t="s">
        <v>6</v>
      </c>
      <c r="E3188" s="168" t="s">
        <v>904</v>
      </c>
      <c r="F3188" s="168"/>
      <c r="G3188" s="169" t="s">
        <v>7</v>
      </c>
      <c r="H3188" s="167" t="s">
        <v>8</v>
      </c>
      <c r="I3188" s="167" t="s">
        <v>9</v>
      </c>
      <c r="J3188" s="167" t="s">
        <v>11</v>
      </c>
    </row>
    <row r="3189" spans="1:10" ht="25.9" customHeight="1" x14ac:dyDescent="0.2">
      <c r="A3189" s="170" t="s">
        <v>4528</v>
      </c>
      <c r="B3189" s="171" t="s">
        <v>863</v>
      </c>
      <c r="C3189" s="170" t="s">
        <v>36</v>
      </c>
      <c r="D3189" s="170" t="s">
        <v>864</v>
      </c>
      <c r="E3189" s="172">
        <v>0</v>
      </c>
      <c r="F3189" s="172"/>
      <c r="G3189" s="173" t="s">
        <v>30</v>
      </c>
      <c r="H3189" s="174">
        <v>1</v>
      </c>
      <c r="I3189" s="175">
        <v>89.29</v>
      </c>
      <c r="J3189" s="175">
        <v>89.29</v>
      </c>
    </row>
    <row r="3190" spans="1:10" ht="24" customHeight="1" x14ac:dyDescent="0.2">
      <c r="A3190" s="182" t="s">
        <v>4533</v>
      </c>
      <c r="B3190" s="183" t="s">
        <v>2595</v>
      </c>
      <c r="C3190" s="182" t="s">
        <v>36</v>
      </c>
      <c r="D3190" s="182" t="s">
        <v>2596</v>
      </c>
      <c r="E3190" s="184" t="s">
        <v>933</v>
      </c>
      <c r="F3190" s="184"/>
      <c r="G3190" s="185" t="s">
        <v>916</v>
      </c>
      <c r="H3190" s="186">
        <v>0.125</v>
      </c>
      <c r="I3190" s="187">
        <v>21.29</v>
      </c>
      <c r="J3190" s="187">
        <v>2.66</v>
      </c>
    </row>
    <row r="3191" spans="1:10" ht="24" customHeight="1" x14ac:dyDescent="0.2">
      <c r="A3191" s="182" t="s">
        <v>4533</v>
      </c>
      <c r="B3191" s="183" t="s">
        <v>2052</v>
      </c>
      <c r="C3191" s="182" t="s">
        <v>36</v>
      </c>
      <c r="D3191" s="182" t="s">
        <v>2053</v>
      </c>
      <c r="E3191" s="184" t="s">
        <v>941</v>
      </c>
      <c r="F3191" s="184"/>
      <c r="G3191" s="185" t="s">
        <v>59</v>
      </c>
      <c r="H3191" s="186">
        <v>4.7199999999999999E-2</v>
      </c>
      <c r="I3191" s="187">
        <v>83.58</v>
      </c>
      <c r="J3191" s="187">
        <v>3.94</v>
      </c>
    </row>
    <row r="3192" spans="1:10" ht="24" customHeight="1" x14ac:dyDescent="0.2">
      <c r="A3192" s="182" t="s">
        <v>4533</v>
      </c>
      <c r="B3192" s="183" t="s">
        <v>1331</v>
      </c>
      <c r="C3192" s="182" t="s">
        <v>36</v>
      </c>
      <c r="D3192" s="182" t="s">
        <v>1332</v>
      </c>
      <c r="E3192" s="184" t="s">
        <v>915</v>
      </c>
      <c r="F3192" s="184"/>
      <c r="G3192" s="185" t="s">
        <v>916</v>
      </c>
      <c r="H3192" s="186">
        <v>0.3</v>
      </c>
      <c r="I3192" s="187">
        <v>135.21</v>
      </c>
      <c r="J3192" s="187">
        <v>40.56</v>
      </c>
    </row>
    <row r="3193" spans="1:10" ht="24" customHeight="1" x14ac:dyDescent="0.2">
      <c r="A3193" s="182" t="s">
        <v>4533</v>
      </c>
      <c r="B3193" s="183" t="s">
        <v>2106</v>
      </c>
      <c r="C3193" s="182" t="s">
        <v>36</v>
      </c>
      <c r="D3193" s="182" t="s">
        <v>2107</v>
      </c>
      <c r="E3193" s="184" t="s">
        <v>933</v>
      </c>
      <c r="F3193" s="184"/>
      <c r="G3193" s="185" t="s">
        <v>916</v>
      </c>
      <c r="H3193" s="186">
        <v>0.25</v>
      </c>
      <c r="I3193" s="187">
        <v>24.16</v>
      </c>
      <c r="J3193" s="187">
        <v>6.04</v>
      </c>
    </row>
    <row r="3194" spans="1:10" ht="24" customHeight="1" x14ac:dyDescent="0.2">
      <c r="A3194" s="182" t="s">
        <v>4533</v>
      </c>
      <c r="B3194" s="183" t="s">
        <v>1479</v>
      </c>
      <c r="C3194" s="182" t="s">
        <v>36</v>
      </c>
      <c r="D3194" s="182" t="s">
        <v>1480</v>
      </c>
      <c r="E3194" s="184" t="s">
        <v>915</v>
      </c>
      <c r="F3194" s="184"/>
      <c r="G3194" s="185" t="s">
        <v>916</v>
      </c>
      <c r="H3194" s="186">
        <v>0.6</v>
      </c>
      <c r="I3194" s="187">
        <v>44.36</v>
      </c>
      <c r="J3194" s="187">
        <v>26.61</v>
      </c>
    </row>
    <row r="3195" spans="1:10" ht="24" customHeight="1" x14ac:dyDescent="0.2">
      <c r="A3195" s="182" t="s">
        <v>4533</v>
      </c>
      <c r="B3195" s="183" t="s">
        <v>3566</v>
      </c>
      <c r="C3195" s="182" t="s">
        <v>36</v>
      </c>
      <c r="D3195" s="182" t="s">
        <v>3567</v>
      </c>
      <c r="E3195" s="184" t="s">
        <v>941</v>
      </c>
      <c r="F3195" s="184"/>
      <c r="G3195" s="185" t="s">
        <v>38</v>
      </c>
      <c r="H3195" s="186">
        <v>5.0000000000000001E-4</v>
      </c>
      <c r="I3195" s="187">
        <v>505.48</v>
      </c>
      <c r="J3195" s="187">
        <v>0.25</v>
      </c>
    </row>
    <row r="3196" spans="1:10" ht="24" customHeight="1" x14ac:dyDescent="0.2">
      <c r="A3196" s="182" t="s">
        <v>4533</v>
      </c>
      <c r="B3196" s="183" t="s">
        <v>1017</v>
      </c>
      <c r="C3196" s="182" t="s">
        <v>36</v>
      </c>
      <c r="D3196" s="182" t="s">
        <v>1018</v>
      </c>
      <c r="E3196" s="184" t="s">
        <v>933</v>
      </c>
      <c r="F3196" s="184"/>
      <c r="G3196" s="185" t="s">
        <v>916</v>
      </c>
      <c r="H3196" s="186">
        <v>0.5</v>
      </c>
      <c r="I3196" s="187">
        <v>18.46</v>
      </c>
      <c r="J3196" s="187">
        <v>9.23</v>
      </c>
    </row>
    <row r="3197" spans="1:10" x14ac:dyDescent="0.2">
      <c r="A3197" s="188"/>
      <c r="B3197" s="188"/>
      <c r="C3197" s="188"/>
      <c r="D3197" s="188"/>
      <c r="E3197" s="188" t="s">
        <v>4534</v>
      </c>
      <c r="F3197" s="189">
        <v>17.93</v>
      </c>
      <c r="G3197" s="188" t="s">
        <v>4535</v>
      </c>
      <c r="H3197" s="189">
        <v>0</v>
      </c>
      <c r="I3197" s="188" t="s">
        <v>4536</v>
      </c>
      <c r="J3197" s="189">
        <v>17.93</v>
      </c>
    </row>
    <row r="3198" spans="1:10" x14ac:dyDescent="0.2">
      <c r="A3198" s="188"/>
      <c r="B3198" s="188"/>
      <c r="C3198" s="188"/>
      <c r="D3198" s="188"/>
      <c r="E3198" s="188" t="s">
        <v>4537</v>
      </c>
      <c r="F3198" s="189">
        <v>22.32</v>
      </c>
      <c r="G3198" s="188"/>
      <c r="H3198" s="190" t="s">
        <v>4538</v>
      </c>
      <c r="I3198" s="190"/>
      <c r="J3198" s="189">
        <v>111.61</v>
      </c>
    </row>
    <row r="3199" spans="1:10" ht="49.9" customHeight="1" thickBot="1" x14ac:dyDescent="0.25">
      <c r="A3199" s="191"/>
      <c r="B3199" s="191"/>
      <c r="C3199" s="191"/>
      <c r="D3199" s="191"/>
      <c r="E3199" s="191"/>
      <c r="F3199" s="191"/>
      <c r="G3199" s="191" t="s">
        <v>4539</v>
      </c>
      <c r="H3199" s="192" t="s">
        <v>5188</v>
      </c>
      <c r="I3199" s="191" t="s">
        <v>4541</v>
      </c>
      <c r="J3199" s="193">
        <v>16268.27</v>
      </c>
    </row>
    <row r="3200" spans="1:10" ht="1.1499999999999999" customHeight="1" thickTop="1" x14ac:dyDescent="0.2">
      <c r="A3200" s="194"/>
      <c r="B3200" s="194"/>
      <c r="C3200" s="194"/>
      <c r="D3200" s="194"/>
      <c r="E3200" s="194"/>
      <c r="F3200" s="194"/>
      <c r="G3200" s="194"/>
      <c r="H3200" s="194"/>
      <c r="I3200" s="194"/>
      <c r="J3200" s="194"/>
    </row>
    <row r="3201" spans="1:10" ht="18" customHeight="1" x14ac:dyDescent="0.2">
      <c r="A3201" s="166" t="s">
        <v>865</v>
      </c>
      <c r="B3201" s="167" t="s">
        <v>4</v>
      </c>
      <c r="C3201" s="166" t="s">
        <v>5</v>
      </c>
      <c r="D3201" s="166" t="s">
        <v>6</v>
      </c>
      <c r="E3201" s="168" t="s">
        <v>904</v>
      </c>
      <c r="F3201" s="168"/>
      <c r="G3201" s="169" t="s">
        <v>7</v>
      </c>
      <c r="H3201" s="167" t="s">
        <v>8</v>
      </c>
      <c r="I3201" s="167" t="s">
        <v>9</v>
      </c>
      <c r="J3201" s="167" t="s">
        <v>11</v>
      </c>
    </row>
    <row r="3202" spans="1:10" ht="25.9" customHeight="1" x14ac:dyDescent="0.2">
      <c r="A3202" s="170" t="s">
        <v>4528</v>
      </c>
      <c r="B3202" s="171" t="s">
        <v>866</v>
      </c>
      <c r="C3202" s="170" t="s">
        <v>19</v>
      </c>
      <c r="D3202" s="170" t="s">
        <v>867</v>
      </c>
      <c r="E3202" s="172" t="s">
        <v>4547</v>
      </c>
      <c r="F3202" s="172"/>
      <c r="G3202" s="173" t="s">
        <v>30</v>
      </c>
      <c r="H3202" s="174">
        <v>1</v>
      </c>
      <c r="I3202" s="175">
        <v>9.58</v>
      </c>
      <c r="J3202" s="175">
        <v>9.58</v>
      </c>
    </row>
    <row r="3203" spans="1:10" ht="24" customHeight="1" x14ac:dyDescent="0.2">
      <c r="A3203" s="176" t="s">
        <v>4530</v>
      </c>
      <c r="B3203" s="177" t="s">
        <v>4548</v>
      </c>
      <c r="C3203" s="176" t="s">
        <v>19</v>
      </c>
      <c r="D3203" s="176" t="s">
        <v>4549</v>
      </c>
      <c r="E3203" s="178" t="s">
        <v>4550</v>
      </c>
      <c r="F3203" s="178"/>
      <c r="G3203" s="179" t="s">
        <v>916</v>
      </c>
      <c r="H3203" s="180">
        <v>5.4399999999999997E-2</v>
      </c>
      <c r="I3203" s="181">
        <v>23.43</v>
      </c>
      <c r="J3203" s="181">
        <v>1.27</v>
      </c>
    </row>
    <row r="3204" spans="1:10" ht="24" customHeight="1" x14ac:dyDescent="0.2">
      <c r="A3204" s="176" t="s">
        <v>4530</v>
      </c>
      <c r="B3204" s="177" t="s">
        <v>4926</v>
      </c>
      <c r="C3204" s="176" t="s">
        <v>19</v>
      </c>
      <c r="D3204" s="176" t="s">
        <v>4927</v>
      </c>
      <c r="E3204" s="178" t="s">
        <v>4550</v>
      </c>
      <c r="F3204" s="178"/>
      <c r="G3204" s="179" t="s">
        <v>916</v>
      </c>
      <c r="H3204" s="180">
        <v>0.16309999999999999</v>
      </c>
      <c r="I3204" s="181">
        <v>29.99</v>
      </c>
      <c r="J3204" s="181">
        <v>4.8899999999999997</v>
      </c>
    </row>
    <row r="3205" spans="1:10" ht="24" customHeight="1" x14ac:dyDescent="0.2">
      <c r="A3205" s="182" t="s">
        <v>4533</v>
      </c>
      <c r="B3205" s="183" t="s">
        <v>1716</v>
      </c>
      <c r="C3205" s="182" t="s">
        <v>19</v>
      </c>
      <c r="D3205" s="182" t="s">
        <v>1717</v>
      </c>
      <c r="E3205" s="184" t="s">
        <v>941</v>
      </c>
      <c r="F3205" s="184"/>
      <c r="G3205" s="185" t="s">
        <v>1054</v>
      </c>
      <c r="H3205" s="186">
        <v>0.26779999999999998</v>
      </c>
      <c r="I3205" s="187">
        <v>12.79</v>
      </c>
      <c r="J3205" s="187">
        <v>3.42</v>
      </c>
    </row>
    <row r="3206" spans="1:10" x14ac:dyDescent="0.2">
      <c r="A3206" s="188"/>
      <c r="B3206" s="188"/>
      <c r="C3206" s="188"/>
      <c r="D3206" s="188"/>
      <c r="E3206" s="188" t="s">
        <v>4534</v>
      </c>
      <c r="F3206" s="189">
        <v>3.69</v>
      </c>
      <c r="G3206" s="188" t="s">
        <v>4535</v>
      </c>
      <c r="H3206" s="189">
        <v>0</v>
      </c>
      <c r="I3206" s="188" t="s">
        <v>4536</v>
      </c>
      <c r="J3206" s="189">
        <v>3.69</v>
      </c>
    </row>
    <row r="3207" spans="1:10" x14ac:dyDescent="0.2">
      <c r="A3207" s="188"/>
      <c r="B3207" s="188"/>
      <c r="C3207" s="188"/>
      <c r="D3207" s="188"/>
      <c r="E3207" s="188" t="s">
        <v>4537</v>
      </c>
      <c r="F3207" s="189">
        <v>2.39</v>
      </c>
      <c r="G3207" s="188"/>
      <c r="H3207" s="190" t="s">
        <v>4538</v>
      </c>
      <c r="I3207" s="190"/>
      <c r="J3207" s="189">
        <v>11.97</v>
      </c>
    </row>
    <row r="3208" spans="1:10" ht="49.9" customHeight="1" thickBot="1" x14ac:dyDescent="0.25">
      <c r="A3208" s="191"/>
      <c r="B3208" s="191"/>
      <c r="C3208" s="191"/>
      <c r="D3208" s="191"/>
      <c r="E3208" s="191"/>
      <c r="F3208" s="191"/>
      <c r="G3208" s="191" t="s">
        <v>4539</v>
      </c>
      <c r="H3208" s="192" t="s">
        <v>5189</v>
      </c>
      <c r="I3208" s="191" t="s">
        <v>4541</v>
      </c>
      <c r="J3208" s="193">
        <v>826.88</v>
      </c>
    </row>
    <row r="3209" spans="1:10" ht="1.1499999999999999" customHeight="1" thickTop="1" x14ac:dyDescent="0.2">
      <c r="A3209" s="194"/>
      <c r="B3209" s="194"/>
      <c r="C3209" s="194"/>
      <c r="D3209" s="194"/>
      <c r="E3209" s="194"/>
      <c r="F3209" s="194"/>
      <c r="G3209" s="194"/>
      <c r="H3209" s="194"/>
      <c r="I3209" s="194"/>
      <c r="J3209" s="194"/>
    </row>
    <row r="3210" spans="1:10" ht="18" customHeight="1" x14ac:dyDescent="0.2">
      <c r="A3210" s="166" t="s">
        <v>868</v>
      </c>
      <c r="B3210" s="167" t="s">
        <v>4</v>
      </c>
      <c r="C3210" s="166" t="s">
        <v>5</v>
      </c>
      <c r="D3210" s="166" t="s">
        <v>6</v>
      </c>
      <c r="E3210" s="168" t="s">
        <v>904</v>
      </c>
      <c r="F3210" s="168"/>
      <c r="G3210" s="169" t="s">
        <v>7</v>
      </c>
      <c r="H3210" s="167" t="s">
        <v>8</v>
      </c>
      <c r="I3210" s="167" t="s">
        <v>9</v>
      </c>
      <c r="J3210" s="167" t="s">
        <v>11</v>
      </c>
    </row>
    <row r="3211" spans="1:10" ht="52.15" customHeight="1" x14ac:dyDescent="0.2">
      <c r="A3211" s="170" t="s">
        <v>4528</v>
      </c>
      <c r="B3211" s="171" t="s">
        <v>869</v>
      </c>
      <c r="C3211" s="170" t="s">
        <v>19</v>
      </c>
      <c r="D3211" s="170" t="s">
        <v>870</v>
      </c>
      <c r="E3211" s="172" t="s">
        <v>4547</v>
      </c>
      <c r="F3211" s="172"/>
      <c r="G3211" s="173" t="s">
        <v>30</v>
      </c>
      <c r="H3211" s="174">
        <v>1</v>
      </c>
      <c r="I3211" s="175">
        <v>30.03</v>
      </c>
      <c r="J3211" s="175">
        <v>30.03</v>
      </c>
    </row>
    <row r="3212" spans="1:10" ht="24" customHeight="1" x14ac:dyDescent="0.2">
      <c r="A3212" s="176" t="s">
        <v>4530</v>
      </c>
      <c r="B3212" s="177" t="s">
        <v>4926</v>
      </c>
      <c r="C3212" s="176" t="s">
        <v>19</v>
      </c>
      <c r="D3212" s="176" t="s">
        <v>4927</v>
      </c>
      <c r="E3212" s="178" t="s">
        <v>4550</v>
      </c>
      <c r="F3212" s="178"/>
      <c r="G3212" s="179" t="s">
        <v>916</v>
      </c>
      <c r="H3212" s="180">
        <v>0.90969999999999995</v>
      </c>
      <c r="I3212" s="181">
        <v>29.99</v>
      </c>
      <c r="J3212" s="181">
        <v>27.28</v>
      </c>
    </row>
    <row r="3213" spans="1:10" ht="24" customHeight="1" x14ac:dyDescent="0.2">
      <c r="A3213" s="182" t="s">
        <v>4533</v>
      </c>
      <c r="B3213" s="183" t="s">
        <v>2953</v>
      </c>
      <c r="C3213" s="182" t="s">
        <v>19</v>
      </c>
      <c r="D3213" s="182" t="s">
        <v>2954</v>
      </c>
      <c r="E3213" s="184" t="s">
        <v>941</v>
      </c>
      <c r="F3213" s="184"/>
      <c r="G3213" s="185" t="s">
        <v>1054</v>
      </c>
      <c r="H3213" s="186">
        <v>7.9200000000000007E-2</v>
      </c>
      <c r="I3213" s="187">
        <v>34.82</v>
      </c>
      <c r="J3213" s="187">
        <v>2.75</v>
      </c>
    </row>
    <row r="3214" spans="1:10" x14ac:dyDescent="0.2">
      <c r="A3214" s="188"/>
      <c r="B3214" s="188"/>
      <c r="C3214" s="188"/>
      <c r="D3214" s="188"/>
      <c r="E3214" s="188" t="s">
        <v>4534</v>
      </c>
      <c r="F3214" s="189">
        <v>16.52</v>
      </c>
      <c r="G3214" s="188" t="s">
        <v>4535</v>
      </c>
      <c r="H3214" s="189">
        <v>0</v>
      </c>
      <c r="I3214" s="188" t="s">
        <v>4536</v>
      </c>
      <c r="J3214" s="189">
        <v>16.52</v>
      </c>
    </row>
    <row r="3215" spans="1:10" x14ac:dyDescent="0.2">
      <c r="A3215" s="188"/>
      <c r="B3215" s="188"/>
      <c r="C3215" s="188"/>
      <c r="D3215" s="188"/>
      <c r="E3215" s="188" t="s">
        <v>4537</v>
      </c>
      <c r="F3215" s="189">
        <v>7.5</v>
      </c>
      <c r="G3215" s="188"/>
      <c r="H3215" s="190" t="s">
        <v>4538</v>
      </c>
      <c r="I3215" s="190"/>
      <c r="J3215" s="189">
        <v>37.53</v>
      </c>
    </row>
    <row r="3216" spans="1:10" ht="49.9" customHeight="1" thickBot="1" x14ac:dyDescent="0.25">
      <c r="A3216" s="191"/>
      <c r="B3216" s="191"/>
      <c r="C3216" s="191"/>
      <c r="D3216" s="191"/>
      <c r="E3216" s="191"/>
      <c r="F3216" s="191"/>
      <c r="G3216" s="191" t="s">
        <v>4539</v>
      </c>
      <c r="H3216" s="192" t="s">
        <v>5189</v>
      </c>
      <c r="I3216" s="191" t="s">
        <v>4541</v>
      </c>
      <c r="J3216" s="193">
        <v>2592.5700000000002</v>
      </c>
    </row>
    <row r="3217" spans="1:10" ht="1.1499999999999999" customHeight="1" thickTop="1" x14ac:dyDescent="0.2">
      <c r="A3217" s="194"/>
      <c r="B3217" s="194"/>
      <c r="C3217" s="194"/>
      <c r="D3217" s="194"/>
      <c r="E3217" s="194"/>
      <c r="F3217" s="194"/>
      <c r="G3217" s="194"/>
      <c r="H3217" s="194"/>
      <c r="I3217" s="194"/>
      <c r="J3217" s="194"/>
    </row>
    <row r="3218" spans="1:10" ht="18" customHeight="1" x14ac:dyDescent="0.2">
      <c r="A3218" s="166" t="s">
        <v>871</v>
      </c>
      <c r="B3218" s="167" t="s">
        <v>4</v>
      </c>
      <c r="C3218" s="166" t="s">
        <v>5</v>
      </c>
      <c r="D3218" s="166" t="s">
        <v>6</v>
      </c>
      <c r="E3218" s="168" t="s">
        <v>904</v>
      </c>
      <c r="F3218" s="168"/>
      <c r="G3218" s="169" t="s">
        <v>7</v>
      </c>
      <c r="H3218" s="167" t="s">
        <v>8</v>
      </c>
      <c r="I3218" s="167" t="s">
        <v>9</v>
      </c>
      <c r="J3218" s="167" t="s">
        <v>11</v>
      </c>
    </row>
    <row r="3219" spans="1:10" ht="25.9" customHeight="1" x14ac:dyDescent="0.2">
      <c r="A3219" s="170" t="s">
        <v>4528</v>
      </c>
      <c r="B3219" s="171" t="s">
        <v>872</v>
      </c>
      <c r="C3219" s="170" t="s">
        <v>36</v>
      </c>
      <c r="D3219" s="170" t="s">
        <v>873</v>
      </c>
      <c r="E3219" s="172">
        <v>0</v>
      </c>
      <c r="F3219" s="172"/>
      <c r="G3219" s="173" t="s">
        <v>30</v>
      </c>
      <c r="H3219" s="174">
        <v>1</v>
      </c>
      <c r="I3219" s="175">
        <v>13.68</v>
      </c>
      <c r="J3219" s="175">
        <v>13.68</v>
      </c>
    </row>
    <row r="3220" spans="1:10" ht="25.9" customHeight="1" x14ac:dyDescent="0.2">
      <c r="A3220" s="182" t="s">
        <v>4533</v>
      </c>
      <c r="B3220" s="183" t="s">
        <v>2613</v>
      </c>
      <c r="C3220" s="182" t="s">
        <v>36</v>
      </c>
      <c r="D3220" s="182" t="s">
        <v>2614</v>
      </c>
      <c r="E3220" s="184" t="s">
        <v>941</v>
      </c>
      <c r="F3220" s="184"/>
      <c r="G3220" s="185" t="s">
        <v>1054</v>
      </c>
      <c r="H3220" s="186">
        <v>0.28000000000000003</v>
      </c>
      <c r="I3220" s="187">
        <v>19.79</v>
      </c>
      <c r="J3220" s="187">
        <v>5.54</v>
      </c>
    </row>
    <row r="3221" spans="1:10" ht="24" customHeight="1" x14ac:dyDescent="0.2">
      <c r="A3221" s="182" t="s">
        <v>4533</v>
      </c>
      <c r="B3221" s="183" t="s">
        <v>3491</v>
      </c>
      <c r="C3221" s="182" t="s">
        <v>36</v>
      </c>
      <c r="D3221" s="182" t="s">
        <v>3492</v>
      </c>
      <c r="E3221" s="184" t="s">
        <v>941</v>
      </c>
      <c r="F3221" s="184"/>
      <c r="G3221" s="185" t="s">
        <v>38</v>
      </c>
      <c r="H3221" s="186">
        <v>0.27500000000000002</v>
      </c>
      <c r="I3221" s="187">
        <v>2.14</v>
      </c>
      <c r="J3221" s="187">
        <v>0.57999999999999996</v>
      </c>
    </row>
    <row r="3222" spans="1:10" ht="24" customHeight="1" x14ac:dyDescent="0.2">
      <c r="A3222" s="182" t="s">
        <v>4533</v>
      </c>
      <c r="B3222" s="183" t="s">
        <v>2664</v>
      </c>
      <c r="C3222" s="182" t="s">
        <v>36</v>
      </c>
      <c r="D3222" s="182" t="s">
        <v>2665</v>
      </c>
      <c r="E3222" s="184" t="s">
        <v>933</v>
      </c>
      <c r="F3222" s="184"/>
      <c r="G3222" s="185" t="s">
        <v>916</v>
      </c>
      <c r="H3222" s="186">
        <v>0.09</v>
      </c>
      <c r="I3222" s="187">
        <v>19.100000000000001</v>
      </c>
      <c r="J3222" s="187">
        <v>1.71</v>
      </c>
    </row>
    <row r="3223" spans="1:10" ht="24" customHeight="1" x14ac:dyDescent="0.2">
      <c r="A3223" s="182" t="s">
        <v>4533</v>
      </c>
      <c r="B3223" s="183" t="s">
        <v>3138</v>
      </c>
      <c r="C3223" s="182" t="s">
        <v>36</v>
      </c>
      <c r="D3223" s="182" t="s">
        <v>3139</v>
      </c>
      <c r="E3223" s="184" t="s">
        <v>941</v>
      </c>
      <c r="F3223" s="184"/>
      <c r="G3223" s="185" t="s">
        <v>1054</v>
      </c>
      <c r="H3223" s="186">
        <v>7.0000000000000007E-2</v>
      </c>
      <c r="I3223" s="187">
        <v>25.07</v>
      </c>
      <c r="J3223" s="187">
        <v>1.75</v>
      </c>
    </row>
    <row r="3224" spans="1:10" ht="24" customHeight="1" x14ac:dyDescent="0.2">
      <c r="A3224" s="182" t="s">
        <v>4533</v>
      </c>
      <c r="B3224" s="183" t="s">
        <v>2784</v>
      </c>
      <c r="C3224" s="182" t="s">
        <v>36</v>
      </c>
      <c r="D3224" s="182" t="s">
        <v>2785</v>
      </c>
      <c r="E3224" s="184" t="s">
        <v>933</v>
      </c>
      <c r="F3224" s="184"/>
      <c r="G3224" s="185" t="s">
        <v>916</v>
      </c>
      <c r="H3224" s="186">
        <v>0.17</v>
      </c>
      <c r="I3224" s="187">
        <v>24.16</v>
      </c>
      <c r="J3224" s="187">
        <v>4.0999999999999996</v>
      </c>
    </row>
    <row r="3225" spans="1:10" x14ac:dyDescent="0.2">
      <c r="A3225" s="188"/>
      <c r="B3225" s="188"/>
      <c r="C3225" s="188"/>
      <c r="D3225" s="188"/>
      <c r="E3225" s="188" t="s">
        <v>4534</v>
      </c>
      <c r="F3225" s="189">
        <v>5.81</v>
      </c>
      <c r="G3225" s="188" t="s">
        <v>4535</v>
      </c>
      <c r="H3225" s="189">
        <v>0</v>
      </c>
      <c r="I3225" s="188" t="s">
        <v>4536</v>
      </c>
      <c r="J3225" s="189">
        <v>5.81</v>
      </c>
    </row>
    <row r="3226" spans="1:10" x14ac:dyDescent="0.2">
      <c r="A3226" s="188"/>
      <c r="B3226" s="188"/>
      <c r="C3226" s="188"/>
      <c r="D3226" s="188"/>
      <c r="E3226" s="188" t="s">
        <v>4537</v>
      </c>
      <c r="F3226" s="189">
        <v>3.42</v>
      </c>
      <c r="G3226" s="188"/>
      <c r="H3226" s="190" t="s">
        <v>4538</v>
      </c>
      <c r="I3226" s="190"/>
      <c r="J3226" s="189">
        <v>17.100000000000001</v>
      </c>
    </row>
    <row r="3227" spans="1:10" ht="49.9" customHeight="1" thickBot="1" x14ac:dyDescent="0.25">
      <c r="A3227" s="191"/>
      <c r="B3227" s="191"/>
      <c r="C3227" s="191"/>
      <c r="D3227" s="191"/>
      <c r="E3227" s="191"/>
      <c r="F3227" s="191"/>
      <c r="G3227" s="191" t="s">
        <v>4539</v>
      </c>
      <c r="H3227" s="192" t="s">
        <v>5189</v>
      </c>
      <c r="I3227" s="191" t="s">
        <v>4541</v>
      </c>
      <c r="J3227" s="193">
        <v>1181.26</v>
      </c>
    </row>
    <row r="3228" spans="1:10" ht="1.1499999999999999" customHeight="1" thickTop="1" x14ac:dyDescent="0.2">
      <c r="A3228" s="194"/>
      <c r="B3228" s="194"/>
      <c r="C3228" s="194"/>
      <c r="D3228" s="194"/>
      <c r="E3228" s="194"/>
      <c r="F3228" s="194"/>
      <c r="G3228" s="194"/>
      <c r="H3228" s="194"/>
      <c r="I3228" s="194"/>
      <c r="J3228" s="194"/>
    </row>
    <row r="3229" spans="1:10" ht="24" customHeight="1" x14ac:dyDescent="0.2">
      <c r="A3229" s="162" t="s">
        <v>874</v>
      </c>
      <c r="B3229" s="162"/>
      <c r="C3229" s="162"/>
      <c r="D3229" s="162" t="s">
        <v>875</v>
      </c>
      <c r="E3229" s="162"/>
      <c r="F3229" s="163"/>
      <c r="G3229" s="163"/>
      <c r="H3229" s="164"/>
      <c r="I3229" s="162"/>
      <c r="J3229" s="165">
        <v>24615.61</v>
      </c>
    </row>
    <row r="3230" spans="1:10" ht="18" customHeight="1" x14ac:dyDescent="0.2">
      <c r="A3230" s="166" t="s">
        <v>876</v>
      </c>
      <c r="B3230" s="167" t="s">
        <v>4</v>
      </c>
      <c r="C3230" s="166" t="s">
        <v>5</v>
      </c>
      <c r="D3230" s="166" t="s">
        <v>6</v>
      </c>
      <c r="E3230" s="168" t="s">
        <v>904</v>
      </c>
      <c r="F3230" s="168"/>
      <c r="G3230" s="169" t="s">
        <v>7</v>
      </c>
      <c r="H3230" s="167" t="s">
        <v>8</v>
      </c>
      <c r="I3230" s="167" t="s">
        <v>9</v>
      </c>
      <c r="J3230" s="167" t="s">
        <v>11</v>
      </c>
    </row>
    <row r="3231" spans="1:10" ht="24" customHeight="1" x14ac:dyDescent="0.2">
      <c r="A3231" s="170" t="s">
        <v>4528</v>
      </c>
      <c r="B3231" s="171" t="s">
        <v>877</v>
      </c>
      <c r="C3231" s="170" t="s">
        <v>36</v>
      </c>
      <c r="D3231" s="170" t="s">
        <v>878</v>
      </c>
      <c r="E3231" s="172">
        <v>0</v>
      </c>
      <c r="F3231" s="172"/>
      <c r="G3231" s="173" t="s">
        <v>30</v>
      </c>
      <c r="H3231" s="174">
        <v>1</v>
      </c>
      <c r="I3231" s="175">
        <v>12.92</v>
      </c>
      <c r="J3231" s="175">
        <v>12.92</v>
      </c>
    </row>
    <row r="3232" spans="1:10" ht="24" customHeight="1" x14ac:dyDescent="0.2">
      <c r="A3232" s="182" t="s">
        <v>4533</v>
      </c>
      <c r="B3232" s="183" t="s">
        <v>1017</v>
      </c>
      <c r="C3232" s="182" t="s">
        <v>36</v>
      </c>
      <c r="D3232" s="182" t="s">
        <v>1018</v>
      </c>
      <c r="E3232" s="184" t="s">
        <v>933</v>
      </c>
      <c r="F3232" s="184"/>
      <c r="G3232" s="185" t="s">
        <v>916</v>
      </c>
      <c r="H3232" s="186">
        <v>0.7</v>
      </c>
      <c r="I3232" s="187">
        <v>18.46</v>
      </c>
      <c r="J3232" s="187">
        <v>12.92</v>
      </c>
    </row>
    <row r="3233" spans="1:10" x14ac:dyDescent="0.2">
      <c r="A3233" s="188"/>
      <c r="B3233" s="188"/>
      <c r="C3233" s="188"/>
      <c r="D3233" s="188"/>
      <c r="E3233" s="188" t="s">
        <v>4534</v>
      </c>
      <c r="F3233" s="189">
        <v>12.92</v>
      </c>
      <c r="G3233" s="188" t="s">
        <v>4535</v>
      </c>
      <c r="H3233" s="189">
        <v>0</v>
      </c>
      <c r="I3233" s="188" t="s">
        <v>4536</v>
      </c>
      <c r="J3233" s="189">
        <v>12.92</v>
      </c>
    </row>
    <row r="3234" spans="1:10" x14ac:dyDescent="0.2">
      <c r="A3234" s="188"/>
      <c r="B3234" s="188"/>
      <c r="C3234" s="188"/>
      <c r="D3234" s="188"/>
      <c r="E3234" s="188" t="s">
        <v>4537</v>
      </c>
      <c r="F3234" s="189">
        <v>3.23</v>
      </c>
      <c r="G3234" s="188"/>
      <c r="H3234" s="190" t="s">
        <v>4538</v>
      </c>
      <c r="I3234" s="190"/>
      <c r="J3234" s="189">
        <v>16.149999999999999</v>
      </c>
    </row>
    <row r="3235" spans="1:10" ht="49.9" customHeight="1" thickBot="1" x14ac:dyDescent="0.25">
      <c r="A3235" s="191"/>
      <c r="B3235" s="191"/>
      <c r="C3235" s="191"/>
      <c r="D3235" s="191"/>
      <c r="E3235" s="191"/>
      <c r="F3235" s="191"/>
      <c r="G3235" s="191" t="s">
        <v>4539</v>
      </c>
      <c r="H3235" s="192" t="s">
        <v>5190</v>
      </c>
      <c r="I3235" s="191" t="s">
        <v>4541</v>
      </c>
      <c r="J3235" s="193">
        <v>24455.94</v>
      </c>
    </row>
    <row r="3236" spans="1:10" ht="1.1499999999999999" customHeight="1" thickTop="1" x14ac:dyDescent="0.2">
      <c r="A3236" s="194"/>
      <c r="B3236" s="194"/>
      <c r="C3236" s="194"/>
      <c r="D3236" s="194"/>
      <c r="E3236" s="194"/>
      <c r="F3236" s="194"/>
      <c r="G3236" s="194"/>
      <c r="H3236" s="194"/>
      <c r="I3236" s="194"/>
      <c r="J3236" s="194"/>
    </row>
    <row r="3237" spans="1:10" ht="18" customHeight="1" x14ac:dyDescent="0.2">
      <c r="A3237" s="166" t="s">
        <v>879</v>
      </c>
      <c r="B3237" s="167" t="s">
        <v>4</v>
      </c>
      <c r="C3237" s="166" t="s">
        <v>5</v>
      </c>
      <c r="D3237" s="166" t="s">
        <v>6</v>
      </c>
      <c r="E3237" s="168" t="s">
        <v>904</v>
      </c>
      <c r="F3237" s="168"/>
      <c r="G3237" s="169" t="s">
        <v>7</v>
      </c>
      <c r="H3237" s="167" t="s">
        <v>8</v>
      </c>
      <c r="I3237" s="167" t="s">
        <v>9</v>
      </c>
      <c r="J3237" s="167" t="s">
        <v>11</v>
      </c>
    </row>
    <row r="3238" spans="1:10" ht="39" customHeight="1" x14ac:dyDescent="0.2">
      <c r="A3238" s="170" t="s">
        <v>4528</v>
      </c>
      <c r="B3238" s="171" t="s">
        <v>880</v>
      </c>
      <c r="C3238" s="170" t="s">
        <v>19</v>
      </c>
      <c r="D3238" s="170" t="s">
        <v>881</v>
      </c>
      <c r="E3238" s="172" t="s">
        <v>5191</v>
      </c>
      <c r="F3238" s="172"/>
      <c r="G3238" s="173" t="s">
        <v>30</v>
      </c>
      <c r="H3238" s="174">
        <v>1</v>
      </c>
      <c r="I3238" s="175">
        <v>85.16</v>
      </c>
      <c r="J3238" s="175">
        <v>85.16</v>
      </c>
    </row>
    <row r="3239" spans="1:10" ht="24" customHeight="1" x14ac:dyDescent="0.2">
      <c r="A3239" s="176" t="s">
        <v>4530</v>
      </c>
      <c r="B3239" s="177" t="s">
        <v>4548</v>
      </c>
      <c r="C3239" s="176" t="s">
        <v>19</v>
      </c>
      <c r="D3239" s="176" t="s">
        <v>4549</v>
      </c>
      <c r="E3239" s="178" t="s">
        <v>4550</v>
      </c>
      <c r="F3239" s="178"/>
      <c r="G3239" s="179" t="s">
        <v>916</v>
      </c>
      <c r="H3239" s="180">
        <v>1.2123999999999999</v>
      </c>
      <c r="I3239" s="181">
        <v>23.43</v>
      </c>
      <c r="J3239" s="181">
        <v>28.4</v>
      </c>
    </row>
    <row r="3240" spans="1:10" ht="25.9" customHeight="1" x14ac:dyDescent="0.2">
      <c r="A3240" s="176" t="s">
        <v>4530</v>
      </c>
      <c r="B3240" s="177" t="s">
        <v>4810</v>
      </c>
      <c r="C3240" s="176" t="s">
        <v>19</v>
      </c>
      <c r="D3240" s="176" t="s">
        <v>4811</v>
      </c>
      <c r="E3240" s="178" t="s">
        <v>4550</v>
      </c>
      <c r="F3240" s="178"/>
      <c r="G3240" s="179" t="s">
        <v>916</v>
      </c>
      <c r="H3240" s="180">
        <v>0.40410000000000001</v>
      </c>
      <c r="I3240" s="181">
        <v>27.61</v>
      </c>
      <c r="J3240" s="181">
        <v>11.15</v>
      </c>
    </row>
    <row r="3241" spans="1:10" ht="25.9" customHeight="1" x14ac:dyDescent="0.2">
      <c r="A3241" s="182" t="s">
        <v>4533</v>
      </c>
      <c r="B3241" s="183" t="s">
        <v>3897</v>
      </c>
      <c r="C3241" s="182" t="s">
        <v>19</v>
      </c>
      <c r="D3241" s="182" t="s">
        <v>3898</v>
      </c>
      <c r="E3241" s="184" t="s">
        <v>941</v>
      </c>
      <c r="F3241" s="184"/>
      <c r="G3241" s="185" t="s">
        <v>38</v>
      </c>
      <c r="H3241" s="186">
        <v>8</v>
      </c>
      <c r="I3241" s="187">
        <v>1</v>
      </c>
      <c r="J3241" s="187">
        <v>8</v>
      </c>
    </row>
    <row r="3242" spans="1:10" ht="64.900000000000006" customHeight="1" x14ac:dyDescent="0.2">
      <c r="A3242" s="182" t="s">
        <v>4533</v>
      </c>
      <c r="B3242" s="183" t="s">
        <v>4181</v>
      </c>
      <c r="C3242" s="182" t="s">
        <v>19</v>
      </c>
      <c r="D3242" s="182" t="s">
        <v>4182</v>
      </c>
      <c r="E3242" s="184" t="s">
        <v>941</v>
      </c>
      <c r="F3242" s="184"/>
      <c r="G3242" s="185" t="s">
        <v>30</v>
      </c>
      <c r="H3242" s="186">
        <v>1</v>
      </c>
      <c r="I3242" s="187">
        <v>2</v>
      </c>
      <c r="J3242" s="187">
        <v>2</v>
      </c>
    </row>
    <row r="3243" spans="1:10" ht="39" customHeight="1" x14ac:dyDescent="0.2">
      <c r="A3243" s="182" t="s">
        <v>4533</v>
      </c>
      <c r="B3243" s="183" t="s">
        <v>3893</v>
      </c>
      <c r="C3243" s="182" t="s">
        <v>19</v>
      </c>
      <c r="D3243" s="182" t="s">
        <v>3894</v>
      </c>
      <c r="E3243" s="184" t="s">
        <v>941</v>
      </c>
      <c r="F3243" s="184"/>
      <c r="G3243" s="185" t="s">
        <v>38</v>
      </c>
      <c r="H3243" s="186">
        <v>8</v>
      </c>
      <c r="I3243" s="187">
        <v>1</v>
      </c>
      <c r="J3243" s="187">
        <v>8</v>
      </c>
    </row>
    <row r="3244" spans="1:10" ht="25.9" customHeight="1" x14ac:dyDescent="0.2">
      <c r="A3244" s="182" t="s">
        <v>4533</v>
      </c>
      <c r="B3244" s="183" t="s">
        <v>3521</v>
      </c>
      <c r="C3244" s="182" t="s">
        <v>19</v>
      </c>
      <c r="D3244" s="182" t="s">
        <v>3522</v>
      </c>
      <c r="E3244" s="184" t="s">
        <v>941</v>
      </c>
      <c r="F3244" s="184"/>
      <c r="G3244" s="185" t="s">
        <v>38</v>
      </c>
      <c r="H3244" s="186">
        <v>0.32250000000000001</v>
      </c>
      <c r="I3244" s="187">
        <v>85.62</v>
      </c>
      <c r="J3244" s="187">
        <v>27.61</v>
      </c>
    </row>
    <row r="3245" spans="1:10" x14ac:dyDescent="0.2">
      <c r="A3245" s="188"/>
      <c r="B3245" s="188"/>
      <c r="C3245" s="188"/>
      <c r="D3245" s="188"/>
      <c r="E3245" s="188" t="s">
        <v>4534</v>
      </c>
      <c r="F3245" s="189">
        <v>23.94</v>
      </c>
      <c r="G3245" s="188" t="s">
        <v>4535</v>
      </c>
      <c r="H3245" s="189">
        <v>0</v>
      </c>
      <c r="I3245" s="188" t="s">
        <v>4536</v>
      </c>
      <c r="J3245" s="189">
        <v>23.94</v>
      </c>
    </row>
    <row r="3246" spans="1:10" x14ac:dyDescent="0.2">
      <c r="A3246" s="188"/>
      <c r="B3246" s="188"/>
      <c r="C3246" s="188"/>
      <c r="D3246" s="188"/>
      <c r="E3246" s="188" t="s">
        <v>4537</v>
      </c>
      <c r="F3246" s="189">
        <v>21.29</v>
      </c>
      <c r="G3246" s="188"/>
      <c r="H3246" s="190" t="s">
        <v>4538</v>
      </c>
      <c r="I3246" s="190"/>
      <c r="J3246" s="189">
        <v>106.45</v>
      </c>
    </row>
    <row r="3247" spans="1:10" ht="49.9" customHeight="1" thickBot="1" x14ac:dyDescent="0.25">
      <c r="A3247" s="191"/>
      <c r="B3247" s="191"/>
      <c r="C3247" s="191"/>
      <c r="D3247" s="191"/>
      <c r="E3247" s="191"/>
      <c r="F3247" s="191"/>
      <c r="G3247" s="191" t="s">
        <v>4539</v>
      </c>
      <c r="H3247" s="192" t="s">
        <v>1144</v>
      </c>
      <c r="I3247" s="191" t="s">
        <v>4541</v>
      </c>
      <c r="J3247" s="193">
        <v>159.66999999999999</v>
      </c>
    </row>
    <row r="3248" spans="1:10" ht="1.1499999999999999" customHeight="1" thickTop="1" x14ac:dyDescent="0.2">
      <c r="A3248" s="194"/>
      <c r="B3248" s="194"/>
      <c r="C3248" s="194"/>
      <c r="D3248" s="194"/>
      <c r="E3248" s="194"/>
      <c r="F3248" s="194"/>
      <c r="G3248" s="194"/>
      <c r="H3248" s="194"/>
      <c r="I3248" s="194"/>
      <c r="J3248" s="194"/>
    </row>
    <row r="3249" spans="1:10" ht="24" customHeight="1" x14ac:dyDescent="0.2">
      <c r="A3249" s="162" t="s">
        <v>882</v>
      </c>
      <c r="B3249" s="162"/>
      <c r="C3249" s="162"/>
      <c r="D3249" s="162" t="s">
        <v>883</v>
      </c>
      <c r="E3249" s="162"/>
      <c r="F3249" s="163"/>
      <c r="G3249" s="163"/>
      <c r="H3249" s="164"/>
      <c r="I3249" s="162"/>
      <c r="J3249" s="165">
        <v>667575.4</v>
      </c>
    </row>
    <row r="3250" spans="1:10" ht="18" customHeight="1" x14ac:dyDescent="0.2">
      <c r="A3250" s="166" t="s">
        <v>884</v>
      </c>
      <c r="B3250" s="167" t="s">
        <v>4</v>
      </c>
      <c r="C3250" s="166" t="s">
        <v>5</v>
      </c>
      <c r="D3250" s="166" t="s">
        <v>6</v>
      </c>
      <c r="E3250" s="168" t="s">
        <v>904</v>
      </c>
      <c r="F3250" s="168"/>
      <c r="G3250" s="169" t="s">
        <v>7</v>
      </c>
      <c r="H3250" s="167" t="s">
        <v>8</v>
      </c>
      <c r="I3250" s="167" t="s">
        <v>9</v>
      </c>
      <c r="J3250" s="167" t="s">
        <v>11</v>
      </c>
    </row>
    <row r="3251" spans="1:10" ht="25.9" customHeight="1" x14ac:dyDescent="0.2">
      <c r="A3251" s="170" t="s">
        <v>4528</v>
      </c>
      <c r="B3251" s="171" t="s">
        <v>885</v>
      </c>
      <c r="C3251" s="170" t="s">
        <v>886</v>
      </c>
      <c r="D3251" s="170" t="s">
        <v>887</v>
      </c>
      <c r="E3251" s="172" t="s">
        <v>16</v>
      </c>
      <c r="F3251" s="172"/>
      <c r="G3251" s="173" t="s">
        <v>888</v>
      </c>
      <c r="H3251" s="174">
        <v>1</v>
      </c>
      <c r="I3251" s="175">
        <v>220.96</v>
      </c>
      <c r="J3251" s="175">
        <v>220.96</v>
      </c>
    </row>
    <row r="3252" spans="1:10" ht="15" customHeight="1" x14ac:dyDescent="0.2">
      <c r="A3252" s="168" t="s">
        <v>5192</v>
      </c>
      <c r="B3252" s="195" t="s">
        <v>4</v>
      </c>
      <c r="C3252" s="168" t="s">
        <v>5</v>
      </c>
      <c r="D3252" s="168" t="s">
        <v>5193</v>
      </c>
      <c r="E3252" s="195" t="s">
        <v>905</v>
      </c>
      <c r="F3252" s="199" t="s">
        <v>5194</v>
      </c>
      <c r="G3252" s="195"/>
      <c r="H3252" s="199" t="s">
        <v>5195</v>
      </c>
      <c r="I3252" s="195"/>
      <c r="J3252" s="195" t="s">
        <v>5196</v>
      </c>
    </row>
    <row r="3253" spans="1:10" ht="15" customHeight="1" x14ac:dyDescent="0.2">
      <c r="A3253" s="195"/>
      <c r="B3253" s="195"/>
      <c r="C3253" s="195"/>
      <c r="D3253" s="195"/>
      <c r="E3253" s="195"/>
      <c r="F3253" s="167" t="s">
        <v>911</v>
      </c>
      <c r="G3253" s="167" t="s">
        <v>910</v>
      </c>
      <c r="H3253" s="167" t="s">
        <v>911</v>
      </c>
      <c r="I3253" s="167" t="s">
        <v>910</v>
      </c>
      <c r="J3253" s="195"/>
    </row>
    <row r="3254" spans="1:10" ht="24" customHeight="1" x14ac:dyDescent="0.2">
      <c r="A3254" s="182" t="s">
        <v>4533</v>
      </c>
      <c r="B3254" s="183" t="s">
        <v>913</v>
      </c>
      <c r="C3254" s="182" t="s">
        <v>886</v>
      </c>
      <c r="D3254" s="182" t="s">
        <v>914</v>
      </c>
      <c r="E3254" s="186">
        <v>1</v>
      </c>
      <c r="F3254" s="187">
        <v>1</v>
      </c>
      <c r="G3254" s="187">
        <v>0</v>
      </c>
      <c r="H3254" s="197">
        <v>789.6</v>
      </c>
      <c r="I3254" s="197">
        <v>146.04</v>
      </c>
      <c r="J3254" s="197">
        <v>789.6</v>
      </c>
    </row>
    <row r="3255" spans="1:10" ht="25.9" customHeight="1" x14ac:dyDescent="0.2">
      <c r="A3255" s="182" t="s">
        <v>4533</v>
      </c>
      <c r="B3255" s="183" t="s">
        <v>924</v>
      </c>
      <c r="C3255" s="182" t="s">
        <v>886</v>
      </c>
      <c r="D3255" s="182" t="s">
        <v>925</v>
      </c>
      <c r="E3255" s="186">
        <v>1</v>
      </c>
      <c r="F3255" s="187">
        <v>1</v>
      </c>
      <c r="G3255" s="187">
        <v>0</v>
      </c>
      <c r="H3255" s="197">
        <v>153.57</v>
      </c>
      <c r="I3255" s="197">
        <v>87.03</v>
      </c>
      <c r="J3255" s="197">
        <v>153.57</v>
      </c>
    </row>
    <row r="3256" spans="1:10" ht="19.899999999999999" customHeight="1" x14ac:dyDescent="0.2">
      <c r="A3256" s="200"/>
      <c r="B3256" s="200"/>
      <c r="C3256" s="200"/>
      <c r="D3256" s="200"/>
      <c r="E3256" s="200"/>
      <c r="F3256" s="200" t="s">
        <v>5197</v>
      </c>
      <c r="G3256" s="200"/>
      <c r="H3256" s="200"/>
      <c r="I3256" s="200"/>
      <c r="J3256" s="191">
        <v>943.17</v>
      </c>
    </row>
    <row r="3257" spans="1:10" ht="19.899999999999999" customHeight="1" x14ac:dyDescent="0.2">
      <c r="A3257" s="200"/>
      <c r="B3257" s="200"/>
      <c r="C3257" s="200"/>
      <c r="D3257" s="200"/>
      <c r="E3257" s="200"/>
      <c r="F3257" s="200" t="s">
        <v>5198</v>
      </c>
      <c r="G3257" s="200"/>
      <c r="H3257" s="200"/>
      <c r="I3257" s="200"/>
      <c r="J3257" s="191">
        <v>943.17</v>
      </c>
    </row>
    <row r="3258" spans="1:10" ht="19.899999999999999" customHeight="1" x14ac:dyDescent="0.2">
      <c r="A3258" s="200"/>
      <c r="B3258" s="200"/>
      <c r="C3258" s="200"/>
      <c r="D3258" s="200"/>
      <c r="E3258" s="200"/>
      <c r="F3258" s="200" t="s">
        <v>5199</v>
      </c>
      <c r="G3258" s="200"/>
      <c r="H3258" s="200"/>
      <c r="I3258" s="200"/>
      <c r="J3258" s="191">
        <v>4.2685700000000004</v>
      </c>
    </row>
    <row r="3259" spans="1:10" ht="19.899999999999999" customHeight="1" x14ac:dyDescent="0.2">
      <c r="A3259" s="200"/>
      <c r="B3259" s="200"/>
      <c r="C3259" s="200"/>
      <c r="D3259" s="200"/>
      <c r="E3259" s="200"/>
      <c r="F3259" s="200" t="s">
        <v>5200</v>
      </c>
      <c r="G3259" s="200"/>
      <c r="H3259" s="200"/>
      <c r="I3259" s="200"/>
      <c r="J3259" s="191">
        <v>220.95689999999999</v>
      </c>
    </row>
    <row r="3260" spans="1:10" ht="19.899999999999999" customHeight="1" x14ac:dyDescent="0.2">
      <c r="A3260" s="200"/>
      <c r="B3260" s="200"/>
      <c r="C3260" s="200"/>
      <c r="D3260" s="200"/>
      <c r="E3260" s="200"/>
      <c r="F3260" s="200" t="s">
        <v>5201</v>
      </c>
      <c r="G3260" s="200"/>
      <c r="H3260" s="200"/>
      <c r="I3260" s="200"/>
      <c r="J3260" s="191">
        <v>0</v>
      </c>
    </row>
    <row r="3261" spans="1:10" ht="19.899999999999999" customHeight="1" x14ac:dyDescent="0.2">
      <c r="A3261" s="200"/>
      <c r="B3261" s="200"/>
      <c r="C3261" s="200"/>
      <c r="D3261" s="200"/>
      <c r="E3261" s="200"/>
      <c r="F3261" s="200" t="s">
        <v>5202</v>
      </c>
      <c r="G3261" s="200"/>
      <c r="H3261" s="200"/>
      <c r="I3261" s="200"/>
      <c r="J3261" s="191">
        <v>0</v>
      </c>
    </row>
    <row r="3262" spans="1:10" x14ac:dyDescent="0.2">
      <c r="A3262" s="188"/>
      <c r="B3262" s="188"/>
      <c r="C3262" s="188"/>
      <c r="D3262" s="188"/>
      <c r="E3262" s="188" t="s">
        <v>4534</v>
      </c>
      <c r="F3262" s="189">
        <v>0</v>
      </c>
      <c r="G3262" s="188" t="s">
        <v>4535</v>
      </c>
      <c r="H3262" s="189">
        <v>0</v>
      </c>
      <c r="I3262" s="188" t="s">
        <v>4536</v>
      </c>
      <c r="J3262" s="189">
        <v>0</v>
      </c>
    </row>
    <row r="3263" spans="1:10" x14ac:dyDescent="0.2">
      <c r="A3263" s="188"/>
      <c r="B3263" s="188"/>
      <c r="C3263" s="188"/>
      <c r="D3263" s="188"/>
      <c r="E3263" s="188" t="s">
        <v>4537</v>
      </c>
      <c r="F3263" s="189">
        <v>55.24</v>
      </c>
      <c r="G3263" s="188"/>
      <c r="H3263" s="190" t="s">
        <v>4538</v>
      </c>
      <c r="I3263" s="190"/>
      <c r="J3263" s="189">
        <v>276.2</v>
      </c>
    </row>
    <row r="3264" spans="1:10" ht="49.9" customHeight="1" thickBot="1" x14ac:dyDescent="0.25">
      <c r="A3264" s="191"/>
      <c r="B3264" s="191"/>
      <c r="C3264" s="191"/>
      <c r="D3264" s="191"/>
      <c r="E3264" s="191"/>
      <c r="F3264" s="191"/>
      <c r="G3264" s="191" t="s">
        <v>4539</v>
      </c>
      <c r="H3264" s="192" t="s">
        <v>5203</v>
      </c>
      <c r="I3264" s="191" t="s">
        <v>4541</v>
      </c>
      <c r="J3264" s="193">
        <v>667575.4</v>
      </c>
    </row>
    <row r="3265" spans="1:10" ht="1.1499999999999999" customHeight="1" thickTop="1" x14ac:dyDescent="0.2">
      <c r="A3265" s="194"/>
      <c r="B3265" s="194"/>
      <c r="C3265" s="194"/>
      <c r="D3265" s="194"/>
      <c r="E3265" s="194"/>
      <c r="F3265" s="194"/>
      <c r="G3265" s="194"/>
      <c r="H3265" s="194"/>
      <c r="I3265" s="194"/>
      <c r="J3265" s="194"/>
    </row>
    <row r="3266" spans="1:10" x14ac:dyDescent="0.2">
      <c r="A3266" s="201"/>
      <c r="B3266" s="201"/>
      <c r="C3266" s="201"/>
      <c r="D3266" s="201"/>
      <c r="E3266" s="201"/>
      <c r="F3266" s="201"/>
      <c r="G3266" s="201"/>
      <c r="H3266" s="201"/>
      <c r="I3266" s="201"/>
      <c r="J3266" s="201"/>
    </row>
    <row r="3267" spans="1:10" x14ac:dyDescent="0.2">
      <c r="A3267" s="200"/>
      <c r="B3267" s="200"/>
      <c r="C3267" s="200"/>
      <c r="D3267" s="202"/>
      <c r="E3267" s="191"/>
      <c r="F3267" s="160" t="s">
        <v>889</v>
      </c>
      <c r="G3267" s="200"/>
      <c r="H3267" s="203">
        <v>2244479.2400000002</v>
      </c>
      <c r="I3267" s="200"/>
      <c r="J3267" s="200"/>
    </row>
    <row r="3268" spans="1:10" x14ac:dyDescent="0.2">
      <c r="A3268" s="200"/>
      <c r="B3268" s="200"/>
      <c r="C3268" s="200"/>
      <c r="D3268" s="202"/>
      <c r="E3268" s="191"/>
      <c r="F3268" s="160" t="s">
        <v>890</v>
      </c>
      <c r="G3268" s="200"/>
      <c r="H3268" s="203">
        <v>560968.88</v>
      </c>
      <c r="I3268" s="200"/>
      <c r="J3268" s="200"/>
    </row>
    <row r="3269" spans="1:10" x14ac:dyDescent="0.2">
      <c r="A3269" s="200"/>
      <c r="B3269" s="200"/>
      <c r="C3269" s="200"/>
      <c r="D3269" s="202"/>
      <c r="E3269" s="191"/>
      <c r="F3269" s="160" t="s">
        <v>891</v>
      </c>
      <c r="G3269" s="200"/>
      <c r="H3269" s="203">
        <v>2805448.12</v>
      </c>
      <c r="I3269" s="200"/>
      <c r="J3269" s="200"/>
    </row>
    <row r="3270" spans="1:10" ht="60" customHeight="1" x14ac:dyDescent="0.2">
      <c r="A3270" s="204"/>
      <c r="B3270" s="204"/>
      <c r="C3270" s="204"/>
      <c r="D3270" s="204"/>
      <c r="E3270" s="204"/>
      <c r="F3270" s="204"/>
      <c r="G3270" s="204"/>
      <c r="H3270" s="204"/>
      <c r="I3270" s="204"/>
      <c r="J3270" s="204"/>
    </row>
    <row r="3271" spans="1:10" ht="70.150000000000006" customHeight="1" x14ac:dyDescent="0.2">
      <c r="A3271" s="205"/>
      <c r="B3271" s="161"/>
      <c r="C3271" s="161"/>
      <c r="D3271" s="161"/>
      <c r="E3271" s="161"/>
      <c r="F3271" s="161"/>
      <c r="G3271" s="161"/>
      <c r="H3271" s="161"/>
      <c r="I3271" s="161"/>
      <c r="J3271" s="161"/>
    </row>
  </sheetData>
  <mergeCells count="2432">
    <mergeCell ref="A3271:J3271"/>
    <mergeCell ref="A1:K1"/>
    <mergeCell ref="A2:K2"/>
    <mergeCell ref="A3:K3"/>
    <mergeCell ref="E5:E7"/>
    <mergeCell ref="F5:H7"/>
    <mergeCell ref="I5:J6"/>
    <mergeCell ref="A3268:C3268"/>
    <mergeCell ref="F3268:G3268"/>
    <mergeCell ref="H3268:J3268"/>
    <mergeCell ref="A3269:C3269"/>
    <mergeCell ref="F3269:G3269"/>
    <mergeCell ref="H3269:J3269"/>
    <mergeCell ref="A3261:E3261"/>
    <mergeCell ref="F3261:I3261"/>
    <mergeCell ref="H3263:I3263"/>
    <mergeCell ref="A3267:C3267"/>
    <mergeCell ref="F3267:G3267"/>
    <mergeCell ref="H3267:J3267"/>
    <mergeCell ref="A3258:E3258"/>
    <mergeCell ref="F3258:I3258"/>
    <mergeCell ref="A3259:E3259"/>
    <mergeCell ref="F3259:I3259"/>
    <mergeCell ref="A3260:E3260"/>
    <mergeCell ref="F3260:I3260"/>
    <mergeCell ref="F3252:G3252"/>
    <mergeCell ref="H3252:I3252"/>
    <mergeCell ref="J3252:J3253"/>
    <mergeCell ref="A3256:E3256"/>
    <mergeCell ref="F3256:I3256"/>
    <mergeCell ref="A3257:E3257"/>
    <mergeCell ref="F3257:I3257"/>
    <mergeCell ref="E3244:F3244"/>
    <mergeCell ref="H3246:I3246"/>
    <mergeCell ref="F3249:G3249"/>
    <mergeCell ref="E3250:F3250"/>
    <mergeCell ref="E3251:F3251"/>
    <mergeCell ref="A3252:A3253"/>
    <mergeCell ref="B3252:B3253"/>
    <mergeCell ref="C3252:C3253"/>
    <mergeCell ref="D3252:D3253"/>
    <mergeCell ref="E3252:E3253"/>
    <mergeCell ref="E3238:F3238"/>
    <mergeCell ref="E3239:F3239"/>
    <mergeCell ref="E3240:F3240"/>
    <mergeCell ref="E3241:F3241"/>
    <mergeCell ref="E3242:F3242"/>
    <mergeCell ref="E3243:F3243"/>
    <mergeCell ref="F3229:G3229"/>
    <mergeCell ref="E3230:F3230"/>
    <mergeCell ref="E3231:F3231"/>
    <mergeCell ref="E3232:F3232"/>
    <mergeCell ref="H3234:I3234"/>
    <mergeCell ref="E3237:F3237"/>
    <mergeCell ref="E3220:F3220"/>
    <mergeCell ref="E3221:F3221"/>
    <mergeCell ref="E3222:F3222"/>
    <mergeCell ref="E3223:F3223"/>
    <mergeCell ref="E3224:F3224"/>
    <mergeCell ref="H3226:I3226"/>
    <mergeCell ref="E3211:F3211"/>
    <mergeCell ref="E3212:F3212"/>
    <mergeCell ref="E3213:F3213"/>
    <mergeCell ref="H3215:I3215"/>
    <mergeCell ref="E3218:F3218"/>
    <mergeCell ref="E3219:F3219"/>
    <mergeCell ref="E3202:F3202"/>
    <mergeCell ref="E3203:F3203"/>
    <mergeCell ref="E3204:F3204"/>
    <mergeCell ref="E3205:F3205"/>
    <mergeCell ref="H3207:I3207"/>
    <mergeCell ref="E3210:F3210"/>
    <mergeCell ref="E3193:F3193"/>
    <mergeCell ref="E3194:F3194"/>
    <mergeCell ref="E3195:F3195"/>
    <mergeCell ref="E3196:F3196"/>
    <mergeCell ref="H3198:I3198"/>
    <mergeCell ref="E3201:F3201"/>
    <mergeCell ref="H3185:I3185"/>
    <mergeCell ref="E3188:F3188"/>
    <mergeCell ref="E3189:F3189"/>
    <mergeCell ref="E3190:F3190"/>
    <mergeCell ref="E3191:F3191"/>
    <mergeCell ref="E3192:F3192"/>
    <mergeCell ref="E3175:F3175"/>
    <mergeCell ref="E3176:F3176"/>
    <mergeCell ref="H3178:I3178"/>
    <mergeCell ref="E3181:F3181"/>
    <mergeCell ref="E3182:F3182"/>
    <mergeCell ref="E3183:F3183"/>
    <mergeCell ref="E3166:F3166"/>
    <mergeCell ref="E3167:F3167"/>
    <mergeCell ref="E3168:F3168"/>
    <mergeCell ref="E3169:F3169"/>
    <mergeCell ref="H3171:I3171"/>
    <mergeCell ref="E3174:F3174"/>
    <mergeCell ref="E3160:F3160"/>
    <mergeCell ref="E3161:F3161"/>
    <mergeCell ref="E3162:F3162"/>
    <mergeCell ref="E3163:F3163"/>
    <mergeCell ref="E3164:F3164"/>
    <mergeCell ref="E3165:F3165"/>
    <mergeCell ref="E3151:F3151"/>
    <mergeCell ref="E3152:F3152"/>
    <mergeCell ref="E3153:F3153"/>
    <mergeCell ref="E3154:F3154"/>
    <mergeCell ref="H3156:I3156"/>
    <mergeCell ref="E3159:F3159"/>
    <mergeCell ref="E3142:F3142"/>
    <mergeCell ref="H3144:I3144"/>
    <mergeCell ref="E3147:F3147"/>
    <mergeCell ref="E3148:F3148"/>
    <mergeCell ref="E3149:F3149"/>
    <mergeCell ref="E3150:F3150"/>
    <mergeCell ref="E3133:F3133"/>
    <mergeCell ref="E3134:F3134"/>
    <mergeCell ref="E3135:F3135"/>
    <mergeCell ref="H3137:I3137"/>
    <mergeCell ref="E3140:F3140"/>
    <mergeCell ref="E3141:F3141"/>
    <mergeCell ref="E3121:F3121"/>
    <mergeCell ref="H3123:I3123"/>
    <mergeCell ref="E3126:F3126"/>
    <mergeCell ref="E3127:F3127"/>
    <mergeCell ref="E3128:F3128"/>
    <mergeCell ref="H3130:I3130"/>
    <mergeCell ref="E3112:F3112"/>
    <mergeCell ref="E3113:F3113"/>
    <mergeCell ref="H3115:I3115"/>
    <mergeCell ref="F3118:G3118"/>
    <mergeCell ref="E3119:F3119"/>
    <mergeCell ref="E3120:F3120"/>
    <mergeCell ref="E3103:F3103"/>
    <mergeCell ref="E3104:F3104"/>
    <mergeCell ref="E3105:F3105"/>
    <mergeCell ref="H3107:I3107"/>
    <mergeCell ref="E3110:F3110"/>
    <mergeCell ref="E3111:F3111"/>
    <mergeCell ref="E3094:F3094"/>
    <mergeCell ref="E3095:F3095"/>
    <mergeCell ref="H3097:I3097"/>
    <mergeCell ref="E3100:F3100"/>
    <mergeCell ref="E3101:F3101"/>
    <mergeCell ref="E3102:F3102"/>
    <mergeCell ref="E3085:F3085"/>
    <mergeCell ref="H3087:I3087"/>
    <mergeCell ref="E3090:F3090"/>
    <mergeCell ref="E3091:F3091"/>
    <mergeCell ref="E3092:F3092"/>
    <mergeCell ref="E3093:F3093"/>
    <mergeCell ref="E3079:F3079"/>
    <mergeCell ref="E3080:F3080"/>
    <mergeCell ref="E3081:F3081"/>
    <mergeCell ref="E3082:F3082"/>
    <mergeCell ref="E3083:F3083"/>
    <mergeCell ref="E3084:F3084"/>
    <mergeCell ref="E3070:F3070"/>
    <mergeCell ref="H3072:I3072"/>
    <mergeCell ref="E3075:F3075"/>
    <mergeCell ref="E3076:F3076"/>
    <mergeCell ref="E3077:F3077"/>
    <mergeCell ref="E3078:F3078"/>
    <mergeCell ref="E3064:F3064"/>
    <mergeCell ref="E3065:F3065"/>
    <mergeCell ref="E3066:F3066"/>
    <mergeCell ref="E3067:F3067"/>
    <mergeCell ref="E3068:F3068"/>
    <mergeCell ref="E3069:F3069"/>
    <mergeCell ref="E3055:F3055"/>
    <mergeCell ref="E3056:F3056"/>
    <mergeCell ref="E3057:F3057"/>
    <mergeCell ref="E3058:F3058"/>
    <mergeCell ref="E3059:F3059"/>
    <mergeCell ref="H3061:I3061"/>
    <mergeCell ref="E3046:F3046"/>
    <mergeCell ref="E3047:F3047"/>
    <mergeCell ref="H3049:I3049"/>
    <mergeCell ref="E3052:F3052"/>
    <mergeCell ref="E3053:F3053"/>
    <mergeCell ref="E3054:F3054"/>
    <mergeCell ref="E3040:F3040"/>
    <mergeCell ref="E3041:F3041"/>
    <mergeCell ref="E3042:F3042"/>
    <mergeCell ref="E3043:F3043"/>
    <mergeCell ref="E3044:F3044"/>
    <mergeCell ref="E3045:F3045"/>
    <mergeCell ref="E3031:F3031"/>
    <mergeCell ref="E3032:F3032"/>
    <mergeCell ref="E3033:F3033"/>
    <mergeCell ref="E3034:F3034"/>
    <mergeCell ref="E3035:F3035"/>
    <mergeCell ref="H3037:I3037"/>
    <mergeCell ref="E3025:F3025"/>
    <mergeCell ref="E3026:F3026"/>
    <mergeCell ref="E3027:F3027"/>
    <mergeCell ref="E3028:F3028"/>
    <mergeCell ref="E3029:F3029"/>
    <mergeCell ref="E3030:F3030"/>
    <mergeCell ref="E3019:F3019"/>
    <mergeCell ref="E3020:F3020"/>
    <mergeCell ref="E3021:F3021"/>
    <mergeCell ref="E3022:F3022"/>
    <mergeCell ref="E3023:F3023"/>
    <mergeCell ref="E3024:F3024"/>
    <mergeCell ref="E3013:F3013"/>
    <mergeCell ref="E3014:F3014"/>
    <mergeCell ref="E3015:F3015"/>
    <mergeCell ref="E3016:F3016"/>
    <mergeCell ref="E3017:F3017"/>
    <mergeCell ref="E3018:F3018"/>
    <mergeCell ref="E3007:F3007"/>
    <mergeCell ref="E3008:F3008"/>
    <mergeCell ref="E3009:F3009"/>
    <mergeCell ref="E3010:F3010"/>
    <mergeCell ref="E3011:F3011"/>
    <mergeCell ref="E3012:F3012"/>
    <mergeCell ref="E2998:F2998"/>
    <mergeCell ref="E2999:F2999"/>
    <mergeCell ref="E3000:F3000"/>
    <mergeCell ref="H3002:I3002"/>
    <mergeCell ref="F3005:G3005"/>
    <mergeCell ref="F3006:G3006"/>
    <mergeCell ref="E2989:F2989"/>
    <mergeCell ref="E2990:F2990"/>
    <mergeCell ref="E2991:F2991"/>
    <mergeCell ref="H2993:I2993"/>
    <mergeCell ref="E2996:F2996"/>
    <mergeCell ref="E2997:F2997"/>
    <mergeCell ref="E2980:F2980"/>
    <mergeCell ref="E2981:F2981"/>
    <mergeCell ref="E2982:F2982"/>
    <mergeCell ref="H2984:I2984"/>
    <mergeCell ref="E2987:F2987"/>
    <mergeCell ref="E2988:F2988"/>
    <mergeCell ref="E2971:F2971"/>
    <mergeCell ref="E2972:F2972"/>
    <mergeCell ref="E2973:F2973"/>
    <mergeCell ref="H2975:I2975"/>
    <mergeCell ref="E2978:F2978"/>
    <mergeCell ref="E2979:F2979"/>
    <mergeCell ref="E2962:F2962"/>
    <mergeCell ref="E2963:F2963"/>
    <mergeCell ref="H2965:I2965"/>
    <mergeCell ref="F2968:G2968"/>
    <mergeCell ref="E2969:F2969"/>
    <mergeCell ref="E2970:F2970"/>
    <mergeCell ref="E2956:F2956"/>
    <mergeCell ref="E2957:F2957"/>
    <mergeCell ref="E2958:F2958"/>
    <mergeCell ref="E2959:F2959"/>
    <mergeCell ref="E2960:F2960"/>
    <mergeCell ref="E2961:F2961"/>
    <mergeCell ref="E2950:F2950"/>
    <mergeCell ref="E2951:F2951"/>
    <mergeCell ref="E2952:F2952"/>
    <mergeCell ref="E2953:F2953"/>
    <mergeCell ref="E2954:F2954"/>
    <mergeCell ref="E2955:F2955"/>
    <mergeCell ref="E2944:F2944"/>
    <mergeCell ref="E2945:F2945"/>
    <mergeCell ref="E2946:F2946"/>
    <mergeCell ref="E2947:F2947"/>
    <mergeCell ref="E2948:F2948"/>
    <mergeCell ref="E2949:F2949"/>
    <mergeCell ref="E2938:F2938"/>
    <mergeCell ref="E2939:F2939"/>
    <mergeCell ref="E2940:F2940"/>
    <mergeCell ref="E2941:F2941"/>
    <mergeCell ref="E2942:F2942"/>
    <mergeCell ref="E2943:F2943"/>
    <mergeCell ref="E2932:F2932"/>
    <mergeCell ref="E2933:F2933"/>
    <mergeCell ref="E2934:F2934"/>
    <mergeCell ref="E2935:F2935"/>
    <mergeCell ref="E2936:F2936"/>
    <mergeCell ref="A2937:J2937"/>
    <mergeCell ref="E2923:F2923"/>
    <mergeCell ref="E2924:F2924"/>
    <mergeCell ref="H2926:I2926"/>
    <mergeCell ref="E2929:F2929"/>
    <mergeCell ref="E2930:F2930"/>
    <mergeCell ref="E2931:F2931"/>
    <mergeCell ref="E2917:F2917"/>
    <mergeCell ref="E2918:F2918"/>
    <mergeCell ref="E2919:F2919"/>
    <mergeCell ref="E2920:F2920"/>
    <mergeCell ref="E2921:F2921"/>
    <mergeCell ref="E2922:F2922"/>
    <mergeCell ref="E2911:F2911"/>
    <mergeCell ref="E2912:F2912"/>
    <mergeCell ref="E2913:F2913"/>
    <mergeCell ref="E2914:F2914"/>
    <mergeCell ref="E2915:F2915"/>
    <mergeCell ref="E2916:F2916"/>
    <mergeCell ref="E2905:F2905"/>
    <mergeCell ref="E2906:F2906"/>
    <mergeCell ref="E2907:F2907"/>
    <mergeCell ref="E2908:F2908"/>
    <mergeCell ref="E2909:F2909"/>
    <mergeCell ref="E2910:F2910"/>
    <mergeCell ref="E2899:F2899"/>
    <mergeCell ref="E2900:F2900"/>
    <mergeCell ref="E2901:F2901"/>
    <mergeCell ref="E2902:F2902"/>
    <mergeCell ref="E2903:F2903"/>
    <mergeCell ref="E2904:F2904"/>
    <mergeCell ref="E2893:F2893"/>
    <mergeCell ref="E2894:F2894"/>
    <mergeCell ref="E2895:F2895"/>
    <mergeCell ref="E2896:F2896"/>
    <mergeCell ref="E2897:F2897"/>
    <mergeCell ref="E2898:F2898"/>
    <mergeCell ref="E2887:F2887"/>
    <mergeCell ref="E2888:F2888"/>
    <mergeCell ref="E2889:F2889"/>
    <mergeCell ref="E2890:F2890"/>
    <mergeCell ref="E2891:F2891"/>
    <mergeCell ref="E2892:F2892"/>
    <mergeCell ref="E2881:F2881"/>
    <mergeCell ref="E2882:F2882"/>
    <mergeCell ref="E2883:F2883"/>
    <mergeCell ref="E2884:F2884"/>
    <mergeCell ref="E2885:F2885"/>
    <mergeCell ref="A2886:J2886"/>
    <mergeCell ref="H2873:I2873"/>
    <mergeCell ref="E2876:F2876"/>
    <mergeCell ref="E2877:F2877"/>
    <mergeCell ref="E2878:F2878"/>
    <mergeCell ref="E2879:F2879"/>
    <mergeCell ref="E2880:F2880"/>
    <mergeCell ref="E2863:F2863"/>
    <mergeCell ref="E2864:F2864"/>
    <mergeCell ref="H2866:I2866"/>
    <mergeCell ref="E2869:F2869"/>
    <mergeCell ref="E2870:F2870"/>
    <mergeCell ref="E2871:F2871"/>
    <mergeCell ref="E2854:F2854"/>
    <mergeCell ref="E2855:F2855"/>
    <mergeCell ref="E2856:F2856"/>
    <mergeCell ref="H2858:I2858"/>
    <mergeCell ref="F2861:G2861"/>
    <mergeCell ref="E2862:F2862"/>
    <mergeCell ref="E2845:F2845"/>
    <mergeCell ref="E2846:F2846"/>
    <mergeCell ref="H2848:I2848"/>
    <mergeCell ref="E2851:F2851"/>
    <mergeCell ref="E2852:F2852"/>
    <mergeCell ref="E2853:F2853"/>
    <mergeCell ref="E2836:F2836"/>
    <mergeCell ref="E2837:F2837"/>
    <mergeCell ref="H2839:I2839"/>
    <mergeCell ref="E2842:F2842"/>
    <mergeCell ref="E2843:F2843"/>
    <mergeCell ref="E2844:F2844"/>
    <mergeCell ref="E2827:F2827"/>
    <mergeCell ref="E2828:F2828"/>
    <mergeCell ref="H2830:I2830"/>
    <mergeCell ref="E2833:F2833"/>
    <mergeCell ref="E2834:F2834"/>
    <mergeCell ref="E2835:F2835"/>
    <mergeCell ref="E2818:F2818"/>
    <mergeCell ref="H2820:I2820"/>
    <mergeCell ref="E2823:F2823"/>
    <mergeCell ref="E2824:F2824"/>
    <mergeCell ref="E2825:F2825"/>
    <mergeCell ref="E2826:F2826"/>
    <mergeCell ref="H2810:I2810"/>
    <mergeCell ref="E2813:F2813"/>
    <mergeCell ref="E2814:F2814"/>
    <mergeCell ref="E2815:F2815"/>
    <mergeCell ref="E2816:F2816"/>
    <mergeCell ref="E2817:F2817"/>
    <mergeCell ref="E2803:F2803"/>
    <mergeCell ref="E2804:F2804"/>
    <mergeCell ref="E2805:F2805"/>
    <mergeCell ref="E2806:F2806"/>
    <mergeCell ref="E2807:F2807"/>
    <mergeCell ref="E2808:F2808"/>
    <mergeCell ref="E2794:F2794"/>
    <mergeCell ref="E2795:F2795"/>
    <mergeCell ref="E2796:F2796"/>
    <mergeCell ref="E2797:F2797"/>
    <mergeCell ref="H2799:I2799"/>
    <mergeCell ref="F2802:G2802"/>
    <mergeCell ref="E2785:F2785"/>
    <mergeCell ref="E2786:F2786"/>
    <mergeCell ref="E2787:F2787"/>
    <mergeCell ref="H2789:I2789"/>
    <mergeCell ref="E2792:F2792"/>
    <mergeCell ref="E2793:F2793"/>
    <mergeCell ref="E2776:F2776"/>
    <mergeCell ref="E2777:F2777"/>
    <mergeCell ref="H2779:I2779"/>
    <mergeCell ref="E2782:F2782"/>
    <mergeCell ref="E2783:F2783"/>
    <mergeCell ref="E2784:F2784"/>
    <mergeCell ref="E2770:F2770"/>
    <mergeCell ref="E2771:F2771"/>
    <mergeCell ref="E2772:F2772"/>
    <mergeCell ref="E2773:F2773"/>
    <mergeCell ref="E2774:F2774"/>
    <mergeCell ref="E2775:F2775"/>
    <mergeCell ref="H2762:I2762"/>
    <mergeCell ref="F2765:G2765"/>
    <mergeCell ref="E2766:F2766"/>
    <mergeCell ref="E2767:F2767"/>
    <mergeCell ref="E2768:F2768"/>
    <mergeCell ref="E2769:F2769"/>
    <mergeCell ref="H2753:I2753"/>
    <mergeCell ref="E2756:F2756"/>
    <mergeCell ref="E2757:F2757"/>
    <mergeCell ref="E2758:F2758"/>
    <mergeCell ref="E2759:F2759"/>
    <mergeCell ref="E2760:F2760"/>
    <mergeCell ref="E2743:F2743"/>
    <mergeCell ref="H2745:I2745"/>
    <mergeCell ref="E2748:F2748"/>
    <mergeCell ref="E2749:F2749"/>
    <mergeCell ref="E2750:F2750"/>
    <mergeCell ref="E2751:F2751"/>
    <mergeCell ref="H2735:I2735"/>
    <mergeCell ref="F2738:G2738"/>
    <mergeCell ref="E2739:F2739"/>
    <mergeCell ref="E2740:F2740"/>
    <mergeCell ref="E2741:F2741"/>
    <mergeCell ref="E2742:F2742"/>
    <mergeCell ref="H2726:I2726"/>
    <mergeCell ref="E2729:F2729"/>
    <mergeCell ref="E2730:F2730"/>
    <mergeCell ref="E2731:F2731"/>
    <mergeCell ref="E2732:F2732"/>
    <mergeCell ref="E2733:F2733"/>
    <mergeCell ref="H2717:I2717"/>
    <mergeCell ref="E2720:F2720"/>
    <mergeCell ref="E2721:F2721"/>
    <mergeCell ref="E2722:F2722"/>
    <mergeCell ref="E2723:F2723"/>
    <mergeCell ref="E2724:F2724"/>
    <mergeCell ref="F2710:G2710"/>
    <mergeCell ref="E2711:F2711"/>
    <mergeCell ref="E2712:F2712"/>
    <mergeCell ref="E2713:F2713"/>
    <mergeCell ref="E2714:F2714"/>
    <mergeCell ref="E2715:F2715"/>
    <mergeCell ref="E2698:F2698"/>
    <mergeCell ref="H2700:I2700"/>
    <mergeCell ref="E2703:F2703"/>
    <mergeCell ref="E2704:F2704"/>
    <mergeCell ref="E2705:F2705"/>
    <mergeCell ref="H2707:I2707"/>
    <mergeCell ref="E2689:F2689"/>
    <mergeCell ref="H2691:I2691"/>
    <mergeCell ref="E2694:F2694"/>
    <mergeCell ref="E2695:F2695"/>
    <mergeCell ref="E2696:F2696"/>
    <mergeCell ref="E2697:F2697"/>
    <mergeCell ref="E2680:F2680"/>
    <mergeCell ref="H2682:I2682"/>
    <mergeCell ref="E2685:F2685"/>
    <mergeCell ref="E2686:F2686"/>
    <mergeCell ref="E2687:F2687"/>
    <mergeCell ref="E2688:F2688"/>
    <mergeCell ref="E2671:F2671"/>
    <mergeCell ref="E2672:F2672"/>
    <mergeCell ref="H2674:I2674"/>
    <mergeCell ref="E2677:F2677"/>
    <mergeCell ref="E2678:F2678"/>
    <mergeCell ref="E2679:F2679"/>
    <mergeCell ref="E2662:F2662"/>
    <mergeCell ref="E2663:F2663"/>
    <mergeCell ref="H2665:I2665"/>
    <mergeCell ref="E2668:F2668"/>
    <mergeCell ref="E2669:F2669"/>
    <mergeCell ref="E2670:F2670"/>
    <mergeCell ref="E2653:F2653"/>
    <mergeCell ref="E2654:F2654"/>
    <mergeCell ref="H2656:I2656"/>
    <mergeCell ref="E2659:F2659"/>
    <mergeCell ref="E2660:F2660"/>
    <mergeCell ref="E2661:F2661"/>
    <mergeCell ref="E2644:F2644"/>
    <mergeCell ref="E2645:F2645"/>
    <mergeCell ref="H2647:I2647"/>
    <mergeCell ref="E2650:F2650"/>
    <mergeCell ref="E2651:F2651"/>
    <mergeCell ref="E2652:F2652"/>
    <mergeCell ref="E2635:F2635"/>
    <mergeCell ref="E2636:F2636"/>
    <mergeCell ref="H2638:I2638"/>
    <mergeCell ref="E2641:F2641"/>
    <mergeCell ref="E2642:F2642"/>
    <mergeCell ref="E2643:F2643"/>
    <mergeCell ref="E2626:F2626"/>
    <mergeCell ref="E2627:F2627"/>
    <mergeCell ref="E2628:F2628"/>
    <mergeCell ref="H2630:I2630"/>
    <mergeCell ref="E2633:F2633"/>
    <mergeCell ref="E2634:F2634"/>
    <mergeCell ref="E2617:F2617"/>
    <mergeCell ref="H2619:I2619"/>
    <mergeCell ref="F2622:G2622"/>
    <mergeCell ref="F2623:G2623"/>
    <mergeCell ref="E2624:F2624"/>
    <mergeCell ref="E2625:F2625"/>
    <mergeCell ref="E2611:F2611"/>
    <mergeCell ref="E2612:F2612"/>
    <mergeCell ref="E2613:F2613"/>
    <mergeCell ref="E2614:F2614"/>
    <mergeCell ref="E2615:F2615"/>
    <mergeCell ref="E2616:F2616"/>
    <mergeCell ref="E2602:F2602"/>
    <mergeCell ref="E2603:F2603"/>
    <mergeCell ref="E2604:F2604"/>
    <mergeCell ref="E2605:F2605"/>
    <mergeCell ref="H2607:I2607"/>
    <mergeCell ref="E2610:F2610"/>
    <mergeCell ref="E2593:F2593"/>
    <mergeCell ref="H2595:I2595"/>
    <mergeCell ref="E2598:F2598"/>
    <mergeCell ref="E2599:F2599"/>
    <mergeCell ref="E2600:F2600"/>
    <mergeCell ref="E2601:F2601"/>
    <mergeCell ref="E2587:F2587"/>
    <mergeCell ref="E2588:F2588"/>
    <mergeCell ref="E2589:F2589"/>
    <mergeCell ref="E2590:F2590"/>
    <mergeCell ref="E2591:F2591"/>
    <mergeCell ref="E2592:F2592"/>
    <mergeCell ref="E2578:F2578"/>
    <mergeCell ref="E2579:F2579"/>
    <mergeCell ref="E2580:F2580"/>
    <mergeCell ref="E2581:F2581"/>
    <mergeCell ref="H2583:I2583"/>
    <mergeCell ref="E2586:F2586"/>
    <mergeCell ref="E2569:F2569"/>
    <mergeCell ref="E2570:F2570"/>
    <mergeCell ref="H2572:I2572"/>
    <mergeCell ref="F2575:G2575"/>
    <mergeCell ref="E2576:F2576"/>
    <mergeCell ref="E2577:F2577"/>
    <mergeCell ref="E2560:F2560"/>
    <mergeCell ref="E2561:F2561"/>
    <mergeCell ref="H2563:I2563"/>
    <mergeCell ref="E2566:F2566"/>
    <mergeCell ref="E2567:F2567"/>
    <mergeCell ref="E2568:F2568"/>
    <mergeCell ref="E2554:F2554"/>
    <mergeCell ref="E2555:F2555"/>
    <mergeCell ref="E2556:F2556"/>
    <mergeCell ref="E2557:F2557"/>
    <mergeCell ref="E2558:F2558"/>
    <mergeCell ref="E2559:F2559"/>
    <mergeCell ref="E2545:F2545"/>
    <mergeCell ref="E2546:F2546"/>
    <mergeCell ref="E2547:F2547"/>
    <mergeCell ref="E2548:F2548"/>
    <mergeCell ref="E2549:F2549"/>
    <mergeCell ref="H2551:I2551"/>
    <mergeCell ref="E2536:F2536"/>
    <mergeCell ref="E2537:F2537"/>
    <mergeCell ref="H2539:I2539"/>
    <mergeCell ref="E2542:F2542"/>
    <mergeCell ref="E2543:F2543"/>
    <mergeCell ref="E2544:F2544"/>
    <mergeCell ref="H2528:I2528"/>
    <mergeCell ref="E2531:F2531"/>
    <mergeCell ref="E2532:F2532"/>
    <mergeCell ref="E2533:F2533"/>
    <mergeCell ref="E2534:F2534"/>
    <mergeCell ref="E2535:F2535"/>
    <mergeCell ref="H2519:I2519"/>
    <mergeCell ref="E2522:F2522"/>
    <mergeCell ref="E2523:F2523"/>
    <mergeCell ref="E2524:F2524"/>
    <mergeCell ref="E2525:F2525"/>
    <mergeCell ref="E2526:F2526"/>
    <mergeCell ref="H2510:I2510"/>
    <mergeCell ref="E2513:F2513"/>
    <mergeCell ref="E2514:F2514"/>
    <mergeCell ref="E2515:F2515"/>
    <mergeCell ref="E2516:F2516"/>
    <mergeCell ref="E2517:F2517"/>
    <mergeCell ref="H2501:I2501"/>
    <mergeCell ref="E2504:F2504"/>
    <mergeCell ref="E2505:F2505"/>
    <mergeCell ref="E2506:F2506"/>
    <mergeCell ref="E2507:F2507"/>
    <mergeCell ref="E2508:F2508"/>
    <mergeCell ref="E2494:F2494"/>
    <mergeCell ref="E2495:F2495"/>
    <mergeCell ref="E2496:F2496"/>
    <mergeCell ref="E2497:F2497"/>
    <mergeCell ref="E2498:F2498"/>
    <mergeCell ref="E2499:F2499"/>
    <mergeCell ref="H2483:I2483"/>
    <mergeCell ref="E2486:F2486"/>
    <mergeCell ref="E2487:F2487"/>
    <mergeCell ref="E2488:F2488"/>
    <mergeCell ref="E2489:F2489"/>
    <mergeCell ref="H2491:I2491"/>
    <mergeCell ref="E2473:F2473"/>
    <mergeCell ref="H2475:I2475"/>
    <mergeCell ref="E2478:F2478"/>
    <mergeCell ref="E2479:F2479"/>
    <mergeCell ref="E2480:F2480"/>
    <mergeCell ref="E2481:F2481"/>
    <mergeCell ref="E2464:F2464"/>
    <mergeCell ref="E2465:F2465"/>
    <mergeCell ref="H2467:I2467"/>
    <mergeCell ref="E2470:F2470"/>
    <mergeCell ref="E2471:F2471"/>
    <mergeCell ref="E2472:F2472"/>
    <mergeCell ref="E2455:F2455"/>
    <mergeCell ref="E2456:F2456"/>
    <mergeCell ref="E2457:F2457"/>
    <mergeCell ref="H2459:I2459"/>
    <mergeCell ref="E2462:F2462"/>
    <mergeCell ref="E2463:F2463"/>
    <mergeCell ref="E2446:F2446"/>
    <mergeCell ref="E2447:F2447"/>
    <mergeCell ref="E2448:F2448"/>
    <mergeCell ref="E2449:F2449"/>
    <mergeCell ref="H2451:I2451"/>
    <mergeCell ref="E2454:F2454"/>
    <mergeCell ref="E2437:F2437"/>
    <mergeCell ref="E2438:F2438"/>
    <mergeCell ref="E2439:F2439"/>
    <mergeCell ref="E2440:F2440"/>
    <mergeCell ref="E2441:F2441"/>
    <mergeCell ref="H2443:I2443"/>
    <mergeCell ref="H2426:I2426"/>
    <mergeCell ref="E2429:F2429"/>
    <mergeCell ref="E2430:F2430"/>
    <mergeCell ref="E2431:F2431"/>
    <mergeCell ref="E2432:F2432"/>
    <mergeCell ref="H2434:I2434"/>
    <mergeCell ref="E2416:F2416"/>
    <mergeCell ref="H2418:I2418"/>
    <mergeCell ref="E2421:F2421"/>
    <mergeCell ref="E2422:F2422"/>
    <mergeCell ref="E2423:F2423"/>
    <mergeCell ref="E2424:F2424"/>
    <mergeCell ref="H2408:I2408"/>
    <mergeCell ref="F2411:G2411"/>
    <mergeCell ref="F2412:G2412"/>
    <mergeCell ref="E2413:F2413"/>
    <mergeCell ref="E2414:F2414"/>
    <mergeCell ref="E2415:F2415"/>
    <mergeCell ref="F2401:G2401"/>
    <mergeCell ref="E2402:F2402"/>
    <mergeCell ref="E2403:F2403"/>
    <mergeCell ref="E2404:F2404"/>
    <mergeCell ref="E2405:F2405"/>
    <mergeCell ref="E2406:F2406"/>
    <mergeCell ref="E2392:F2392"/>
    <mergeCell ref="E2393:F2393"/>
    <mergeCell ref="E2394:F2394"/>
    <mergeCell ref="E2395:F2395"/>
    <mergeCell ref="E2396:F2396"/>
    <mergeCell ref="H2398:I2398"/>
    <mergeCell ref="E2383:F2383"/>
    <mergeCell ref="E2384:F2384"/>
    <mergeCell ref="E2385:F2385"/>
    <mergeCell ref="E2386:F2386"/>
    <mergeCell ref="H2388:I2388"/>
    <mergeCell ref="E2391:F2391"/>
    <mergeCell ref="H2372:I2372"/>
    <mergeCell ref="E2375:F2375"/>
    <mergeCell ref="E2376:F2376"/>
    <mergeCell ref="E2377:F2377"/>
    <mergeCell ref="E2378:F2378"/>
    <mergeCell ref="H2380:I2380"/>
    <mergeCell ref="E2362:F2362"/>
    <mergeCell ref="H2364:I2364"/>
    <mergeCell ref="E2367:F2367"/>
    <mergeCell ref="E2368:F2368"/>
    <mergeCell ref="E2369:F2369"/>
    <mergeCell ref="E2370:F2370"/>
    <mergeCell ref="H2354:I2354"/>
    <mergeCell ref="E2357:F2357"/>
    <mergeCell ref="E2358:F2358"/>
    <mergeCell ref="E2359:F2359"/>
    <mergeCell ref="E2360:F2360"/>
    <mergeCell ref="E2361:F2361"/>
    <mergeCell ref="E2347:F2347"/>
    <mergeCell ref="E2348:F2348"/>
    <mergeCell ref="E2349:F2349"/>
    <mergeCell ref="E2350:F2350"/>
    <mergeCell ref="E2351:F2351"/>
    <mergeCell ref="E2352:F2352"/>
    <mergeCell ref="E2338:F2338"/>
    <mergeCell ref="E2339:F2339"/>
    <mergeCell ref="E2340:F2340"/>
    <mergeCell ref="E2341:F2341"/>
    <mergeCell ref="E2342:F2342"/>
    <mergeCell ref="H2344:I2344"/>
    <mergeCell ref="E2329:F2329"/>
    <mergeCell ref="E2330:F2330"/>
    <mergeCell ref="E2331:F2331"/>
    <mergeCell ref="E2332:F2332"/>
    <mergeCell ref="H2334:I2334"/>
    <mergeCell ref="E2337:F2337"/>
    <mergeCell ref="E2320:F2320"/>
    <mergeCell ref="E2321:F2321"/>
    <mergeCell ref="E2322:F2322"/>
    <mergeCell ref="H2324:I2324"/>
    <mergeCell ref="E2327:F2327"/>
    <mergeCell ref="E2328:F2328"/>
    <mergeCell ref="E2311:F2311"/>
    <mergeCell ref="H2313:I2313"/>
    <mergeCell ref="F2316:G2316"/>
    <mergeCell ref="E2317:F2317"/>
    <mergeCell ref="E2318:F2318"/>
    <mergeCell ref="E2319:F2319"/>
    <mergeCell ref="E2302:F2302"/>
    <mergeCell ref="H2304:I2304"/>
    <mergeCell ref="E2307:F2307"/>
    <mergeCell ref="E2308:F2308"/>
    <mergeCell ref="E2309:F2309"/>
    <mergeCell ref="E2310:F2310"/>
    <mergeCell ref="H2294:I2294"/>
    <mergeCell ref="E2297:F2297"/>
    <mergeCell ref="E2298:F2298"/>
    <mergeCell ref="E2299:F2299"/>
    <mergeCell ref="E2300:F2300"/>
    <mergeCell ref="E2301:F2301"/>
    <mergeCell ref="H2285:I2285"/>
    <mergeCell ref="E2288:F2288"/>
    <mergeCell ref="E2289:F2289"/>
    <mergeCell ref="E2290:F2290"/>
    <mergeCell ref="E2291:F2291"/>
    <mergeCell ref="E2292:F2292"/>
    <mergeCell ref="E2278:F2278"/>
    <mergeCell ref="E2279:F2279"/>
    <mergeCell ref="E2280:F2280"/>
    <mergeCell ref="E2281:F2281"/>
    <mergeCell ref="E2282:F2282"/>
    <mergeCell ref="E2283:F2283"/>
    <mergeCell ref="E2272:F2272"/>
    <mergeCell ref="E2273:F2273"/>
    <mergeCell ref="E2274:F2274"/>
    <mergeCell ref="E2275:F2275"/>
    <mergeCell ref="E2276:F2276"/>
    <mergeCell ref="E2277:F2277"/>
    <mergeCell ref="E2263:F2263"/>
    <mergeCell ref="E2264:F2264"/>
    <mergeCell ref="E2265:F2265"/>
    <mergeCell ref="E2266:F2266"/>
    <mergeCell ref="E2267:F2267"/>
    <mergeCell ref="H2269:I2269"/>
    <mergeCell ref="E2257:F2257"/>
    <mergeCell ref="E2258:F2258"/>
    <mergeCell ref="E2259:F2259"/>
    <mergeCell ref="E2260:F2260"/>
    <mergeCell ref="E2261:F2261"/>
    <mergeCell ref="E2262:F2262"/>
    <mergeCell ref="E2251:F2251"/>
    <mergeCell ref="E2252:F2252"/>
    <mergeCell ref="E2253:F2253"/>
    <mergeCell ref="E2254:F2254"/>
    <mergeCell ref="E2255:F2255"/>
    <mergeCell ref="E2256:F2256"/>
    <mergeCell ref="E2245:F2245"/>
    <mergeCell ref="E2246:F2246"/>
    <mergeCell ref="E2247:F2247"/>
    <mergeCell ref="E2248:F2248"/>
    <mergeCell ref="E2249:F2249"/>
    <mergeCell ref="E2250:F2250"/>
    <mergeCell ref="E2239:F2239"/>
    <mergeCell ref="E2240:F2240"/>
    <mergeCell ref="E2241:F2241"/>
    <mergeCell ref="E2242:F2242"/>
    <mergeCell ref="E2243:F2243"/>
    <mergeCell ref="E2244:F2244"/>
    <mergeCell ref="E2233:F2233"/>
    <mergeCell ref="E2234:F2234"/>
    <mergeCell ref="E2235:F2235"/>
    <mergeCell ref="E2236:F2236"/>
    <mergeCell ref="E2237:F2237"/>
    <mergeCell ref="E2238:F2238"/>
    <mergeCell ref="E2227:F2227"/>
    <mergeCell ref="E2228:F2228"/>
    <mergeCell ref="E2229:F2229"/>
    <mergeCell ref="E2230:F2230"/>
    <mergeCell ref="E2231:F2231"/>
    <mergeCell ref="A2232:J2232"/>
    <mergeCell ref="E2218:F2218"/>
    <mergeCell ref="H2220:I2220"/>
    <mergeCell ref="E2223:F2223"/>
    <mergeCell ref="E2224:F2224"/>
    <mergeCell ref="E2225:F2225"/>
    <mergeCell ref="E2226:F2226"/>
    <mergeCell ref="E2209:F2209"/>
    <mergeCell ref="H2211:I2211"/>
    <mergeCell ref="E2214:F2214"/>
    <mergeCell ref="E2215:F2215"/>
    <mergeCell ref="E2216:F2216"/>
    <mergeCell ref="E2217:F2217"/>
    <mergeCell ref="E2200:F2200"/>
    <mergeCell ref="H2202:I2202"/>
    <mergeCell ref="E2205:F2205"/>
    <mergeCell ref="E2206:F2206"/>
    <mergeCell ref="E2207:F2207"/>
    <mergeCell ref="E2208:F2208"/>
    <mergeCell ref="E2191:F2191"/>
    <mergeCell ref="H2193:I2193"/>
    <mergeCell ref="E2196:F2196"/>
    <mergeCell ref="E2197:F2197"/>
    <mergeCell ref="E2198:F2198"/>
    <mergeCell ref="E2199:F2199"/>
    <mergeCell ref="E2182:F2182"/>
    <mergeCell ref="H2184:I2184"/>
    <mergeCell ref="E2187:F2187"/>
    <mergeCell ref="E2188:F2188"/>
    <mergeCell ref="E2189:F2189"/>
    <mergeCell ref="E2190:F2190"/>
    <mergeCell ref="H2174:I2174"/>
    <mergeCell ref="E2177:F2177"/>
    <mergeCell ref="E2178:F2178"/>
    <mergeCell ref="E2179:F2179"/>
    <mergeCell ref="E2180:F2180"/>
    <mergeCell ref="E2181:F2181"/>
    <mergeCell ref="E2167:F2167"/>
    <mergeCell ref="E2168:F2168"/>
    <mergeCell ref="E2169:F2169"/>
    <mergeCell ref="E2170:F2170"/>
    <mergeCell ref="E2171:F2171"/>
    <mergeCell ref="E2172:F2172"/>
    <mergeCell ref="H2156:I2156"/>
    <mergeCell ref="E2159:F2159"/>
    <mergeCell ref="E2160:F2160"/>
    <mergeCell ref="E2161:F2161"/>
    <mergeCell ref="H2163:I2163"/>
    <mergeCell ref="F2166:G2166"/>
    <mergeCell ref="E2146:F2146"/>
    <mergeCell ref="E2147:F2147"/>
    <mergeCell ref="H2149:I2149"/>
    <mergeCell ref="E2152:F2152"/>
    <mergeCell ref="E2153:F2153"/>
    <mergeCell ref="E2154:F2154"/>
    <mergeCell ref="E2137:F2137"/>
    <mergeCell ref="E2138:F2138"/>
    <mergeCell ref="H2140:I2140"/>
    <mergeCell ref="E2143:F2143"/>
    <mergeCell ref="E2144:F2144"/>
    <mergeCell ref="E2145:F2145"/>
    <mergeCell ref="E2128:F2128"/>
    <mergeCell ref="E2129:F2129"/>
    <mergeCell ref="H2131:I2131"/>
    <mergeCell ref="E2134:F2134"/>
    <mergeCell ref="E2135:F2135"/>
    <mergeCell ref="E2136:F2136"/>
    <mergeCell ref="E2119:F2119"/>
    <mergeCell ref="E2120:F2120"/>
    <mergeCell ref="H2122:I2122"/>
    <mergeCell ref="E2125:F2125"/>
    <mergeCell ref="E2126:F2126"/>
    <mergeCell ref="E2127:F2127"/>
    <mergeCell ref="E2110:F2110"/>
    <mergeCell ref="E2111:F2111"/>
    <mergeCell ref="H2113:I2113"/>
    <mergeCell ref="E2116:F2116"/>
    <mergeCell ref="E2117:F2117"/>
    <mergeCell ref="E2118:F2118"/>
    <mergeCell ref="E2101:F2101"/>
    <mergeCell ref="H2103:I2103"/>
    <mergeCell ref="E2106:F2106"/>
    <mergeCell ref="E2107:F2107"/>
    <mergeCell ref="E2108:F2108"/>
    <mergeCell ref="E2109:F2109"/>
    <mergeCell ref="H2093:I2093"/>
    <mergeCell ref="E2096:F2096"/>
    <mergeCell ref="E2097:F2097"/>
    <mergeCell ref="E2098:F2098"/>
    <mergeCell ref="E2099:F2099"/>
    <mergeCell ref="E2100:F2100"/>
    <mergeCell ref="E2086:F2086"/>
    <mergeCell ref="E2087:F2087"/>
    <mergeCell ref="E2088:F2088"/>
    <mergeCell ref="E2089:F2089"/>
    <mergeCell ref="E2090:F2090"/>
    <mergeCell ref="E2091:F2091"/>
    <mergeCell ref="E2077:F2077"/>
    <mergeCell ref="E2078:F2078"/>
    <mergeCell ref="E2079:F2079"/>
    <mergeCell ref="E2080:F2080"/>
    <mergeCell ref="E2081:F2081"/>
    <mergeCell ref="H2083:I2083"/>
    <mergeCell ref="E2068:F2068"/>
    <mergeCell ref="E2069:F2069"/>
    <mergeCell ref="E2070:F2070"/>
    <mergeCell ref="E2071:F2071"/>
    <mergeCell ref="H2073:I2073"/>
    <mergeCell ref="E2076:F2076"/>
    <mergeCell ref="E2059:F2059"/>
    <mergeCell ref="E2060:F2060"/>
    <mergeCell ref="E2061:F2061"/>
    <mergeCell ref="H2063:I2063"/>
    <mergeCell ref="E2066:F2066"/>
    <mergeCell ref="E2067:F2067"/>
    <mergeCell ref="E2050:F2050"/>
    <mergeCell ref="E2051:F2051"/>
    <mergeCell ref="H2053:I2053"/>
    <mergeCell ref="E2056:F2056"/>
    <mergeCell ref="E2057:F2057"/>
    <mergeCell ref="E2058:F2058"/>
    <mergeCell ref="E2041:F2041"/>
    <mergeCell ref="H2043:I2043"/>
    <mergeCell ref="E2046:F2046"/>
    <mergeCell ref="E2047:F2047"/>
    <mergeCell ref="E2048:F2048"/>
    <mergeCell ref="E2049:F2049"/>
    <mergeCell ref="H2033:I2033"/>
    <mergeCell ref="E2036:F2036"/>
    <mergeCell ref="E2037:F2037"/>
    <mergeCell ref="E2038:F2038"/>
    <mergeCell ref="E2039:F2039"/>
    <mergeCell ref="E2040:F2040"/>
    <mergeCell ref="E2026:F2026"/>
    <mergeCell ref="E2027:F2027"/>
    <mergeCell ref="E2028:F2028"/>
    <mergeCell ref="E2029:F2029"/>
    <mergeCell ref="E2030:F2030"/>
    <mergeCell ref="E2031:F2031"/>
    <mergeCell ref="E2017:F2017"/>
    <mergeCell ref="E2018:F2018"/>
    <mergeCell ref="E2019:F2019"/>
    <mergeCell ref="E2020:F2020"/>
    <mergeCell ref="E2021:F2021"/>
    <mergeCell ref="H2023:I2023"/>
    <mergeCell ref="E2008:F2008"/>
    <mergeCell ref="E2009:F2009"/>
    <mergeCell ref="E2010:F2010"/>
    <mergeCell ref="E2011:F2011"/>
    <mergeCell ref="H2013:I2013"/>
    <mergeCell ref="E2016:F2016"/>
    <mergeCell ref="E1999:F1999"/>
    <mergeCell ref="E2000:F2000"/>
    <mergeCell ref="E2001:F2001"/>
    <mergeCell ref="H2003:I2003"/>
    <mergeCell ref="E2006:F2006"/>
    <mergeCell ref="E2007:F2007"/>
    <mergeCell ref="E1990:F1990"/>
    <mergeCell ref="E1991:F1991"/>
    <mergeCell ref="H1993:I1993"/>
    <mergeCell ref="E1996:F1996"/>
    <mergeCell ref="E1997:F1997"/>
    <mergeCell ref="E1998:F1998"/>
    <mergeCell ref="E1981:F1981"/>
    <mergeCell ref="H1983:I1983"/>
    <mergeCell ref="E1986:F1986"/>
    <mergeCell ref="E1987:F1987"/>
    <mergeCell ref="E1988:F1988"/>
    <mergeCell ref="E1989:F1989"/>
    <mergeCell ref="H1973:I1973"/>
    <mergeCell ref="E1976:F1976"/>
    <mergeCell ref="E1977:F1977"/>
    <mergeCell ref="E1978:F1978"/>
    <mergeCell ref="E1979:F1979"/>
    <mergeCell ref="E1980:F1980"/>
    <mergeCell ref="E1966:F1966"/>
    <mergeCell ref="E1967:F1967"/>
    <mergeCell ref="E1968:F1968"/>
    <mergeCell ref="E1969:F1969"/>
    <mergeCell ref="E1970:F1970"/>
    <mergeCell ref="E1971:F1971"/>
    <mergeCell ref="E1957:F1957"/>
    <mergeCell ref="E1958:F1958"/>
    <mergeCell ref="E1959:F1959"/>
    <mergeCell ref="E1960:F1960"/>
    <mergeCell ref="H1962:I1962"/>
    <mergeCell ref="F1965:G1965"/>
    <mergeCell ref="E1948:F1948"/>
    <mergeCell ref="E1949:F1949"/>
    <mergeCell ref="E1950:F1950"/>
    <mergeCell ref="E1951:F1951"/>
    <mergeCell ref="H1953:I1953"/>
    <mergeCell ref="E1956:F1956"/>
    <mergeCell ref="E1939:F1939"/>
    <mergeCell ref="E1940:F1940"/>
    <mergeCell ref="E1941:F1941"/>
    <mergeCell ref="H1943:I1943"/>
    <mergeCell ref="E1946:F1946"/>
    <mergeCell ref="E1947:F1947"/>
    <mergeCell ref="E1930:F1930"/>
    <mergeCell ref="E1931:F1931"/>
    <mergeCell ref="H1933:I1933"/>
    <mergeCell ref="E1936:F1936"/>
    <mergeCell ref="E1937:F1937"/>
    <mergeCell ref="E1938:F1938"/>
    <mergeCell ref="F1924:G1924"/>
    <mergeCell ref="F1925:G1925"/>
    <mergeCell ref="E1926:F1926"/>
    <mergeCell ref="E1927:F1927"/>
    <mergeCell ref="E1928:F1928"/>
    <mergeCell ref="E1929:F1929"/>
    <mergeCell ref="E1915:F1915"/>
    <mergeCell ref="E1916:F1916"/>
    <mergeCell ref="E1917:F1917"/>
    <mergeCell ref="E1918:F1918"/>
    <mergeCell ref="E1919:F1919"/>
    <mergeCell ref="H1921:I1921"/>
    <mergeCell ref="E1909:F1909"/>
    <mergeCell ref="E1910:F1910"/>
    <mergeCell ref="E1911:F1911"/>
    <mergeCell ref="E1912:F1912"/>
    <mergeCell ref="E1913:F1913"/>
    <mergeCell ref="E1914:F1914"/>
    <mergeCell ref="E1903:F1903"/>
    <mergeCell ref="E1904:F1904"/>
    <mergeCell ref="E1905:F1905"/>
    <mergeCell ref="E1906:F1906"/>
    <mergeCell ref="E1907:F1907"/>
    <mergeCell ref="E1908:F1908"/>
    <mergeCell ref="E1897:F1897"/>
    <mergeCell ref="A1898:J1898"/>
    <mergeCell ref="E1899:F1899"/>
    <mergeCell ref="E1900:F1900"/>
    <mergeCell ref="E1901:F1901"/>
    <mergeCell ref="E1902:F1902"/>
    <mergeCell ref="H1889:I1889"/>
    <mergeCell ref="E1892:F1892"/>
    <mergeCell ref="E1893:F1893"/>
    <mergeCell ref="E1894:F1894"/>
    <mergeCell ref="E1895:F1895"/>
    <mergeCell ref="E1896:F1896"/>
    <mergeCell ref="E1879:F1879"/>
    <mergeCell ref="E1880:F1880"/>
    <mergeCell ref="H1882:I1882"/>
    <mergeCell ref="E1885:F1885"/>
    <mergeCell ref="E1886:F1886"/>
    <mergeCell ref="E1887:F1887"/>
    <mergeCell ref="E1873:F1873"/>
    <mergeCell ref="E1874:F1874"/>
    <mergeCell ref="E1875:F1875"/>
    <mergeCell ref="E1876:F1876"/>
    <mergeCell ref="E1877:F1877"/>
    <mergeCell ref="E1878:F1878"/>
    <mergeCell ref="E1867:F1867"/>
    <mergeCell ref="E1868:F1868"/>
    <mergeCell ref="E1869:F1869"/>
    <mergeCell ref="E1870:F1870"/>
    <mergeCell ref="E1871:F1871"/>
    <mergeCell ref="E1872:F1872"/>
    <mergeCell ref="E1861:F1861"/>
    <mergeCell ref="E1862:F1862"/>
    <mergeCell ref="E1863:F1863"/>
    <mergeCell ref="E1864:F1864"/>
    <mergeCell ref="E1865:F1865"/>
    <mergeCell ref="E1866:F1866"/>
    <mergeCell ref="E1855:F1855"/>
    <mergeCell ref="E1856:F1856"/>
    <mergeCell ref="E1857:F1857"/>
    <mergeCell ref="E1858:F1858"/>
    <mergeCell ref="E1859:F1859"/>
    <mergeCell ref="E1860:F1860"/>
    <mergeCell ref="E1849:F1849"/>
    <mergeCell ref="E1850:F1850"/>
    <mergeCell ref="E1851:F1851"/>
    <mergeCell ref="E1852:F1852"/>
    <mergeCell ref="E1853:F1853"/>
    <mergeCell ref="A1854:J1854"/>
    <mergeCell ref="E1840:F1840"/>
    <mergeCell ref="E1841:F1841"/>
    <mergeCell ref="H1843:I1843"/>
    <mergeCell ref="E1846:F1846"/>
    <mergeCell ref="E1847:F1847"/>
    <mergeCell ref="E1848:F1848"/>
    <mergeCell ref="E1834:F1834"/>
    <mergeCell ref="E1835:F1835"/>
    <mergeCell ref="E1836:F1836"/>
    <mergeCell ref="E1837:F1837"/>
    <mergeCell ref="E1838:F1838"/>
    <mergeCell ref="E1839:F1839"/>
    <mergeCell ref="E1825:F1825"/>
    <mergeCell ref="E1826:F1826"/>
    <mergeCell ref="E1827:F1827"/>
    <mergeCell ref="H1829:I1829"/>
    <mergeCell ref="E1832:F1832"/>
    <mergeCell ref="E1833:F1833"/>
    <mergeCell ref="E1819:F1819"/>
    <mergeCell ref="E1820:F1820"/>
    <mergeCell ref="E1821:F1821"/>
    <mergeCell ref="E1822:F1822"/>
    <mergeCell ref="E1823:F1823"/>
    <mergeCell ref="E1824:F1824"/>
    <mergeCell ref="E1810:F1810"/>
    <mergeCell ref="E1811:F1811"/>
    <mergeCell ref="E1812:F1812"/>
    <mergeCell ref="E1813:F1813"/>
    <mergeCell ref="E1814:F1814"/>
    <mergeCell ref="H1816:I1816"/>
    <mergeCell ref="E1801:F1801"/>
    <mergeCell ref="E1802:F1802"/>
    <mergeCell ref="E1803:F1803"/>
    <mergeCell ref="E1804:F1804"/>
    <mergeCell ref="E1805:F1805"/>
    <mergeCell ref="H1807:I1807"/>
    <mergeCell ref="E1792:F1792"/>
    <mergeCell ref="E1793:F1793"/>
    <mergeCell ref="E1794:F1794"/>
    <mergeCell ref="H1796:I1796"/>
    <mergeCell ref="E1799:F1799"/>
    <mergeCell ref="E1800:F1800"/>
    <mergeCell ref="E1783:F1783"/>
    <mergeCell ref="E1784:F1784"/>
    <mergeCell ref="H1786:I1786"/>
    <mergeCell ref="E1789:F1789"/>
    <mergeCell ref="E1790:F1790"/>
    <mergeCell ref="E1791:F1791"/>
    <mergeCell ref="E1774:F1774"/>
    <mergeCell ref="H1776:I1776"/>
    <mergeCell ref="E1779:F1779"/>
    <mergeCell ref="E1780:F1780"/>
    <mergeCell ref="E1781:F1781"/>
    <mergeCell ref="E1782:F1782"/>
    <mergeCell ref="H1766:I1766"/>
    <mergeCell ref="E1769:F1769"/>
    <mergeCell ref="E1770:F1770"/>
    <mergeCell ref="E1771:F1771"/>
    <mergeCell ref="E1772:F1772"/>
    <mergeCell ref="E1773:F1773"/>
    <mergeCell ref="E1756:F1756"/>
    <mergeCell ref="E1757:F1757"/>
    <mergeCell ref="H1759:I1759"/>
    <mergeCell ref="E1762:F1762"/>
    <mergeCell ref="E1763:F1763"/>
    <mergeCell ref="E1764:F1764"/>
    <mergeCell ref="E1747:F1747"/>
    <mergeCell ref="H1749:I1749"/>
    <mergeCell ref="E1752:F1752"/>
    <mergeCell ref="E1753:F1753"/>
    <mergeCell ref="E1754:F1754"/>
    <mergeCell ref="E1755:F1755"/>
    <mergeCell ref="E1741:F1741"/>
    <mergeCell ref="E1742:F1742"/>
    <mergeCell ref="E1743:F1743"/>
    <mergeCell ref="E1744:F1744"/>
    <mergeCell ref="E1745:F1745"/>
    <mergeCell ref="E1746:F1746"/>
    <mergeCell ref="E1732:F1732"/>
    <mergeCell ref="E1733:F1733"/>
    <mergeCell ref="E1734:F1734"/>
    <mergeCell ref="E1735:F1735"/>
    <mergeCell ref="E1736:F1736"/>
    <mergeCell ref="H1738:I1738"/>
    <mergeCell ref="E1726:F1726"/>
    <mergeCell ref="E1727:F1727"/>
    <mergeCell ref="E1728:F1728"/>
    <mergeCell ref="E1729:F1729"/>
    <mergeCell ref="E1730:F1730"/>
    <mergeCell ref="E1731:F1731"/>
    <mergeCell ref="E1717:F1717"/>
    <mergeCell ref="E1718:F1718"/>
    <mergeCell ref="E1719:F1719"/>
    <mergeCell ref="E1720:F1720"/>
    <mergeCell ref="H1722:I1722"/>
    <mergeCell ref="E1725:F1725"/>
    <mergeCell ref="E1708:F1708"/>
    <mergeCell ref="E1709:F1709"/>
    <mergeCell ref="E1710:F1710"/>
    <mergeCell ref="H1712:I1712"/>
    <mergeCell ref="E1715:F1715"/>
    <mergeCell ref="E1716:F1716"/>
    <mergeCell ref="E1702:F1702"/>
    <mergeCell ref="E1703:F1703"/>
    <mergeCell ref="E1704:F1704"/>
    <mergeCell ref="E1705:F1705"/>
    <mergeCell ref="E1706:F1706"/>
    <mergeCell ref="E1707:F1707"/>
    <mergeCell ref="E1696:F1696"/>
    <mergeCell ref="E1697:F1697"/>
    <mergeCell ref="E1698:F1698"/>
    <mergeCell ref="E1699:F1699"/>
    <mergeCell ref="E1700:F1700"/>
    <mergeCell ref="E1701:F1701"/>
    <mergeCell ref="E1690:F1690"/>
    <mergeCell ref="E1691:F1691"/>
    <mergeCell ref="E1692:F1692"/>
    <mergeCell ref="E1693:F1693"/>
    <mergeCell ref="E1694:F1694"/>
    <mergeCell ref="E1695:F1695"/>
    <mergeCell ref="E1684:F1684"/>
    <mergeCell ref="E1685:F1685"/>
    <mergeCell ref="E1686:F1686"/>
    <mergeCell ref="E1687:F1687"/>
    <mergeCell ref="E1688:F1688"/>
    <mergeCell ref="E1689:F1689"/>
    <mergeCell ref="A1678:J1678"/>
    <mergeCell ref="E1679:F1679"/>
    <mergeCell ref="E1680:F1680"/>
    <mergeCell ref="E1681:F1681"/>
    <mergeCell ref="E1682:F1682"/>
    <mergeCell ref="E1683:F1683"/>
    <mergeCell ref="E1672:F1672"/>
    <mergeCell ref="E1673:F1673"/>
    <mergeCell ref="E1674:F1674"/>
    <mergeCell ref="E1675:F1675"/>
    <mergeCell ref="E1676:F1676"/>
    <mergeCell ref="E1677:F1677"/>
    <mergeCell ref="H1664:I1664"/>
    <mergeCell ref="E1667:F1667"/>
    <mergeCell ref="E1668:F1668"/>
    <mergeCell ref="E1669:F1669"/>
    <mergeCell ref="E1670:F1670"/>
    <mergeCell ref="E1671:F1671"/>
    <mergeCell ref="E1657:F1657"/>
    <mergeCell ref="E1658:F1658"/>
    <mergeCell ref="E1659:F1659"/>
    <mergeCell ref="E1660:F1660"/>
    <mergeCell ref="E1661:F1661"/>
    <mergeCell ref="E1662:F1662"/>
    <mergeCell ref="E1648:F1648"/>
    <mergeCell ref="E1649:F1649"/>
    <mergeCell ref="E1650:F1650"/>
    <mergeCell ref="E1651:F1651"/>
    <mergeCell ref="E1652:F1652"/>
    <mergeCell ref="H1654:I1654"/>
    <mergeCell ref="E1639:F1639"/>
    <mergeCell ref="E1640:F1640"/>
    <mergeCell ref="E1641:F1641"/>
    <mergeCell ref="H1643:I1643"/>
    <mergeCell ref="F1646:G1646"/>
    <mergeCell ref="E1647:F1647"/>
    <mergeCell ref="E1630:F1630"/>
    <mergeCell ref="E1631:F1631"/>
    <mergeCell ref="E1632:F1632"/>
    <mergeCell ref="H1634:I1634"/>
    <mergeCell ref="E1637:F1637"/>
    <mergeCell ref="E1638:F1638"/>
    <mergeCell ref="E1621:F1621"/>
    <mergeCell ref="E1622:F1622"/>
    <mergeCell ref="E1623:F1623"/>
    <mergeCell ref="H1625:I1625"/>
    <mergeCell ref="E1628:F1628"/>
    <mergeCell ref="E1629:F1629"/>
    <mergeCell ref="E1615:F1615"/>
    <mergeCell ref="E1616:F1616"/>
    <mergeCell ref="E1617:F1617"/>
    <mergeCell ref="E1618:F1618"/>
    <mergeCell ref="E1619:F1619"/>
    <mergeCell ref="E1620:F1620"/>
    <mergeCell ref="E1609:F1609"/>
    <mergeCell ref="E1610:F1610"/>
    <mergeCell ref="E1611:F1611"/>
    <mergeCell ref="E1612:F1612"/>
    <mergeCell ref="E1613:F1613"/>
    <mergeCell ref="E1614:F1614"/>
    <mergeCell ref="E1603:F1603"/>
    <mergeCell ref="E1604:F1604"/>
    <mergeCell ref="E1605:F1605"/>
    <mergeCell ref="E1606:F1606"/>
    <mergeCell ref="E1607:F1607"/>
    <mergeCell ref="E1608:F1608"/>
    <mergeCell ref="E1594:F1594"/>
    <mergeCell ref="E1595:F1595"/>
    <mergeCell ref="E1596:F1596"/>
    <mergeCell ref="E1597:F1597"/>
    <mergeCell ref="E1598:F1598"/>
    <mergeCell ref="H1600:I1600"/>
    <mergeCell ref="E1585:F1585"/>
    <mergeCell ref="E1586:F1586"/>
    <mergeCell ref="E1587:F1587"/>
    <mergeCell ref="H1589:I1589"/>
    <mergeCell ref="E1592:F1592"/>
    <mergeCell ref="E1593:F1593"/>
    <mergeCell ref="E1576:F1576"/>
    <mergeCell ref="E1577:F1577"/>
    <mergeCell ref="E1578:F1578"/>
    <mergeCell ref="H1580:I1580"/>
    <mergeCell ref="E1583:F1583"/>
    <mergeCell ref="E1584:F1584"/>
    <mergeCell ref="E1567:F1567"/>
    <mergeCell ref="E1568:F1568"/>
    <mergeCell ref="E1569:F1569"/>
    <mergeCell ref="E1570:F1570"/>
    <mergeCell ref="H1572:I1572"/>
    <mergeCell ref="E1575:F1575"/>
    <mergeCell ref="E1558:F1558"/>
    <mergeCell ref="E1559:F1559"/>
    <mergeCell ref="E1560:F1560"/>
    <mergeCell ref="E1561:F1561"/>
    <mergeCell ref="H1563:I1563"/>
    <mergeCell ref="E1566:F1566"/>
    <mergeCell ref="E1549:F1549"/>
    <mergeCell ref="H1551:I1551"/>
    <mergeCell ref="F1554:G1554"/>
    <mergeCell ref="E1555:F1555"/>
    <mergeCell ref="E1556:F1556"/>
    <mergeCell ref="E1557:F1557"/>
    <mergeCell ref="H1541:I1541"/>
    <mergeCell ref="E1544:F1544"/>
    <mergeCell ref="E1545:F1545"/>
    <mergeCell ref="E1546:F1546"/>
    <mergeCell ref="E1547:F1547"/>
    <mergeCell ref="E1548:F1548"/>
    <mergeCell ref="H1532:I1532"/>
    <mergeCell ref="E1535:F1535"/>
    <mergeCell ref="E1536:F1536"/>
    <mergeCell ref="E1537:F1537"/>
    <mergeCell ref="E1538:F1538"/>
    <mergeCell ref="E1539:F1539"/>
    <mergeCell ref="E1525:F1525"/>
    <mergeCell ref="E1526:F1526"/>
    <mergeCell ref="E1527:F1527"/>
    <mergeCell ref="E1528:F1528"/>
    <mergeCell ref="E1529:F1529"/>
    <mergeCell ref="E1530:F1530"/>
    <mergeCell ref="E1516:F1516"/>
    <mergeCell ref="E1517:F1517"/>
    <mergeCell ref="E1518:F1518"/>
    <mergeCell ref="E1519:F1519"/>
    <mergeCell ref="E1520:F1520"/>
    <mergeCell ref="H1522:I1522"/>
    <mergeCell ref="E1507:F1507"/>
    <mergeCell ref="E1508:F1508"/>
    <mergeCell ref="E1509:F1509"/>
    <mergeCell ref="E1510:F1510"/>
    <mergeCell ref="H1512:I1512"/>
    <mergeCell ref="E1515:F1515"/>
    <mergeCell ref="E1498:F1498"/>
    <mergeCell ref="E1499:F1499"/>
    <mergeCell ref="E1500:F1500"/>
    <mergeCell ref="H1502:I1502"/>
    <mergeCell ref="E1505:F1505"/>
    <mergeCell ref="E1506:F1506"/>
    <mergeCell ref="E1489:F1489"/>
    <mergeCell ref="E1490:F1490"/>
    <mergeCell ref="E1491:F1491"/>
    <mergeCell ref="E1492:F1492"/>
    <mergeCell ref="H1494:I1494"/>
    <mergeCell ref="E1497:F1497"/>
    <mergeCell ref="E1480:F1480"/>
    <mergeCell ref="E1481:F1481"/>
    <mergeCell ref="E1482:F1482"/>
    <mergeCell ref="E1483:F1483"/>
    <mergeCell ref="H1485:I1485"/>
    <mergeCell ref="E1488:F1488"/>
    <mergeCell ref="E1471:F1471"/>
    <mergeCell ref="E1472:F1472"/>
    <mergeCell ref="E1473:F1473"/>
    <mergeCell ref="E1474:F1474"/>
    <mergeCell ref="H1476:I1476"/>
    <mergeCell ref="E1479:F1479"/>
    <mergeCell ref="E1462:F1462"/>
    <mergeCell ref="E1463:F1463"/>
    <mergeCell ref="E1464:F1464"/>
    <mergeCell ref="H1466:I1466"/>
    <mergeCell ref="E1469:F1469"/>
    <mergeCell ref="E1470:F1470"/>
    <mergeCell ref="E1453:F1453"/>
    <mergeCell ref="E1454:F1454"/>
    <mergeCell ref="H1456:I1456"/>
    <mergeCell ref="E1459:F1459"/>
    <mergeCell ref="E1460:F1460"/>
    <mergeCell ref="E1461:F1461"/>
    <mergeCell ref="E1444:F1444"/>
    <mergeCell ref="H1446:I1446"/>
    <mergeCell ref="E1449:F1449"/>
    <mergeCell ref="E1450:F1450"/>
    <mergeCell ref="E1451:F1451"/>
    <mergeCell ref="E1452:F1452"/>
    <mergeCell ref="H1436:I1436"/>
    <mergeCell ref="E1439:F1439"/>
    <mergeCell ref="E1440:F1440"/>
    <mergeCell ref="E1441:F1441"/>
    <mergeCell ref="E1442:F1442"/>
    <mergeCell ref="E1443:F1443"/>
    <mergeCell ref="H1427:I1427"/>
    <mergeCell ref="E1430:F1430"/>
    <mergeCell ref="E1431:F1431"/>
    <mergeCell ref="E1432:F1432"/>
    <mergeCell ref="E1433:F1433"/>
    <mergeCell ref="E1434:F1434"/>
    <mergeCell ref="H1418:I1418"/>
    <mergeCell ref="E1421:F1421"/>
    <mergeCell ref="E1422:F1422"/>
    <mergeCell ref="E1423:F1423"/>
    <mergeCell ref="E1424:F1424"/>
    <mergeCell ref="E1425:F1425"/>
    <mergeCell ref="H1409:I1409"/>
    <mergeCell ref="E1412:F1412"/>
    <mergeCell ref="E1413:F1413"/>
    <mergeCell ref="E1414:F1414"/>
    <mergeCell ref="E1415:F1415"/>
    <mergeCell ref="E1416:F1416"/>
    <mergeCell ref="H1400:I1400"/>
    <mergeCell ref="E1403:F1403"/>
    <mergeCell ref="E1404:F1404"/>
    <mergeCell ref="E1405:F1405"/>
    <mergeCell ref="E1406:F1406"/>
    <mergeCell ref="E1407:F1407"/>
    <mergeCell ref="E1390:F1390"/>
    <mergeCell ref="H1392:I1392"/>
    <mergeCell ref="E1395:F1395"/>
    <mergeCell ref="E1396:F1396"/>
    <mergeCell ref="E1397:F1397"/>
    <mergeCell ref="E1398:F1398"/>
    <mergeCell ref="H1382:I1382"/>
    <mergeCell ref="E1385:F1385"/>
    <mergeCell ref="E1386:F1386"/>
    <mergeCell ref="E1387:F1387"/>
    <mergeCell ref="E1388:F1388"/>
    <mergeCell ref="E1389:F1389"/>
    <mergeCell ref="E1375:F1375"/>
    <mergeCell ref="E1376:F1376"/>
    <mergeCell ref="E1377:F1377"/>
    <mergeCell ref="E1378:F1378"/>
    <mergeCell ref="E1379:F1379"/>
    <mergeCell ref="E1380:F1380"/>
    <mergeCell ref="E1366:F1366"/>
    <mergeCell ref="E1367:F1367"/>
    <mergeCell ref="E1368:F1368"/>
    <mergeCell ref="E1369:F1369"/>
    <mergeCell ref="E1370:F1370"/>
    <mergeCell ref="H1372:I1372"/>
    <mergeCell ref="E1357:F1357"/>
    <mergeCell ref="E1358:F1358"/>
    <mergeCell ref="E1359:F1359"/>
    <mergeCell ref="H1361:I1361"/>
    <mergeCell ref="E1364:F1364"/>
    <mergeCell ref="E1365:F1365"/>
    <mergeCell ref="E1348:F1348"/>
    <mergeCell ref="H1350:I1350"/>
    <mergeCell ref="E1353:F1353"/>
    <mergeCell ref="E1354:F1354"/>
    <mergeCell ref="E1355:F1355"/>
    <mergeCell ref="E1356:F1356"/>
    <mergeCell ref="H1340:I1340"/>
    <mergeCell ref="E1343:F1343"/>
    <mergeCell ref="E1344:F1344"/>
    <mergeCell ref="E1345:F1345"/>
    <mergeCell ref="E1346:F1346"/>
    <mergeCell ref="E1347:F1347"/>
    <mergeCell ref="H1331:I1331"/>
    <mergeCell ref="E1334:F1334"/>
    <mergeCell ref="E1335:F1335"/>
    <mergeCell ref="E1336:F1336"/>
    <mergeCell ref="E1337:F1337"/>
    <mergeCell ref="E1338:F1338"/>
    <mergeCell ref="E1324:F1324"/>
    <mergeCell ref="E1325:F1325"/>
    <mergeCell ref="E1326:F1326"/>
    <mergeCell ref="E1327:F1327"/>
    <mergeCell ref="E1328:F1328"/>
    <mergeCell ref="E1329:F1329"/>
    <mergeCell ref="E1315:F1315"/>
    <mergeCell ref="E1316:F1316"/>
    <mergeCell ref="E1317:F1317"/>
    <mergeCell ref="E1318:F1318"/>
    <mergeCell ref="E1319:F1319"/>
    <mergeCell ref="H1321:I1321"/>
    <mergeCell ref="E1306:F1306"/>
    <mergeCell ref="E1307:F1307"/>
    <mergeCell ref="E1308:F1308"/>
    <mergeCell ref="E1309:F1309"/>
    <mergeCell ref="E1310:F1310"/>
    <mergeCell ref="H1312:I1312"/>
    <mergeCell ref="E1297:F1297"/>
    <mergeCell ref="E1298:F1298"/>
    <mergeCell ref="E1299:F1299"/>
    <mergeCell ref="E1300:F1300"/>
    <mergeCell ref="H1302:I1302"/>
    <mergeCell ref="E1305:F1305"/>
    <mergeCell ref="E1288:F1288"/>
    <mergeCell ref="E1289:F1289"/>
    <mergeCell ref="E1290:F1290"/>
    <mergeCell ref="H1292:I1292"/>
    <mergeCell ref="E1295:F1295"/>
    <mergeCell ref="E1296:F1296"/>
    <mergeCell ref="H1280:I1280"/>
    <mergeCell ref="E1283:F1283"/>
    <mergeCell ref="E1284:F1284"/>
    <mergeCell ref="E1285:F1285"/>
    <mergeCell ref="E1286:F1286"/>
    <mergeCell ref="E1287:F1287"/>
    <mergeCell ref="H1271:I1271"/>
    <mergeCell ref="F1274:G1274"/>
    <mergeCell ref="E1275:F1275"/>
    <mergeCell ref="E1276:F1276"/>
    <mergeCell ref="E1277:F1277"/>
    <mergeCell ref="E1278:F1278"/>
    <mergeCell ref="E1264:F1264"/>
    <mergeCell ref="E1265:F1265"/>
    <mergeCell ref="E1266:F1266"/>
    <mergeCell ref="E1267:F1267"/>
    <mergeCell ref="E1268:F1268"/>
    <mergeCell ref="E1269:F1269"/>
    <mergeCell ref="H1256:I1256"/>
    <mergeCell ref="E1259:F1259"/>
    <mergeCell ref="E1260:F1260"/>
    <mergeCell ref="E1261:F1261"/>
    <mergeCell ref="E1262:F1262"/>
    <mergeCell ref="E1263:F1263"/>
    <mergeCell ref="F1249:G1249"/>
    <mergeCell ref="E1250:F1250"/>
    <mergeCell ref="E1251:F1251"/>
    <mergeCell ref="E1252:F1252"/>
    <mergeCell ref="E1253:F1253"/>
    <mergeCell ref="E1254:F1254"/>
    <mergeCell ref="E1240:F1240"/>
    <mergeCell ref="E1241:F1241"/>
    <mergeCell ref="E1242:F1242"/>
    <mergeCell ref="E1243:F1243"/>
    <mergeCell ref="H1245:I1245"/>
    <mergeCell ref="F1248:G1248"/>
    <mergeCell ref="E1231:F1231"/>
    <mergeCell ref="E1232:F1232"/>
    <mergeCell ref="E1233:F1233"/>
    <mergeCell ref="H1235:I1235"/>
    <mergeCell ref="E1238:F1238"/>
    <mergeCell ref="E1239:F1239"/>
    <mergeCell ref="H1223:I1223"/>
    <mergeCell ref="F1226:G1226"/>
    <mergeCell ref="F1227:G1227"/>
    <mergeCell ref="E1228:F1228"/>
    <mergeCell ref="E1229:F1229"/>
    <mergeCell ref="E1230:F1230"/>
    <mergeCell ref="E1216:F1216"/>
    <mergeCell ref="E1217:F1217"/>
    <mergeCell ref="E1218:F1218"/>
    <mergeCell ref="E1219:F1219"/>
    <mergeCell ref="E1220:F1220"/>
    <mergeCell ref="E1221:F1221"/>
    <mergeCell ref="E1207:F1207"/>
    <mergeCell ref="E1208:F1208"/>
    <mergeCell ref="E1209:F1209"/>
    <mergeCell ref="H1211:I1211"/>
    <mergeCell ref="E1214:F1214"/>
    <mergeCell ref="E1215:F1215"/>
    <mergeCell ref="E1198:F1198"/>
    <mergeCell ref="E1199:F1199"/>
    <mergeCell ref="E1200:F1200"/>
    <mergeCell ref="H1202:I1202"/>
    <mergeCell ref="E1205:F1205"/>
    <mergeCell ref="E1206:F1206"/>
    <mergeCell ref="E1189:F1189"/>
    <mergeCell ref="E1190:F1190"/>
    <mergeCell ref="E1191:F1191"/>
    <mergeCell ref="H1193:I1193"/>
    <mergeCell ref="E1196:F1196"/>
    <mergeCell ref="E1197:F1197"/>
    <mergeCell ref="E1180:F1180"/>
    <mergeCell ref="E1181:F1181"/>
    <mergeCell ref="E1182:F1182"/>
    <mergeCell ref="H1184:I1184"/>
    <mergeCell ref="E1187:F1187"/>
    <mergeCell ref="E1188:F1188"/>
    <mergeCell ref="E1171:F1171"/>
    <mergeCell ref="E1172:F1172"/>
    <mergeCell ref="E1173:F1173"/>
    <mergeCell ref="H1175:I1175"/>
    <mergeCell ref="E1178:F1178"/>
    <mergeCell ref="E1179:F1179"/>
    <mergeCell ref="E1162:F1162"/>
    <mergeCell ref="E1163:F1163"/>
    <mergeCell ref="H1165:I1165"/>
    <mergeCell ref="E1168:F1168"/>
    <mergeCell ref="E1169:F1169"/>
    <mergeCell ref="E1170:F1170"/>
    <mergeCell ref="E1153:F1153"/>
    <mergeCell ref="E1154:F1154"/>
    <mergeCell ref="H1156:I1156"/>
    <mergeCell ref="E1159:F1159"/>
    <mergeCell ref="E1160:F1160"/>
    <mergeCell ref="E1161:F1161"/>
    <mergeCell ref="H1145:I1145"/>
    <mergeCell ref="F1148:G1148"/>
    <mergeCell ref="E1149:F1149"/>
    <mergeCell ref="E1150:F1150"/>
    <mergeCell ref="E1151:F1151"/>
    <mergeCell ref="E1152:F1152"/>
    <mergeCell ref="H1136:I1136"/>
    <mergeCell ref="E1139:F1139"/>
    <mergeCell ref="E1140:F1140"/>
    <mergeCell ref="E1141:F1141"/>
    <mergeCell ref="E1142:F1142"/>
    <mergeCell ref="E1143:F1143"/>
    <mergeCell ref="E1126:F1126"/>
    <mergeCell ref="H1128:I1128"/>
    <mergeCell ref="E1131:F1131"/>
    <mergeCell ref="E1132:F1132"/>
    <mergeCell ref="E1133:F1133"/>
    <mergeCell ref="E1134:F1134"/>
    <mergeCell ref="E1120:F1120"/>
    <mergeCell ref="E1121:F1121"/>
    <mergeCell ref="E1122:F1122"/>
    <mergeCell ref="E1123:F1123"/>
    <mergeCell ref="E1124:F1124"/>
    <mergeCell ref="E1125:F1125"/>
    <mergeCell ref="E1111:F1111"/>
    <mergeCell ref="E1112:F1112"/>
    <mergeCell ref="E1113:F1113"/>
    <mergeCell ref="E1114:F1114"/>
    <mergeCell ref="H1116:I1116"/>
    <mergeCell ref="E1119:F1119"/>
    <mergeCell ref="E1102:F1102"/>
    <mergeCell ref="H1104:I1104"/>
    <mergeCell ref="E1107:F1107"/>
    <mergeCell ref="E1108:F1108"/>
    <mergeCell ref="E1109:F1109"/>
    <mergeCell ref="E1110:F1110"/>
    <mergeCell ref="E1096:F1096"/>
    <mergeCell ref="E1097:F1097"/>
    <mergeCell ref="E1098:F1098"/>
    <mergeCell ref="E1099:F1099"/>
    <mergeCell ref="E1100:F1100"/>
    <mergeCell ref="E1101:F1101"/>
    <mergeCell ref="E1087:F1087"/>
    <mergeCell ref="H1089:I1089"/>
    <mergeCell ref="E1092:F1092"/>
    <mergeCell ref="E1093:F1093"/>
    <mergeCell ref="E1094:F1094"/>
    <mergeCell ref="E1095:F1095"/>
    <mergeCell ref="E1081:F1081"/>
    <mergeCell ref="E1082:F1082"/>
    <mergeCell ref="E1083:F1083"/>
    <mergeCell ref="E1084:F1084"/>
    <mergeCell ref="E1085:F1085"/>
    <mergeCell ref="E1086:F1086"/>
    <mergeCell ref="E1072:F1072"/>
    <mergeCell ref="E1073:F1073"/>
    <mergeCell ref="H1075:I1075"/>
    <mergeCell ref="F1078:G1078"/>
    <mergeCell ref="E1079:F1079"/>
    <mergeCell ref="E1080:F1080"/>
    <mergeCell ref="E1063:F1063"/>
    <mergeCell ref="H1065:I1065"/>
    <mergeCell ref="E1068:F1068"/>
    <mergeCell ref="E1069:F1069"/>
    <mergeCell ref="E1070:F1070"/>
    <mergeCell ref="E1071:F1071"/>
    <mergeCell ref="H1055:I1055"/>
    <mergeCell ref="E1058:F1058"/>
    <mergeCell ref="E1059:F1059"/>
    <mergeCell ref="E1060:F1060"/>
    <mergeCell ref="E1061:F1061"/>
    <mergeCell ref="E1062:F1062"/>
    <mergeCell ref="E1045:F1045"/>
    <mergeCell ref="E1046:F1046"/>
    <mergeCell ref="H1048:I1048"/>
    <mergeCell ref="E1051:F1051"/>
    <mergeCell ref="E1052:F1052"/>
    <mergeCell ref="E1053:F1053"/>
    <mergeCell ref="H1037:I1037"/>
    <mergeCell ref="E1040:F1040"/>
    <mergeCell ref="E1041:F1041"/>
    <mergeCell ref="E1042:F1042"/>
    <mergeCell ref="E1043:F1043"/>
    <mergeCell ref="E1044:F1044"/>
    <mergeCell ref="E1030:F1030"/>
    <mergeCell ref="E1031:F1031"/>
    <mergeCell ref="E1032:F1032"/>
    <mergeCell ref="E1033:F1033"/>
    <mergeCell ref="E1034:F1034"/>
    <mergeCell ref="E1035:F1035"/>
    <mergeCell ref="E1021:F1021"/>
    <mergeCell ref="E1022:F1022"/>
    <mergeCell ref="E1023:F1023"/>
    <mergeCell ref="E1024:F1024"/>
    <mergeCell ref="E1025:F1025"/>
    <mergeCell ref="H1027:I1027"/>
    <mergeCell ref="E1012:F1012"/>
    <mergeCell ref="E1013:F1013"/>
    <mergeCell ref="E1014:F1014"/>
    <mergeCell ref="E1015:F1015"/>
    <mergeCell ref="H1017:I1017"/>
    <mergeCell ref="E1020:F1020"/>
    <mergeCell ref="E1003:F1003"/>
    <mergeCell ref="E1004:F1004"/>
    <mergeCell ref="H1006:I1006"/>
    <mergeCell ref="E1009:F1009"/>
    <mergeCell ref="E1010:F1010"/>
    <mergeCell ref="E1011:F1011"/>
    <mergeCell ref="H995:I995"/>
    <mergeCell ref="E998:F998"/>
    <mergeCell ref="E999:F999"/>
    <mergeCell ref="E1000:F1000"/>
    <mergeCell ref="E1001:F1001"/>
    <mergeCell ref="E1002:F1002"/>
    <mergeCell ref="E988:F988"/>
    <mergeCell ref="E989:F989"/>
    <mergeCell ref="E990:F990"/>
    <mergeCell ref="E991:F991"/>
    <mergeCell ref="E992:F992"/>
    <mergeCell ref="E993:F993"/>
    <mergeCell ref="E979:F979"/>
    <mergeCell ref="E980:F980"/>
    <mergeCell ref="E981:F981"/>
    <mergeCell ref="E982:F982"/>
    <mergeCell ref="H984:I984"/>
    <mergeCell ref="E987:F987"/>
    <mergeCell ref="E973:F973"/>
    <mergeCell ref="E974:F974"/>
    <mergeCell ref="E975:F975"/>
    <mergeCell ref="E976:F976"/>
    <mergeCell ref="E977:F977"/>
    <mergeCell ref="E978:F978"/>
    <mergeCell ref="E964:F964"/>
    <mergeCell ref="E965:F965"/>
    <mergeCell ref="E966:F966"/>
    <mergeCell ref="E967:F967"/>
    <mergeCell ref="E968:F968"/>
    <mergeCell ref="H970:I970"/>
    <mergeCell ref="E955:F955"/>
    <mergeCell ref="H957:I957"/>
    <mergeCell ref="F960:G960"/>
    <mergeCell ref="F961:G961"/>
    <mergeCell ref="E962:F962"/>
    <mergeCell ref="E963:F963"/>
    <mergeCell ref="E946:F946"/>
    <mergeCell ref="E947:F947"/>
    <mergeCell ref="E948:F948"/>
    <mergeCell ref="H950:I950"/>
    <mergeCell ref="E953:F953"/>
    <mergeCell ref="E954:F954"/>
    <mergeCell ref="E940:F940"/>
    <mergeCell ref="E941:F941"/>
    <mergeCell ref="E942:F942"/>
    <mergeCell ref="E943:F943"/>
    <mergeCell ref="E944:F944"/>
    <mergeCell ref="E945:F945"/>
    <mergeCell ref="E931:F931"/>
    <mergeCell ref="E932:F932"/>
    <mergeCell ref="E933:F933"/>
    <mergeCell ref="E934:F934"/>
    <mergeCell ref="E935:F935"/>
    <mergeCell ref="H937:I937"/>
    <mergeCell ref="E922:F922"/>
    <mergeCell ref="E923:F923"/>
    <mergeCell ref="E924:F924"/>
    <mergeCell ref="E925:F925"/>
    <mergeCell ref="H927:I927"/>
    <mergeCell ref="E930:F930"/>
    <mergeCell ref="E913:F913"/>
    <mergeCell ref="E914:F914"/>
    <mergeCell ref="H916:I916"/>
    <mergeCell ref="E919:F919"/>
    <mergeCell ref="E920:F920"/>
    <mergeCell ref="E921:F921"/>
    <mergeCell ref="H905:I905"/>
    <mergeCell ref="E908:F908"/>
    <mergeCell ref="E909:F909"/>
    <mergeCell ref="E910:F910"/>
    <mergeCell ref="E911:F911"/>
    <mergeCell ref="E912:F912"/>
    <mergeCell ref="E898:F898"/>
    <mergeCell ref="E899:F899"/>
    <mergeCell ref="E900:F900"/>
    <mergeCell ref="E901:F901"/>
    <mergeCell ref="E902:F902"/>
    <mergeCell ref="E903:F903"/>
    <mergeCell ref="E889:F889"/>
    <mergeCell ref="E890:F890"/>
    <mergeCell ref="E891:F891"/>
    <mergeCell ref="E892:F892"/>
    <mergeCell ref="H894:I894"/>
    <mergeCell ref="E897:F897"/>
    <mergeCell ref="E880:F880"/>
    <mergeCell ref="H882:I882"/>
    <mergeCell ref="F885:G885"/>
    <mergeCell ref="E886:F886"/>
    <mergeCell ref="E887:F887"/>
    <mergeCell ref="E888:F888"/>
    <mergeCell ref="E874:F874"/>
    <mergeCell ref="E875:F875"/>
    <mergeCell ref="E876:F876"/>
    <mergeCell ref="E877:F877"/>
    <mergeCell ref="E878:F878"/>
    <mergeCell ref="E879:F879"/>
    <mergeCell ref="E868:F868"/>
    <mergeCell ref="E869:F869"/>
    <mergeCell ref="E870:F870"/>
    <mergeCell ref="E871:F871"/>
    <mergeCell ref="E872:F872"/>
    <mergeCell ref="E873:F873"/>
    <mergeCell ref="E859:F859"/>
    <mergeCell ref="H861:I861"/>
    <mergeCell ref="E864:F864"/>
    <mergeCell ref="E865:F865"/>
    <mergeCell ref="E866:F866"/>
    <mergeCell ref="E867:F867"/>
    <mergeCell ref="E853:F853"/>
    <mergeCell ref="E854:F854"/>
    <mergeCell ref="E855:F855"/>
    <mergeCell ref="E856:F856"/>
    <mergeCell ref="E857:F857"/>
    <mergeCell ref="E858:F858"/>
    <mergeCell ref="E844:F844"/>
    <mergeCell ref="E845:F845"/>
    <mergeCell ref="E846:F846"/>
    <mergeCell ref="E847:F847"/>
    <mergeCell ref="H849:I849"/>
    <mergeCell ref="E852:F852"/>
    <mergeCell ref="E838:F838"/>
    <mergeCell ref="E839:F839"/>
    <mergeCell ref="E840:F840"/>
    <mergeCell ref="E841:F841"/>
    <mergeCell ref="E842:F842"/>
    <mergeCell ref="E843:F843"/>
    <mergeCell ref="E832:F832"/>
    <mergeCell ref="E833:F833"/>
    <mergeCell ref="E834:F834"/>
    <mergeCell ref="E835:F835"/>
    <mergeCell ref="E836:F836"/>
    <mergeCell ref="E837:F837"/>
    <mergeCell ref="E823:F823"/>
    <mergeCell ref="H825:I825"/>
    <mergeCell ref="E828:F828"/>
    <mergeCell ref="E829:F829"/>
    <mergeCell ref="E830:F830"/>
    <mergeCell ref="E831:F831"/>
    <mergeCell ref="E817:F817"/>
    <mergeCell ref="E818:F818"/>
    <mergeCell ref="E819:F819"/>
    <mergeCell ref="E820:F820"/>
    <mergeCell ref="E821:F821"/>
    <mergeCell ref="E822:F822"/>
    <mergeCell ref="E808:F808"/>
    <mergeCell ref="E809:F809"/>
    <mergeCell ref="E810:F810"/>
    <mergeCell ref="E811:F811"/>
    <mergeCell ref="H813:I813"/>
    <mergeCell ref="F816:G816"/>
    <mergeCell ref="E799:F799"/>
    <mergeCell ref="E800:F800"/>
    <mergeCell ref="E801:F801"/>
    <mergeCell ref="H803:I803"/>
    <mergeCell ref="E806:F806"/>
    <mergeCell ref="E807:F807"/>
    <mergeCell ref="E793:F793"/>
    <mergeCell ref="E794:F794"/>
    <mergeCell ref="E795:F795"/>
    <mergeCell ref="E796:F796"/>
    <mergeCell ref="E797:F797"/>
    <mergeCell ref="E798:F798"/>
    <mergeCell ref="E784:F784"/>
    <mergeCell ref="E785:F785"/>
    <mergeCell ref="E786:F786"/>
    <mergeCell ref="H788:I788"/>
    <mergeCell ref="E791:F791"/>
    <mergeCell ref="E792:F792"/>
    <mergeCell ref="H776:I776"/>
    <mergeCell ref="E779:F779"/>
    <mergeCell ref="E780:F780"/>
    <mergeCell ref="E781:F781"/>
    <mergeCell ref="E782:F782"/>
    <mergeCell ref="E783:F783"/>
    <mergeCell ref="E769:F769"/>
    <mergeCell ref="E770:F770"/>
    <mergeCell ref="E771:F771"/>
    <mergeCell ref="E772:F772"/>
    <mergeCell ref="E773:F773"/>
    <mergeCell ref="E774:F774"/>
    <mergeCell ref="E760:F760"/>
    <mergeCell ref="E761:F761"/>
    <mergeCell ref="H763:I763"/>
    <mergeCell ref="E766:F766"/>
    <mergeCell ref="E767:F767"/>
    <mergeCell ref="E768:F768"/>
    <mergeCell ref="E754:F754"/>
    <mergeCell ref="E755:F755"/>
    <mergeCell ref="E756:F756"/>
    <mergeCell ref="E757:F757"/>
    <mergeCell ref="E758:F758"/>
    <mergeCell ref="E759:F759"/>
    <mergeCell ref="E745:F745"/>
    <mergeCell ref="E746:F746"/>
    <mergeCell ref="E747:F747"/>
    <mergeCell ref="H749:I749"/>
    <mergeCell ref="F752:G752"/>
    <mergeCell ref="E753:F753"/>
    <mergeCell ref="E739:F739"/>
    <mergeCell ref="E740:F740"/>
    <mergeCell ref="E741:F741"/>
    <mergeCell ref="E742:F742"/>
    <mergeCell ref="E743:F743"/>
    <mergeCell ref="E744:F744"/>
    <mergeCell ref="E730:F730"/>
    <mergeCell ref="E731:F731"/>
    <mergeCell ref="E732:F732"/>
    <mergeCell ref="E733:F733"/>
    <mergeCell ref="H735:I735"/>
    <mergeCell ref="E738:F738"/>
    <mergeCell ref="E721:F721"/>
    <mergeCell ref="E722:F722"/>
    <mergeCell ref="H724:I724"/>
    <mergeCell ref="E727:F727"/>
    <mergeCell ref="E728:F728"/>
    <mergeCell ref="E729:F729"/>
    <mergeCell ref="H713:I713"/>
    <mergeCell ref="E716:F716"/>
    <mergeCell ref="E717:F717"/>
    <mergeCell ref="E718:F718"/>
    <mergeCell ref="E719:F719"/>
    <mergeCell ref="E720:F720"/>
    <mergeCell ref="E706:F706"/>
    <mergeCell ref="E707:F707"/>
    <mergeCell ref="E708:F708"/>
    <mergeCell ref="E709:F709"/>
    <mergeCell ref="E710:F710"/>
    <mergeCell ref="E711:F711"/>
    <mergeCell ref="E697:F697"/>
    <mergeCell ref="E698:F698"/>
    <mergeCell ref="E699:F699"/>
    <mergeCell ref="E700:F700"/>
    <mergeCell ref="H702:I702"/>
    <mergeCell ref="E705:F705"/>
    <mergeCell ref="E688:F688"/>
    <mergeCell ref="E689:F689"/>
    <mergeCell ref="H691:I691"/>
    <mergeCell ref="E694:F694"/>
    <mergeCell ref="E695:F695"/>
    <mergeCell ref="E696:F696"/>
    <mergeCell ref="H680:I680"/>
    <mergeCell ref="E683:F683"/>
    <mergeCell ref="E684:F684"/>
    <mergeCell ref="E685:F685"/>
    <mergeCell ref="E686:F686"/>
    <mergeCell ref="E687:F687"/>
    <mergeCell ref="E673:F673"/>
    <mergeCell ref="E674:F674"/>
    <mergeCell ref="E675:F675"/>
    <mergeCell ref="E676:F676"/>
    <mergeCell ref="E677:F677"/>
    <mergeCell ref="E678:F678"/>
    <mergeCell ref="E664:F664"/>
    <mergeCell ref="E665:F665"/>
    <mergeCell ref="E666:F666"/>
    <mergeCell ref="E667:F667"/>
    <mergeCell ref="H669:I669"/>
    <mergeCell ref="E672:F672"/>
    <mergeCell ref="E655:F655"/>
    <mergeCell ref="E656:F656"/>
    <mergeCell ref="H658:I658"/>
    <mergeCell ref="E661:F661"/>
    <mergeCell ref="E662:F662"/>
    <mergeCell ref="E663:F663"/>
    <mergeCell ref="H647:I647"/>
    <mergeCell ref="E650:F650"/>
    <mergeCell ref="E651:F651"/>
    <mergeCell ref="E652:F652"/>
    <mergeCell ref="E653:F653"/>
    <mergeCell ref="E654:F654"/>
    <mergeCell ref="E640:F640"/>
    <mergeCell ref="E641:F641"/>
    <mergeCell ref="E642:F642"/>
    <mergeCell ref="E643:F643"/>
    <mergeCell ref="E644:F644"/>
    <mergeCell ref="E645:F645"/>
    <mergeCell ref="E631:F631"/>
    <mergeCell ref="E632:F632"/>
    <mergeCell ref="E633:F633"/>
    <mergeCell ref="E634:F634"/>
    <mergeCell ref="H636:I636"/>
    <mergeCell ref="E639:F639"/>
    <mergeCell ref="E622:F622"/>
    <mergeCell ref="E623:F623"/>
    <mergeCell ref="H625:I625"/>
    <mergeCell ref="E628:F628"/>
    <mergeCell ref="E629:F629"/>
    <mergeCell ref="E630:F630"/>
    <mergeCell ref="H614:I614"/>
    <mergeCell ref="E617:F617"/>
    <mergeCell ref="E618:F618"/>
    <mergeCell ref="E619:F619"/>
    <mergeCell ref="E620:F620"/>
    <mergeCell ref="E621:F621"/>
    <mergeCell ref="E607:F607"/>
    <mergeCell ref="E608:F608"/>
    <mergeCell ref="E609:F609"/>
    <mergeCell ref="E610:F610"/>
    <mergeCell ref="E611:F611"/>
    <mergeCell ref="E612:F612"/>
    <mergeCell ref="E598:F598"/>
    <mergeCell ref="E599:F599"/>
    <mergeCell ref="E600:F600"/>
    <mergeCell ref="E601:F601"/>
    <mergeCell ref="H603:I603"/>
    <mergeCell ref="E606:F606"/>
    <mergeCell ref="E589:F589"/>
    <mergeCell ref="E590:F590"/>
    <mergeCell ref="E591:F591"/>
    <mergeCell ref="H593:I593"/>
    <mergeCell ref="E596:F596"/>
    <mergeCell ref="E597:F597"/>
    <mergeCell ref="E580:F580"/>
    <mergeCell ref="H582:I582"/>
    <mergeCell ref="E585:F585"/>
    <mergeCell ref="E586:F586"/>
    <mergeCell ref="E587:F587"/>
    <mergeCell ref="E588:F588"/>
    <mergeCell ref="H572:I572"/>
    <mergeCell ref="E575:F575"/>
    <mergeCell ref="E576:F576"/>
    <mergeCell ref="E577:F577"/>
    <mergeCell ref="E578:F578"/>
    <mergeCell ref="E579:F579"/>
    <mergeCell ref="E565:F565"/>
    <mergeCell ref="E566:F566"/>
    <mergeCell ref="E567:F567"/>
    <mergeCell ref="E568:F568"/>
    <mergeCell ref="E569:F569"/>
    <mergeCell ref="E570:F570"/>
    <mergeCell ref="H554:I554"/>
    <mergeCell ref="E557:F557"/>
    <mergeCell ref="E558:F558"/>
    <mergeCell ref="E559:F559"/>
    <mergeCell ref="H561:I561"/>
    <mergeCell ref="F564:G564"/>
    <mergeCell ref="E547:F547"/>
    <mergeCell ref="E548:F548"/>
    <mergeCell ref="E549:F549"/>
    <mergeCell ref="E550:F550"/>
    <mergeCell ref="E551:F551"/>
    <mergeCell ref="E552:F552"/>
    <mergeCell ref="E538:F538"/>
    <mergeCell ref="E539:F539"/>
    <mergeCell ref="E540:F540"/>
    <mergeCell ref="E541:F541"/>
    <mergeCell ref="H543:I543"/>
    <mergeCell ref="E546:F546"/>
    <mergeCell ref="E529:F529"/>
    <mergeCell ref="H531:I531"/>
    <mergeCell ref="F534:G534"/>
    <mergeCell ref="E535:F535"/>
    <mergeCell ref="E536:F536"/>
    <mergeCell ref="E537:F537"/>
    <mergeCell ref="E523:F523"/>
    <mergeCell ref="E524:F524"/>
    <mergeCell ref="E525:F525"/>
    <mergeCell ref="E526:F526"/>
    <mergeCell ref="E527:F527"/>
    <mergeCell ref="E528:F528"/>
    <mergeCell ref="E514:F514"/>
    <mergeCell ref="E515:F515"/>
    <mergeCell ref="E516:F516"/>
    <mergeCell ref="E517:F517"/>
    <mergeCell ref="H519:I519"/>
    <mergeCell ref="E522:F522"/>
    <mergeCell ref="E505:F505"/>
    <mergeCell ref="H507:I507"/>
    <mergeCell ref="E510:F510"/>
    <mergeCell ref="E511:F511"/>
    <mergeCell ref="E512:F512"/>
    <mergeCell ref="E513:F513"/>
    <mergeCell ref="E499:F499"/>
    <mergeCell ref="E500:F500"/>
    <mergeCell ref="E501:F501"/>
    <mergeCell ref="E502:F502"/>
    <mergeCell ref="E503:F503"/>
    <mergeCell ref="E504:F504"/>
    <mergeCell ref="E490:F490"/>
    <mergeCell ref="E491:F491"/>
    <mergeCell ref="E492:F492"/>
    <mergeCell ref="E493:F493"/>
    <mergeCell ref="H495:I495"/>
    <mergeCell ref="E498:F498"/>
    <mergeCell ref="E481:F481"/>
    <mergeCell ref="H483:I483"/>
    <mergeCell ref="E486:F486"/>
    <mergeCell ref="E487:F487"/>
    <mergeCell ref="E488:F488"/>
    <mergeCell ref="E489:F489"/>
    <mergeCell ref="E472:F472"/>
    <mergeCell ref="E473:F473"/>
    <mergeCell ref="E474:F474"/>
    <mergeCell ref="H476:I476"/>
    <mergeCell ref="E479:F479"/>
    <mergeCell ref="E480:F480"/>
    <mergeCell ref="H461:I461"/>
    <mergeCell ref="F464:G464"/>
    <mergeCell ref="E465:F465"/>
    <mergeCell ref="E466:F466"/>
    <mergeCell ref="E467:F467"/>
    <mergeCell ref="H469:I469"/>
    <mergeCell ref="E451:F451"/>
    <mergeCell ref="E452:F452"/>
    <mergeCell ref="H454:I454"/>
    <mergeCell ref="E457:F457"/>
    <mergeCell ref="E458:F458"/>
    <mergeCell ref="E459:F459"/>
    <mergeCell ref="E442:F442"/>
    <mergeCell ref="H444:I444"/>
    <mergeCell ref="E447:F447"/>
    <mergeCell ref="E448:F448"/>
    <mergeCell ref="E449:F449"/>
    <mergeCell ref="E450:F450"/>
    <mergeCell ref="H434:I434"/>
    <mergeCell ref="F437:G437"/>
    <mergeCell ref="E438:F438"/>
    <mergeCell ref="E439:F439"/>
    <mergeCell ref="E440:F440"/>
    <mergeCell ref="E441:F441"/>
    <mergeCell ref="E424:F424"/>
    <mergeCell ref="E425:F425"/>
    <mergeCell ref="H427:I427"/>
    <mergeCell ref="E430:F430"/>
    <mergeCell ref="E431:F431"/>
    <mergeCell ref="E432:F432"/>
    <mergeCell ref="E415:F415"/>
    <mergeCell ref="H417:I417"/>
    <mergeCell ref="E420:F420"/>
    <mergeCell ref="E421:F421"/>
    <mergeCell ref="E422:F422"/>
    <mergeCell ref="E423:F423"/>
    <mergeCell ref="H407:I407"/>
    <mergeCell ref="E410:F410"/>
    <mergeCell ref="E411:F411"/>
    <mergeCell ref="E412:F412"/>
    <mergeCell ref="E413:F413"/>
    <mergeCell ref="E414:F414"/>
    <mergeCell ref="E400:F400"/>
    <mergeCell ref="E401:F401"/>
    <mergeCell ref="E402:F402"/>
    <mergeCell ref="E403:F403"/>
    <mergeCell ref="E404:F404"/>
    <mergeCell ref="E405:F405"/>
    <mergeCell ref="E388:F388"/>
    <mergeCell ref="H390:I390"/>
    <mergeCell ref="E393:F393"/>
    <mergeCell ref="E394:F394"/>
    <mergeCell ref="E395:F395"/>
    <mergeCell ref="H397:I397"/>
    <mergeCell ref="F382:G382"/>
    <mergeCell ref="E383:F383"/>
    <mergeCell ref="E384:F384"/>
    <mergeCell ref="E385:F385"/>
    <mergeCell ref="E386:F386"/>
    <mergeCell ref="E387:F387"/>
    <mergeCell ref="E373:F373"/>
    <mergeCell ref="E374:F374"/>
    <mergeCell ref="E375:F375"/>
    <mergeCell ref="E376:F376"/>
    <mergeCell ref="H378:I378"/>
    <mergeCell ref="F381:G381"/>
    <mergeCell ref="H365:I365"/>
    <mergeCell ref="F368:G368"/>
    <mergeCell ref="E369:F369"/>
    <mergeCell ref="E370:F370"/>
    <mergeCell ref="E371:F371"/>
    <mergeCell ref="E372:F372"/>
    <mergeCell ref="E358:F358"/>
    <mergeCell ref="E359:F359"/>
    <mergeCell ref="E360:F360"/>
    <mergeCell ref="E361:F361"/>
    <mergeCell ref="E362:F362"/>
    <mergeCell ref="E363:F363"/>
    <mergeCell ref="E352:F352"/>
    <mergeCell ref="E353:F353"/>
    <mergeCell ref="E354:F354"/>
    <mergeCell ref="E355:F355"/>
    <mergeCell ref="E356:F356"/>
    <mergeCell ref="E357:F357"/>
    <mergeCell ref="E343:F343"/>
    <mergeCell ref="E344:F344"/>
    <mergeCell ref="E345:F345"/>
    <mergeCell ref="E346:F346"/>
    <mergeCell ref="H348:I348"/>
    <mergeCell ref="E351:F351"/>
    <mergeCell ref="F337:G337"/>
    <mergeCell ref="E338:F338"/>
    <mergeCell ref="E339:F339"/>
    <mergeCell ref="E340:F340"/>
    <mergeCell ref="E341:F341"/>
    <mergeCell ref="E342:F342"/>
    <mergeCell ref="E328:F328"/>
    <mergeCell ref="E329:F329"/>
    <mergeCell ref="E330:F330"/>
    <mergeCell ref="E331:F331"/>
    <mergeCell ref="H333:I333"/>
    <mergeCell ref="F336:G336"/>
    <mergeCell ref="E319:F319"/>
    <mergeCell ref="H321:I321"/>
    <mergeCell ref="E324:F324"/>
    <mergeCell ref="E325:F325"/>
    <mergeCell ref="E326:F326"/>
    <mergeCell ref="E327:F327"/>
    <mergeCell ref="E313:F313"/>
    <mergeCell ref="E314:F314"/>
    <mergeCell ref="E315:F315"/>
    <mergeCell ref="E316:F316"/>
    <mergeCell ref="E317:F317"/>
    <mergeCell ref="E318:F318"/>
    <mergeCell ref="E304:F304"/>
    <mergeCell ref="E305:F305"/>
    <mergeCell ref="E306:F306"/>
    <mergeCell ref="E307:F307"/>
    <mergeCell ref="E308:F308"/>
    <mergeCell ref="H310:I310"/>
    <mergeCell ref="E295:F295"/>
    <mergeCell ref="E296:F296"/>
    <mergeCell ref="E297:F297"/>
    <mergeCell ref="H299:I299"/>
    <mergeCell ref="E302:F302"/>
    <mergeCell ref="E303:F303"/>
    <mergeCell ref="E286:F286"/>
    <mergeCell ref="H288:I288"/>
    <mergeCell ref="E291:F291"/>
    <mergeCell ref="E292:F292"/>
    <mergeCell ref="E293:F293"/>
    <mergeCell ref="E294:F294"/>
    <mergeCell ref="E280:F280"/>
    <mergeCell ref="E281:F281"/>
    <mergeCell ref="E282:F282"/>
    <mergeCell ref="E283:F283"/>
    <mergeCell ref="E284:F284"/>
    <mergeCell ref="E285:F285"/>
    <mergeCell ref="E271:F271"/>
    <mergeCell ref="E272:F272"/>
    <mergeCell ref="E273:F273"/>
    <mergeCell ref="E274:F274"/>
    <mergeCell ref="E275:F275"/>
    <mergeCell ref="H277:I277"/>
    <mergeCell ref="E265:F265"/>
    <mergeCell ref="E266:F266"/>
    <mergeCell ref="E267:F267"/>
    <mergeCell ref="E268:F268"/>
    <mergeCell ref="E269:F269"/>
    <mergeCell ref="E270:F270"/>
    <mergeCell ref="E256:F256"/>
    <mergeCell ref="E257:F257"/>
    <mergeCell ref="E258:F258"/>
    <mergeCell ref="E259:F259"/>
    <mergeCell ref="H261:I261"/>
    <mergeCell ref="E264:F264"/>
    <mergeCell ref="E247:F247"/>
    <mergeCell ref="E248:F248"/>
    <mergeCell ref="E249:F249"/>
    <mergeCell ref="E250:F250"/>
    <mergeCell ref="H252:I252"/>
    <mergeCell ref="E255:F255"/>
    <mergeCell ref="E238:F238"/>
    <mergeCell ref="E239:F239"/>
    <mergeCell ref="E240:F240"/>
    <mergeCell ref="E241:F241"/>
    <mergeCell ref="H243:I243"/>
    <mergeCell ref="E246:F246"/>
    <mergeCell ref="E232:F232"/>
    <mergeCell ref="E233:F233"/>
    <mergeCell ref="E234:F234"/>
    <mergeCell ref="E235:F235"/>
    <mergeCell ref="E236:F236"/>
    <mergeCell ref="E237:F237"/>
    <mergeCell ref="E223:F223"/>
    <mergeCell ref="E224:F224"/>
    <mergeCell ref="E225:F225"/>
    <mergeCell ref="E226:F226"/>
    <mergeCell ref="H228:I228"/>
    <mergeCell ref="F231:G231"/>
    <mergeCell ref="E214:F214"/>
    <mergeCell ref="E215:F215"/>
    <mergeCell ref="E216:F216"/>
    <mergeCell ref="H218:I218"/>
    <mergeCell ref="E221:F221"/>
    <mergeCell ref="E222:F222"/>
    <mergeCell ref="E205:F205"/>
    <mergeCell ref="E206:F206"/>
    <mergeCell ref="H208:I208"/>
    <mergeCell ref="E211:F211"/>
    <mergeCell ref="E212:F212"/>
    <mergeCell ref="E213:F213"/>
    <mergeCell ref="E196:F196"/>
    <mergeCell ref="E197:F197"/>
    <mergeCell ref="H199:I199"/>
    <mergeCell ref="F202:G202"/>
    <mergeCell ref="F203:G203"/>
    <mergeCell ref="E204:F204"/>
    <mergeCell ref="E187:F187"/>
    <mergeCell ref="E188:F188"/>
    <mergeCell ref="E189:F189"/>
    <mergeCell ref="E190:F190"/>
    <mergeCell ref="H192:I192"/>
    <mergeCell ref="E195:F195"/>
    <mergeCell ref="E181:F181"/>
    <mergeCell ref="E182:F182"/>
    <mergeCell ref="E183:F183"/>
    <mergeCell ref="E184:F184"/>
    <mergeCell ref="E185:F185"/>
    <mergeCell ref="E186:F186"/>
    <mergeCell ref="E175:F175"/>
    <mergeCell ref="E176:F176"/>
    <mergeCell ref="E177:F177"/>
    <mergeCell ref="E178:F178"/>
    <mergeCell ref="E179:F179"/>
    <mergeCell ref="E180:F180"/>
    <mergeCell ref="E169:F169"/>
    <mergeCell ref="E170:F170"/>
    <mergeCell ref="E171:F171"/>
    <mergeCell ref="E172:F172"/>
    <mergeCell ref="E173:F173"/>
    <mergeCell ref="E174:F174"/>
    <mergeCell ref="E163:F163"/>
    <mergeCell ref="E164:F164"/>
    <mergeCell ref="E165:F165"/>
    <mergeCell ref="E166:F166"/>
    <mergeCell ref="E167:F167"/>
    <mergeCell ref="E168:F168"/>
    <mergeCell ref="E157:F157"/>
    <mergeCell ref="E158:F158"/>
    <mergeCell ref="E159:F159"/>
    <mergeCell ref="E160:F160"/>
    <mergeCell ref="E161:F161"/>
    <mergeCell ref="E162:F162"/>
    <mergeCell ref="E151:F151"/>
    <mergeCell ref="E152:F152"/>
    <mergeCell ref="E153:F153"/>
    <mergeCell ref="E154:F154"/>
    <mergeCell ref="E155:F155"/>
    <mergeCell ref="E156:F156"/>
    <mergeCell ref="E145:F145"/>
    <mergeCell ref="E146:F146"/>
    <mergeCell ref="E147:F147"/>
    <mergeCell ref="E148:F148"/>
    <mergeCell ref="E149:F149"/>
    <mergeCell ref="E150:F150"/>
    <mergeCell ref="E139:F139"/>
    <mergeCell ref="E140:F140"/>
    <mergeCell ref="E141:F141"/>
    <mergeCell ref="E142:F142"/>
    <mergeCell ref="E143:F143"/>
    <mergeCell ref="E144:F144"/>
    <mergeCell ref="E133:F133"/>
    <mergeCell ref="E134:F134"/>
    <mergeCell ref="E135:F135"/>
    <mergeCell ref="E136:F136"/>
    <mergeCell ref="E137:F137"/>
    <mergeCell ref="E138:F138"/>
    <mergeCell ref="E127:F127"/>
    <mergeCell ref="E128:F128"/>
    <mergeCell ref="E129:F129"/>
    <mergeCell ref="E130:F130"/>
    <mergeCell ref="E131:F131"/>
    <mergeCell ref="E132:F132"/>
    <mergeCell ref="E121:F121"/>
    <mergeCell ref="E122:F122"/>
    <mergeCell ref="E123:F123"/>
    <mergeCell ref="E124:F124"/>
    <mergeCell ref="E125:F125"/>
    <mergeCell ref="E126:F126"/>
    <mergeCell ref="E115:F115"/>
    <mergeCell ref="E116:F116"/>
    <mergeCell ref="E117:F117"/>
    <mergeCell ref="E118:F118"/>
    <mergeCell ref="E119:F119"/>
    <mergeCell ref="E120:F120"/>
    <mergeCell ref="E109:F109"/>
    <mergeCell ref="E110:F110"/>
    <mergeCell ref="E111:F111"/>
    <mergeCell ref="E112:F112"/>
    <mergeCell ref="E113:F113"/>
    <mergeCell ref="E114:F114"/>
    <mergeCell ref="E103:F103"/>
    <mergeCell ref="E104:F104"/>
    <mergeCell ref="E105:F105"/>
    <mergeCell ref="E106:F106"/>
    <mergeCell ref="E107:F107"/>
    <mergeCell ref="E108:F108"/>
    <mergeCell ref="E91:F91"/>
    <mergeCell ref="H93:I93"/>
    <mergeCell ref="E96:F96"/>
    <mergeCell ref="E97:F97"/>
    <mergeCell ref="E98:F98"/>
    <mergeCell ref="H100:I100"/>
    <mergeCell ref="E85:F85"/>
    <mergeCell ref="E86:F86"/>
    <mergeCell ref="E87:F87"/>
    <mergeCell ref="E88:F88"/>
    <mergeCell ref="E89:F89"/>
    <mergeCell ref="E90:F90"/>
    <mergeCell ref="E79:F79"/>
    <mergeCell ref="E80:F80"/>
    <mergeCell ref="E81:F81"/>
    <mergeCell ref="E82:F82"/>
    <mergeCell ref="E83:F83"/>
    <mergeCell ref="E84:F84"/>
    <mergeCell ref="E70:F70"/>
    <mergeCell ref="E71:F71"/>
    <mergeCell ref="E72:F72"/>
    <mergeCell ref="E73:F73"/>
    <mergeCell ref="E74:F74"/>
    <mergeCell ref="H76:I76"/>
    <mergeCell ref="E64:F64"/>
    <mergeCell ref="E65:F65"/>
    <mergeCell ref="E66:F66"/>
    <mergeCell ref="E67:F67"/>
    <mergeCell ref="E68:F68"/>
    <mergeCell ref="E69:F69"/>
    <mergeCell ref="E55:F55"/>
    <mergeCell ref="E56:F56"/>
    <mergeCell ref="E57:F57"/>
    <mergeCell ref="E58:F58"/>
    <mergeCell ref="H60:I60"/>
    <mergeCell ref="E63:F63"/>
    <mergeCell ref="E49:F49"/>
    <mergeCell ref="E50:F50"/>
    <mergeCell ref="E51:F51"/>
    <mergeCell ref="E52:F52"/>
    <mergeCell ref="E53:F53"/>
    <mergeCell ref="E54:F54"/>
    <mergeCell ref="E40:F40"/>
    <mergeCell ref="E41:F41"/>
    <mergeCell ref="E42:F42"/>
    <mergeCell ref="E43:F43"/>
    <mergeCell ref="H45:I45"/>
    <mergeCell ref="E48:F48"/>
    <mergeCell ref="F34:G34"/>
    <mergeCell ref="E35:F35"/>
    <mergeCell ref="E36:F36"/>
    <mergeCell ref="E37:F37"/>
    <mergeCell ref="E38:F38"/>
    <mergeCell ref="E39:F39"/>
    <mergeCell ref="E25:F25"/>
    <mergeCell ref="E26:F26"/>
    <mergeCell ref="E27:F27"/>
    <mergeCell ref="E28:F28"/>
    <mergeCell ref="E29:F29"/>
    <mergeCell ref="H31:I31"/>
    <mergeCell ref="E16:F16"/>
    <mergeCell ref="E17:F17"/>
    <mergeCell ref="H19:I19"/>
    <mergeCell ref="E22:F22"/>
    <mergeCell ref="E23:F23"/>
    <mergeCell ref="E24:F24"/>
    <mergeCell ref="E10:F10"/>
    <mergeCell ref="E11:F11"/>
    <mergeCell ref="E12:F12"/>
    <mergeCell ref="E13:F13"/>
    <mergeCell ref="E14:F14"/>
    <mergeCell ref="E15:F15"/>
    <mergeCell ref="A8:J8"/>
    <mergeCell ref="F9:G9"/>
  </mergeCells>
  <pageMargins left="0.511811024" right="0.511811024" top="0.78740157499999996" bottom="0.78740157499999996" header="0.31496062000000002" footer="0.31496062000000002"/>
  <pageSetup paperSize="9" scale="49" orientation="portrait" horizontalDpi="360" verticalDpi="360" r:id="rId1"/>
  <colBreaks count="1" manualBreakCount="1">
    <brk id="10"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6CD4D-A17A-4F3E-AC94-D0968327F851}">
  <dimension ref="A1:R1000"/>
  <sheetViews>
    <sheetView view="pageBreakPreview" topLeftCell="A684" zoomScale="55" zoomScaleNormal="55" zoomScaleSheetLayoutView="55" workbookViewId="0">
      <selection activeCell="O692" sqref="O692"/>
    </sheetView>
  </sheetViews>
  <sheetFormatPr defaultColWidth="12.625" defaultRowHeight="15" customHeight="1" x14ac:dyDescent="0.2"/>
  <cols>
    <col min="1" max="2" width="10" style="66" customWidth="1"/>
    <col min="3" max="3" width="10.875" style="66" customWidth="1"/>
    <col min="4" max="4" width="60" style="66" customWidth="1"/>
    <col min="5" max="5" width="25" style="66" customWidth="1"/>
    <col min="6" max="6" width="10" style="66" customWidth="1"/>
    <col min="7" max="17" width="13" style="66" customWidth="1"/>
    <col min="18" max="18" width="15" style="66" customWidth="1"/>
    <col min="19" max="26" width="8.625" style="66" customWidth="1"/>
    <col min="27" max="16384" width="12.625" style="66"/>
  </cols>
  <sheetData>
    <row r="1" spans="1:18" ht="100.5" customHeight="1" x14ac:dyDescent="0.25">
      <c r="A1" s="1"/>
      <c r="B1" s="1"/>
      <c r="C1" s="1"/>
      <c r="D1" s="64" t="s">
        <v>899</v>
      </c>
      <c r="E1" s="65"/>
      <c r="F1" s="65"/>
      <c r="G1" s="65"/>
      <c r="H1" s="216" t="s">
        <v>0</v>
      </c>
      <c r="I1" s="217"/>
      <c r="J1" s="217"/>
      <c r="K1" s="217"/>
      <c r="L1" s="217"/>
      <c r="M1" s="217"/>
      <c r="N1" s="217"/>
      <c r="O1" s="217"/>
      <c r="P1" s="217"/>
    </row>
    <row r="2" spans="1:18" ht="79.5" customHeight="1" x14ac:dyDescent="0.2">
      <c r="A2" s="2"/>
      <c r="B2" s="2"/>
      <c r="C2" s="2"/>
      <c r="D2" s="2" t="s">
        <v>900</v>
      </c>
      <c r="E2" s="14" t="s">
        <v>901</v>
      </c>
      <c r="F2" s="65"/>
      <c r="G2" s="65"/>
      <c r="H2" s="14" t="s">
        <v>1</v>
      </c>
      <c r="I2" s="65"/>
      <c r="J2" s="65"/>
      <c r="K2" s="65"/>
      <c r="L2" s="65"/>
      <c r="M2" s="65"/>
      <c r="N2" s="65"/>
      <c r="O2" s="65"/>
      <c r="P2" s="65"/>
    </row>
    <row r="3" spans="1:18" ht="13.5" customHeight="1" x14ac:dyDescent="0.25">
      <c r="A3" s="15" t="s">
        <v>902</v>
      </c>
      <c r="B3" s="65"/>
      <c r="C3" s="65"/>
      <c r="D3" s="65"/>
      <c r="E3" s="65"/>
      <c r="F3" s="65"/>
      <c r="G3" s="65"/>
      <c r="H3" s="65"/>
      <c r="I3" s="65"/>
      <c r="J3" s="65"/>
      <c r="K3" s="65"/>
      <c r="L3" s="65"/>
      <c r="M3" s="65"/>
      <c r="N3" s="65"/>
      <c r="O3" s="65"/>
      <c r="P3" s="65"/>
    </row>
    <row r="4" spans="1:18" ht="19.5" customHeight="1" x14ac:dyDescent="0.2">
      <c r="A4" s="67" t="s">
        <v>4</v>
      </c>
      <c r="B4" s="68" t="s">
        <v>5</v>
      </c>
      <c r="C4" s="68" t="s">
        <v>903</v>
      </c>
      <c r="D4" s="68" t="s">
        <v>6</v>
      </c>
      <c r="E4" s="68" t="s">
        <v>904</v>
      </c>
      <c r="F4" s="5" t="s">
        <v>7</v>
      </c>
      <c r="G4" s="69" t="s">
        <v>905</v>
      </c>
      <c r="H4" s="4"/>
      <c r="I4" s="5" t="s">
        <v>906</v>
      </c>
      <c r="J4" s="4"/>
      <c r="K4" s="5" t="s">
        <v>11</v>
      </c>
      <c r="L4" s="4"/>
      <c r="M4" s="4"/>
      <c r="N4" s="67" t="s">
        <v>907</v>
      </c>
      <c r="O4" s="67" t="s">
        <v>908</v>
      </c>
      <c r="P4" s="67" t="s">
        <v>909</v>
      </c>
      <c r="Q4" s="70"/>
      <c r="R4" s="70"/>
    </row>
    <row r="5" spans="1:18" ht="19.5" customHeight="1" x14ac:dyDescent="0.2">
      <c r="A5" s="71"/>
      <c r="B5" s="71"/>
      <c r="C5" s="71"/>
      <c r="D5" s="71"/>
      <c r="E5" s="71"/>
      <c r="F5" s="5"/>
      <c r="G5" s="71"/>
      <c r="H5" s="4" t="s">
        <v>910</v>
      </c>
      <c r="I5" s="4" t="s">
        <v>911</v>
      </c>
      <c r="J5" s="4" t="s">
        <v>910</v>
      </c>
      <c r="K5" s="4" t="s">
        <v>911</v>
      </c>
      <c r="L5" s="4" t="s">
        <v>910</v>
      </c>
      <c r="M5" s="4" t="s">
        <v>912</v>
      </c>
      <c r="N5" s="71"/>
      <c r="O5" s="71"/>
      <c r="P5" s="71"/>
      <c r="Q5" s="72"/>
      <c r="R5" s="72"/>
    </row>
    <row r="6" spans="1:18" ht="24" customHeight="1" x14ac:dyDescent="0.2">
      <c r="A6" s="73" t="s">
        <v>913</v>
      </c>
      <c r="B6" s="74" t="s">
        <v>886</v>
      </c>
      <c r="C6" s="74"/>
      <c r="D6" s="74" t="s">
        <v>914</v>
      </c>
      <c r="E6" s="74" t="s">
        <v>915</v>
      </c>
      <c r="F6" s="75" t="s">
        <v>916</v>
      </c>
      <c r="G6" s="73" t="s">
        <v>917</v>
      </c>
      <c r="H6" s="73" t="s">
        <v>918</v>
      </c>
      <c r="I6" s="73" t="s">
        <v>919</v>
      </c>
      <c r="J6" s="73" t="s">
        <v>920</v>
      </c>
      <c r="K6" s="73" t="s">
        <v>921</v>
      </c>
      <c r="L6" s="73" t="s">
        <v>922</v>
      </c>
      <c r="M6" s="76">
        <v>558872.01507764892</v>
      </c>
      <c r="N6" s="73" t="s">
        <v>923</v>
      </c>
      <c r="O6" s="76">
        <v>558872.01507764892</v>
      </c>
      <c r="P6" s="73" t="s">
        <v>923</v>
      </c>
    </row>
    <row r="7" spans="1:18" ht="25.5" customHeight="1" x14ac:dyDescent="0.2">
      <c r="A7" s="73" t="s">
        <v>924</v>
      </c>
      <c r="B7" s="74" t="s">
        <v>886</v>
      </c>
      <c r="C7" s="74"/>
      <c r="D7" s="74" t="s">
        <v>925</v>
      </c>
      <c r="E7" s="74" t="s">
        <v>915</v>
      </c>
      <c r="F7" s="75" t="s">
        <v>916</v>
      </c>
      <c r="G7" s="73" t="s">
        <v>917</v>
      </c>
      <c r="H7" s="73" t="s">
        <v>918</v>
      </c>
      <c r="I7" s="73" t="s">
        <v>926</v>
      </c>
      <c r="J7" s="73" t="s">
        <v>927</v>
      </c>
      <c r="K7" s="73" t="s">
        <v>928</v>
      </c>
      <c r="L7" s="73" t="s">
        <v>922</v>
      </c>
      <c r="M7" s="76">
        <v>108692.60726660216</v>
      </c>
      <c r="N7" s="73" t="s">
        <v>929</v>
      </c>
      <c r="O7" s="76">
        <v>667564.62234425114</v>
      </c>
      <c r="P7" s="73" t="s">
        <v>930</v>
      </c>
    </row>
    <row r="8" spans="1:18" ht="24" customHeight="1" x14ac:dyDescent="0.2">
      <c r="A8" s="73" t="s">
        <v>931</v>
      </c>
      <c r="B8" s="74" t="s">
        <v>19</v>
      </c>
      <c r="C8" s="74"/>
      <c r="D8" s="74" t="s">
        <v>932</v>
      </c>
      <c r="E8" s="74" t="s">
        <v>933</v>
      </c>
      <c r="F8" s="75" t="s">
        <v>21</v>
      </c>
      <c r="G8" s="73" t="s">
        <v>934</v>
      </c>
      <c r="H8" s="73" t="s">
        <v>16</v>
      </c>
      <c r="I8" s="73" t="s">
        <v>935</v>
      </c>
      <c r="J8" s="73" t="s">
        <v>16</v>
      </c>
      <c r="K8" s="73" t="s">
        <v>936</v>
      </c>
      <c r="L8" s="73" t="s">
        <v>16</v>
      </c>
      <c r="M8" s="76">
        <v>99251.053862400004</v>
      </c>
      <c r="N8" s="73" t="s">
        <v>937</v>
      </c>
      <c r="O8" s="76">
        <v>766815.67620665114</v>
      </c>
      <c r="P8" s="73" t="s">
        <v>938</v>
      </c>
    </row>
    <row r="9" spans="1:18" ht="25.5" customHeight="1" x14ac:dyDescent="0.2">
      <c r="A9" s="73" t="s">
        <v>939</v>
      </c>
      <c r="B9" s="74" t="s">
        <v>36</v>
      </c>
      <c r="C9" s="74"/>
      <c r="D9" s="74" t="s">
        <v>940</v>
      </c>
      <c r="E9" s="74" t="s">
        <v>941</v>
      </c>
      <c r="F9" s="75" t="s">
        <v>30</v>
      </c>
      <c r="G9" s="73" t="s">
        <v>942</v>
      </c>
      <c r="H9" s="73" t="s">
        <v>16</v>
      </c>
      <c r="I9" s="73" t="s">
        <v>943</v>
      </c>
      <c r="J9" s="73" t="s">
        <v>16</v>
      </c>
      <c r="K9" s="73" t="s">
        <v>944</v>
      </c>
      <c r="L9" s="73" t="s">
        <v>16</v>
      </c>
      <c r="M9" s="76">
        <v>93592.062000000005</v>
      </c>
      <c r="N9" s="73" t="s">
        <v>945</v>
      </c>
      <c r="O9" s="76">
        <v>860407.73820665106</v>
      </c>
      <c r="P9" s="73" t="s">
        <v>946</v>
      </c>
    </row>
    <row r="10" spans="1:18" ht="24" customHeight="1" x14ac:dyDescent="0.2">
      <c r="A10" s="73" t="s">
        <v>947</v>
      </c>
      <c r="B10" s="74" t="s">
        <v>19</v>
      </c>
      <c r="C10" s="74"/>
      <c r="D10" s="74" t="s">
        <v>948</v>
      </c>
      <c r="E10" s="74" t="s">
        <v>933</v>
      </c>
      <c r="F10" s="75" t="s">
        <v>916</v>
      </c>
      <c r="G10" s="73" t="s">
        <v>949</v>
      </c>
      <c r="H10" s="73" t="s">
        <v>16</v>
      </c>
      <c r="I10" s="73" t="s">
        <v>950</v>
      </c>
      <c r="J10" s="73" t="s">
        <v>16</v>
      </c>
      <c r="K10" s="73" t="s">
        <v>951</v>
      </c>
      <c r="L10" s="73" t="s">
        <v>16</v>
      </c>
      <c r="M10" s="76">
        <v>89869.918325550214</v>
      </c>
      <c r="N10" s="73" t="s">
        <v>952</v>
      </c>
      <c r="O10" s="76">
        <v>950277.65653220133</v>
      </c>
      <c r="P10" s="73" t="s">
        <v>953</v>
      </c>
    </row>
    <row r="11" spans="1:18" ht="39" customHeight="1" x14ac:dyDescent="0.2">
      <c r="A11" s="73" t="s">
        <v>954</v>
      </c>
      <c r="B11" s="74" t="s">
        <v>19</v>
      </c>
      <c r="C11" s="74"/>
      <c r="D11" s="74" t="s">
        <v>955</v>
      </c>
      <c r="E11" s="74" t="s">
        <v>941</v>
      </c>
      <c r="F11" s="75" t="s">
        <v>38</v>
      </c>
      <c r="G11" s="73" t="s">
        <v>956</v>
      </c>
      <c r="H11" s="73" t="s">
        <v>16</v>
      </c>
      <c r="I11" s="73" t="s">
        <v>957</v>
      </c>
      <c r="J11" s="73" t="s">
        <v>16</v>
      </c>
      <c r="K11" s="73" t="s">
        <v>958</v>
      </c>
      <c r="L11" s="73" t="s">
        <v>16</v>
      </c>
      <c r="M11" s="76">
        <v>87567.995847982005</v>
      </c>
      <c r="N11" s="73" t="s">
        <v>959</v>
      </c>
      <c r="O11" s="76">
        <v>1037845.6523801833</v>
      </c>
      <c r="P11" s="73" t="s">
        <v>960</v>
      </c>
    </row>
    <row r="12" spans="1:18" ht="25.5" customHeight="1" x14ac:dyDescent="0.2">
      <c r="A12" s="73" t="s">
        <v>961</v>
      </c>
      <c r="B12" s="74" t="s">
        <v>19</v>
      </c>
      <c r="C12" s="74"/>
      <c r="D12" s="74" t="s">
        <v>962</v>
      </c>
      <c r="E12" s="74" t="s">
        <v>941</v>
      </c>
      <c r="F12" s="75" t="s">
        <v>916</v>
      </c>
      <c r="G12" s="73" t="s">
        <v>963</v>
      </c>
      <c r="H12" s="73" t="s">
        <v>16</v>
      </c>
      <c r="I12" s="73" t="s">
        <v>964</v>
      </c>
      <c r="J12" s="73" t="s">
        <v>16</v>
      </c>
      <c r="K12" s="73" t="s">
        <v>965</v>
      </c>
      <c r="L12" s="73" t="s">
        <v>16</v>
      </c>
      <c r="M12" s="76">
        <v>82834.294393424803</v>
      </c>
      <c r="N12" s="73" t="s">
        <v>966</v>
      </c>
      <c r="O12" s="76">
        <v>1120679.9467736082</v>
      </c>
      <c r="P12" s="73" t="s">
        <v>967</v>
      </c>
    </row>
    <row r="13" spans="1:18" ht="51.75" customHeight="1" x14ac:dyDescent="0.2">
      <c r="A13" s="73" t="s">
        <v>968</v>
      </c>
      <c r="B13" s="74" t="s">
        <v>19</v>
      </c>
      <c r="C13" s="74"/>
      <c r="D13" s="74" t="s">
        <v>969</v>
      </c>
      <c r="E13" s="74" t="s">
        <v>941</v>
      </c>
      <c r="F13" s="75" t="s">
        <v>71</v>
      </c>
      <c r="G13" s="73" t="s">
        <v>970</v>
      </c>
      <c r="H13" s="73" t="s">
        <v>16</v>
      </c>
      <c r="I13" s="73" t="s">
        <v>971</v>
      </c>
      <c r="J13" s="73" t="s">
        <v>16</v>
      </c>
      <c r="K13" s="73" t="s">
        <v>972</v>
      </c>
      <c r="L13" s="73" t="s">
        <v>16</v>
      </c>
      <c r="M13" s="76">
        <v>79236.183651300002</v>
      </c>
      <c r="N13" s="73" t="s">
        <v>973</v>
      </c>
      <c r="O13" s="76">
        <v>1199916.1304249081</v>
      </c>
      <c r="P13" s="73" t="s">
        <v>974</v>
      </c>
    </row>
    <row r="14" spans="1:18" ht="39" customHeight="1" x14ac:dyDescent="0.2">
      <c r="A14" s="73" t="s">
        <v>975</v>
      </c>
      <c r="B14" s="74" t="s">
        <v>19</v>
      </c>
      <c r="C14" s="74"/>
      <c r="D14" s="74" t="s">
        <v>976</v>
      </c>
      <c r="E14" s="74" t="s">
        <v>941</v>
      </c>
      <c r="F14" s="75" t="s">
        <v>141</v>
      </c>
      <c r="G14" s="73" t="s">
        <v>977</v>
      </c>
      <c r="H14" s="73" t="s">
        <v>16</v>
      </c>
      <c r="I14" s="73" t="s">
        <v>978</v>
      </c>
      <c r="J14" s="73" t="s">
        <v>16</v>
      </c>
      <c r="K14" s="73" t="s">
        <v>979</v>
      </c>
      <c r="L14" s="73" t="s">
        <v>16</v>
      </c>
      <c r="M14" s="76">
        <v>77903.863200000007</v>
      </c>
      <c r="N14" s="73" t="s">
        <v>980</v>
      </c>
      <c r="O14" s="76">
        <v>1277819.9936249082</v>
      </c>
      <c r="P14" s="73" t="s">
        <v>981</v>
      </c>
    </row>
    <row r="15" spans="1:18" ht="39" customHeight="1" x14ac:dyDescent="0.2">
      <c r="A15" s="73" t="s">
        <v>982</v>
      </c>
      <c r="B15" s="74" t="s">
        <v>457</v>
      </c>
      <c r="C15" s="74"/>
      <c r="D15" s="74" t="s">
        <v>983</v>
      </c>
      <c r="E15" s="74" t="s">
        <v>941</v>
      </c>
      <c r="F15" s="75" t="s">
        <v>30</v>
      </c>
      <c r="G15" s="73" t="s">
        <v>984</v>
      </c>
      <c r="H15" s="73" t="s">
        <v>16</v>
      </c>
      <c r="I15" s="73" t="s">
        <v>985</v>
      </c>
      <c r="J15" s="73" t="s">
        <v>16</v>
      </c>
      <c r="K15" s="73" t="s">
        <v>986</v>
      </c>
      <c r="L15" s="73" t="s">
        <v>16</v>
      </c>
      <c r="M15" s="76">
        <v>58681.877626503679</v>
      </c>
      <c r="N15" s="73" t="s">
        <v>987</v>
      </c>
      <c r="O15" s="76">
        <v>1336501.8712514117</v>
      </c>
      <c r="P15" s="73" t="s">
        <v>988</v>
      </c>
    </row>
    <row r="16" spans="1:18" ht="24" customHeight="1" x14ac:dyDescent="0.2">
      <c r="A16" s="73" t="s">
        <v>989</v>
      </c>
      <c r="B16" s="74" t="s">
        <v>19</v>
      </c>
      <c r="C16" s="74"/>
      <c r="D16" s="74" t="s">
        <v>990</v>
      </c>
      <c r="E16" s="74" t="s">
        <v>933</v>
      </c>
      <c r="F16" s="75" t="s">
        <v>916</v>
      </c>
      <c r="G16" s="73" t="s">
        <v>991</v>
      </c>
      <c r="H16" s="73" t="s">
        <v>16</v>
      </c>
      <c r="I16" s="73" t="s">
        <v>992</v>
      </c>
      <c r="J16" s="73" t="s">
        <v>16</v>
      </c>
      <c r="K16" s="73" t="s">
        <v>993</v>
      </c>
      <c r="L16" s="73" t="s">
        <v>16</v>
      </c>
      <c r="M16" s="76">
        <v>55761.613091982188</v>
      </c>
      <c r="N16" s="73" t="s">
        <v>994</v>
      </c>
      <c r="O16" s="76">
        <v>1392263.4843433939</v>
      </c>
      <c r="P16" s="73" t="s">
        <v>995</v>
      </c>
    </row>
    <row r="17" spans="1:16" ht="51.75" customHeight="1" x14ac:dyDescent="0.2">
      <c r="A17" s="73" t="s">
        <v>996</v>
      </c>
      <c r="B17" s="74" t="s">
        <v>19</v>
      </c>
      <c r="C17" s="74"/>
      <c r="D17" s="74" t="s">
        <v>997</v>
      </c>
      <c r="E17" s="74" t="s">
        <v>941</v>
      </c>
      <c r="F17" s="75" t="s">
        <v>71</v>
      </c>
      <c r="G17" s="73" t="s">
        <v>998</v>
      </c>
      <c r="H17" s="73" t="s">
        <v>16</v>
      </c>
      <c r="I17" s="73" t="s">
        <v>999</v>
      </c>
      <c r="J17" s="73" t="s">
        <v>16</v>
      </c>
      <c r="K17" s="73" t="s">
        <v>1000</v>
      </c>
      <c r="L17" s="73" t="s">
        <v>16</v>
      </c>
      <c r="M17" s="76">
        <v>45604.112399999998</v>
      </c>
      <c r="N17" s="73" t="s">
        <v>1001</v>
      </c>
      <c r="O17" s="76">
        <v>1437867.5967433939</v>
      </c>
      <c r="P17" s="73" t="s">
        <v>1002</v>
      </c>
    </row>
    <row r="18" spans="1:16" ht="24" customHeight="1" x14ac:dyDescent="0.2">
      <c r="A18" s="73" t="s">
        <v>1003</v>
      </c>
      <c r="B18" s="74" t="s">
        <v>36</v>
      </c>
      <c r="C18" s="74"/>
      <c r="D18" s="74" t="s">
        <v>1004</v>
      </c>
      <c r="E18" s="74" t="s">
        <v>941</v>
      </c>
      <c r="F18" s="75" t="s">
        <v>30</v>
      </c>
      <c r="G18" s="73" t="s">
        <v>1005</v>
      </c>
      <c r="H18" s="73" t="s">
        <v>16</v>
      </c>
      <c r="I18" s="73" t="s">
        <v>1006</v>
      </c>
      <c r="J18" s="73" t="s">
        <v>16</v>
      </c>
      <c r="K18" s="73" t="s">
        <v>1007</v>
      </c>
      <c r="L18" s="73" t="s">
        <v>16</v>
      </c>
      <c r="M18" s="76">
        <v>40875.969015000002</v>
      </c>
      <c r="N18" s="73" t="s">
        <v>1008</v>
      </c>
      <c r="O18" s="76">
        <v>1478743.5657583941</v>
      </c>
      <c r="P18" s="73" t="s">
        <v>1009</v>
      </c>
    </row>
    <row r="19" spans="1:16" ht="25.5" customHeight="1" x14ac:dyDescent="0.2">
      <c r="A19" s="73" t="s">
        <v>1010</v>
      </c>
      <c r="B19" s="74" t="s">
        <v>19</v>
      </c>
      <c r="C19" s="74"/>
      <c r="D19" s="74" t="s">
        <v>1011</v>
      </c>
      <c r="E19" s="74" t="s">
        <v>941</v>
      </c>
      <c r="F19" s="75" t="s">
        <v>141</v>
      </c>
      <c r="G19" s="73" t="s">
        <v>1012</v>
      </c>
      <c r="H19" s="73" t="s">
        <v>16</v>
      </c>
      <c r="I19" s="73" t="s">
        <v>1013</v>
      </c>
      <c r="J19" s="73" t="s">
        <v>16</v>
      </c>
      <c r="K19" s="73" t="s">
        <v>1014</v>
      </c>
      <c r="L19" s="73" t="s">
        <v>16</v>
      </c>
      <c r="M19" s="76">
        <v>40160.535193308002</v>
      </c>
      <c r="N19" s="73" t="s">
        <v>1015</v>
      </c>
      <c r="O19" s="76">
        <v>1518904.1009517021</v>
      </c>
      <c r="P19" s="73" t="s">
        <v>1016</v>
      </c>
    </row>
    <row r="20" spans="1:16" ht="24" customHeight="1" x14ac:dyDescent="0.2">
      <c r="A20" s="73" t="s">
        <v>1017</v>
      </c>
      <c r="B20" s="74" t="s">
        <v>36</v>
      </c>
      <c r="C20" s="74"/>
      <c r="D20" s="74" t="s">
        <v>1018</v>
      </c>
      <c r="E20" s="74" t="s">
        <v>933</v>
      </c>
      <c r="F20" s="75" t="s">
        <v>916</v>
      </c>
      <c r="G20" s="73" t="s">
        <v>1019</v>
      </c>
      <c r="H20" s="73" t="s">
        <v>16</v>
      </c>
      <c r="I20" s="73" t="s">
        <v>1020</v>
      </c>
      <c r="J20" s="73" t="s">
        <v>16</v>
      </c>
      <c r="K20" s="73" t="s">
        <v>1021</v>
      </c>
      <c r="L20" s="73" t="s">
        <v>16</v>
      </c>
      <c r="M20" s="76">
        <v>36301.4669841</v>
      </c>
      <c r="N20" s="73" t="s">
        <v>1022</v>
      </c>
      <c r="O20" s="76">
        <v>1555205.567935802</v>
      </c>
      <c r="P20" s="73" t="s">
        <v>1023</v>
      </c>
    </row>
    <row r="21" spans="1:16" ht="24" customHeight="1" x14ac:dyDescent="0.2">
      <c r="A21" s="73" t="s">
        <v>1024</v>
      </c>
      <c r="B21" s="74" t="s">
        <v>19</v>
      </c>
      <c r="C21" s="74"/>
      <c r="D21" s="74" t="s">
        <v>1025</v>
      </c>
      <c r="E21" s="74" t="s">
        <v>933</v>
      </c>
      <c r="F21" s="75" t="s">
        <v>916</v>
      </c>
      <c r="G21" s="73" t="s">
        <v>1026</v>
      </c>
      <c r="H21" s="73" t="s">
        <v>16</v>
      </c>
      <c r="I21" s="73" t="s">
        <v>1027</v>
      </c>
      <c r="J21" s="73" t="s">
        <v>16</v>
      </c>
      <c r="K21" s="73" t="s">
        <v>1028</v>
      </c>
      <c r="L21" s="73" t="s">
        <v>16</v>
      </c>
      <c r="M21" s="76">
        <v>34983.373706535676</v>
      </c>
      <c r="N21" s="73" t="s">
        <v>1029</v>
      </c>
      <c r="O21" s="76">
        <v>1590188.9416423377</v>
      </c>
      <c r="P21" s="73" t="s">
        <v>1030</v>
      </c>
    </row>
    <row r="22" spans="1:16" ht="24" customHeight="1" x14ac:dyDescent="0.2">
      <c r="A22" s="73" t="s">
        <v>1031</v>
      </c>
      <c r="B22" s="74" t="s">
        <v>19</v>
      </c>
      <c r="C22" s="74"/>
      <c r="D22" s="74" t="s">
        <v>1032</v>
      </c>
      <c r="E22" s="74" t="s">
        <v>933</v>
      </c>
      <c r="F22" s="75" t="s">
        <v>21</v>
      </c>
      <c r="G22" s="73" t="s">
        <v>1033</v>
      </c>
      <c r="H22" s="73" t="s">
        <v>16</v>
      </c>
      <c r="I22" s="73" t="s">
        <v>1034</v>
      </c>
      <c r="J22" s="73" t="s">
        <v>16</v>
      </c>
      <c r="K22" s="73" t="s">
        <v>1035</v>
      </c>
      <c r="L22" s="73" t="s">
        <v>16</v>
      </c>
      <c r="M22" s="76">
        <v>34588.901844</v>
      </c>
      <c r="N22" s="73" t="s">
        <v>1036</v>
      </c>
      <c r="O22" s="76">
        <v>1624777.8434863377</v>
      </c>
      <c r="P22" s="73" t="s">
        <v>1037</v>
      </c>
    </row>
    <row r="23" spans="1:16" ht="25.5" customHeight="1" x14ac:dyDescent="0.2">
      <c r="A23" s="73" t="s">
        <v>1038</v>
      </c>
      <c r="B23" s="74" t="s">
        <v>19</v>
      </c>
      <c r="C23" s="74"/>
      <c r="D23" s="74" t="s">
        <v>1039</v>
      </c>
      <c r="E23" s="74" t="s">
        <v>941</v>
      </c>
      <c r="F23" s="75" t="s">
        <v>84</v>
      </c>
      <c r="G23" s="73" t="s">
        <v>1040</v>
      </c>
      <c r="H23" s="73" t="s">
        <v>16</v>
      </c>
      <c r="I23" s="73" t="s">
        <v>1041</v>
      </c>
      <c r="J23" s="73" t="s">
        <v>16</v>
      </c>
      <c r="K23" s="73" t="s">
        <v>1042</v>
      </c>
      <c r="L23" s="73" t="s">
        <v>16</v>
      </c>
      <c r="M23" s="76">
        <v>32920.751345299999</v>
      </c>
      <c r="N23" s="73" t="s">
        <v>1043</v>
      </c>
      <c r="O23" s="76">
        <v>1657698.5948316376</v>
      </c>
      <c r="P23" s="73" t="s">
        <v>1044</v>
      </c>
    </row>
    <row r="24" spans="1:16" ht="25.5" customHeight="1" x14ac:dyDescent="0.2">
      <c r="A24" s="73" t="s">
        <v>1045</v>
      </c>
      <c r="B24" s="74" t="s">
        <v>19</v>
      </c>
      <c r="C24" s="74"/>
      <c r="D24" s="74" t="s">
        <v>1046</v>
      </c>
      <c r="E24" s="74" t="s">
        <v>941</v>
      </c>
      <c r="F24" s="75" t="s">
        <v>84</v>
      </c>
      <c r="G24" s="73" t="s">
        <v>1047</v>
      </c>
      <c r="H24" s="73" t="s">
        <v>16</v>
      </c>
      <c r="I24" s="73" t="s">
        <v>1048</v>
      </c>
      <c r="J24" s="73" t="s">
        <v>16</v>
      </c>
      <c r="K24" s="73" t="s">
        <v>1049</v>
      </c>
      <c r="L24" s="73" t="s">
        <v>16</v>
      </c>
      <c r="M24" s="76">
        <v>28456.518679500001</v>
      </c>
      <c r="N24" s="73" t="s">
        <v>1050</v>
      </c>
      <c r="O24" s="76">
        <v>1686155.1135111377</v>
      </c>
      <c r="P24" s="73" t="s">
        <v>1051</v>
      </c>
    </row>
    <row r="25" spans="1:16" ht="24" customHeight="1" x14ac:dyDescent="0.2">
      <c r="A25" s="73" t="s">
        <v>1052</v>
      </c>
      <c r="B25" s="74" t="s">
        <v>19</v>
      </c>
      <c r="C25" s="74"/>
      <c r="D25" s="74" t="s">
        <v>1053</v>
      </c>
      <c r="E25" s="74" t="s">
        <v>941</v>
      </c>
      <c r="F25" s="75" t="s">
        <v>1054</v>
      </c>
      <c r="G25" s="73" t="s">
        <v>1055</v>
      </c>
      <c r="H25" s="73" t="s">
        <v>16</v>
      </c>
      <c r="I25" s="73" t="s">
        <v>1056</v>
      </c>
      <c r="J25" s="73" t="s">
        <v>16</v>
      </c>
      <c r="K25" s="73" t="s">
        <v>1057</v>
      </c>
      <c r="L25" s="73" t="s">
        <v>16</v>
      </c>
      <c r="M25" s="76">
        <v>26799.0595477555</v>
      </c>
      <c r="N25" s="73" t="s">
        <v>1058</v>
      </c>
      <c r="O25" s="76">
        <v>1712954.1730588931</v>
      </c>
      <c r="P25" s="73" t="s">
        <v>1059</v>
      </c>
    </row>
    <row r="26" spans="1:16" ht="25.5" customHeight="1" x14ac:dyDescent="0.2">
      <c r="A26" s="73" t="s">
        <v>1060</v>
      </c>
      <c r="B26" s="74" t="s">
        <v>457</v>
      </c>
      <c r="C26" s="74"/>
      <c r="D26" s="74" t="s">
        <v>1061</v>
      </c>
      <c r="E26" s="74" t="s">
        <v>941</v>
      </c>
      <c r="F26" s="75" t="s">
        <v>392</v>
      </c>
      <c r="G26" s="73" t="s">
        <v>1062</v>
      </c>
      <c r="H26" s="73" t="s">
        <v>16</v>
      </c>
      <c r="I26" s="73" t="s">
        <v>1063</v>
      </c>
      <c r="J26" s="73" t="s">
        <v>16</v>
      </c>
      <c r="K26" s="73" t="s">
        <v>1064</v>
      </c>
      <c r="L26" s="73" t="s">
        <v>16</v>
      </c>
      <c r="M26" s="76">
        <v>26347.57</v>
      </c>
      <c r="N26" s="73" t="s">
        <v>1065</v>
      </c>
      <c r="O26" s="76">
        <v>1739301.7430588931</v>
      </c>
      <c r="P26" s="73" t="s">
        <v>1066</v>
      </c>
    </row>
    <row r="27" spans="1:16" ht="25.5" customHeight="1" x14ac:dyDescent="0.2">
      <c r="A27" s="73" t="s">
        <v>1067</v>
      </c>
      <c r="B27" s="74" t="s">
        <v>19</v>
      </c>
      <c r="C27" s="74"/>
      <c r="D27" s="74" t="s">
        <v>1068</v>
      </c>
      <c r="E27" s="74" t="s">
        <v>941</v>
      </c>
      <c r="F27" s="75" t="s">
        <v>141</v>
      </c>
      <c r="G27" s="73" t="s">
        <v>1069</v>
      </c>
      <c r="H27" s="73" t="s">
        <v>16</v>
      </c>
      <c r="I27" s="73" t="s">
        <v>1070</v>
      </c>
      <c r="J27" s="73" t="s">
        <v>16</v>
      </c>
      <c r="K27" s="73" t="s">
        <v>1071</v>
      </c>
      <c r="L27" s="73" t="s">
        <v>16</v>
      </c>
      <c r="M27" s="76">
        <v>22767.849040559999</v>
      </c>
      <c r="N27" s="73" t="s">
        <v>1072</v>
      </c>
      <c r="O27" s="76">
        <v>1762069.5920994531</v>
      </c>
      <c r="P27" s="73" t="s">
        <v>1073</v>
      </c>
    </row>
    <row r="28" spans="1:16" ht="25.5" customHeight="1" x14ac:dyDescent="0.2">
      <c r="A28" s="73" t="s">
        <v>1074</v>
      </c>
      <c r="B28" s="74" t="s">
        <v>19</v>
      </c>
      <c r="C28" s="74"/>
      <c r="D28" s="74" t="s">
        <v>1075</v>
      </c>
      <c r="E28" s="74" t="s">
        <v>941</v>
      </c>
      <c r="F28" s="75" t="s">
        <v>916</v>
      </c>
      <c r="G28" s="73" t="s">
        <v>1076</v>
      </c>
      <c r="H28" s="73" t="s">
        <v>16</v>
      </c>
      <c r="I28" s="73" t="s">
        <v>1077</v>
      </c>
      <c r="J28" s="73" t="s">
        <v>16</v>
      </c>
      <c r="K28" s="73" t="s">
        <v>1078</v>
      </c>
      <c r="L28" s="73" t="s">
        <v>16</v>
      </c>
      <c r="M28" s="76">
        <v>22754.582513946938</v>
      </c>
      <c r="N28" s="73" t="s">
        <v>1072</v>
      </c>
      <c r="O28" s="76">
        <v>1784824.1746134001</v>
      </c>
      <c r="P28" s="73" t="s">
        <v>1079</v>
      </c>
    </row>
    <row r="29" spans="1:16" ht="24" customHeight="1" x14ac:dyDescent="0.2">
      <c r="A29" s="73" t="s">
        <v>1080</v>
      </c>
      <c r="B29" s="74" t="s">
        <v>36</v>
      </c>
      <c r="C29" s="74"/>
      <c r="D29" s="74" t="s">
        <v>1081</v>
      </c>
      <c r="E29" s="74" t="s">
        <v>933</v>
      </c>
      <c r="F29" s="75" t="s">
        <v>916</v>
      </c>
      <c r="G29" s="73" t="s">
        <v>1082</v>
      </c>
      <c r="H29" s="73" t="s">
        <v>16</v>
      </c>
      <c r="I29" s="73" t="s">
        <v>1083</v>
      </c>
      <c r="J29" s="73" t="s">
        <v>16</v>
      </c>
      <c r="K29" s="73" t="s">
        <v>1084</v>
      </c>
      <c r="L29" s="73" t="s">
        <v>16</v>
      </c>
      <c r="M29" s="76">
        <v>22479.766152</v>
      </c>
      <c r="N29" s="73" t="s">
        <v>1085</v>
      </c>
      <c r="O29" s="76">
        <v>1807303.9407654002</v>
      </c>
      <c r="P29" s="73" t="s">
        <v>1086</v>
      </c>
    </row>
    <row r="30" spans="1:16" ht="39" customHeight="1" x14ac:dyDescent="0.2">
      <c r="A30" s="73" t="s">
        <v>1087</v>
      </c>
      <c r="B30" s="74" t="s">
        <v>19</v>
      </c>
      <c r="C30" s="74"/>
      <c r="D30" s="74" t="s">
        <v>1088</v>
      </c>
      <c r="E30" s="74" t="s">
        <v>941</v>
      </c>
      <c r="F30" s="75" t="s">
        <v>71</v>
      </c>
      <c r="G30" s="73" t="s">
        <v>1089</v>
      </c>
      <c r="H30" s="73" t="s">
        <v>16</v>
      </c>
      <c r="I30" s="73" t="s">
        <v>1090</v>
      </c>
      <c r="J30" s="73" t="s">
        <v>16</v>
      </c>
      <c r="K30" s="73" t="s">
        <v>1091</v>
      </c>
      <c r="L30" s="73" t="s">
        <v>16</v>
      </c>
      <c r="M30" s="76">
        <v>22151.807620799998</v>
      </c>
      <c r="N30" s="73" t="s">
        <v>1092</v>
      </c>
      <c r="O30" s="76">
        <v>1829455.7483862001</v>
      </c>
      <c r="P30" s="73" t="s">
        <v>1093</v>
      </c>
    </row>
    <row r="31" spans="1:16" ht="24" customHeight="1" x14ac:dyDescent="0.2">
      <c r="A31" s="73" t="s">
        <v>1094</v>
      </c>
      <c r="B31" s="74" t="s">
        <v>19</v>
      </c>
      <c r="C31" s="74"/>
      <c r="D31" s="74" t="s">
        <v>1095</v>
      </c>
      <c r="E31" s="74" t="s">
        <v>933</v>
      </c>
      <c r="F31" s="75" t="s">
        <v>916</v>
      </c>
      <c r="G31" s="73" t="s">
        <v>1096</v>
      </c>
      <c r="H31" s="73" t="s">
        <v>16</v>
      </c>
      <c r="I31" s="73" t="s">
        <v>1097</v>
      </c>
      <c r="J31" s="73" t="s">
        <v>16</v>
      </c>
      <c r="K31" s="73" t="s">
        <v>1098</v>
      </c>
      <c r="L31" s="73" t="s">
        <v>16</v>
      </c>
      <c r="M31" s="76">
        <v>20636.416791105137</v>
      </c>
      <c r="N31" s="73" t="s">
        <v>1099</v>
      </c>
      <c r="O31" s="76">
        <v>1850092.1651773052</v>
      </c>
      <c r="P31" s="73" t="s">
        <v>1100</v>
      </c>
    </row>
    <row r="32" spans="1:16" ht="24" customHeight="1" x14ac:dyDescent="0.2">
      <c r="A32" s="73" t="s">
        <v>1101</v>
      </c>
      <c r="B32" s="74" t="s">
        <v>19</v>
      </c>
      <c r="C32" s="74"/>
      <c r="D32" s="74" t="s">
        <v>1102</v>
      </c>
      <c r="E32" s="74" t="s">
        <v>933</v>
      </c>
      <c r="F32" s="75" t="s">
        <v>916</v>
      </c>
      <c r="G32" s="73" t="s">
        <v>1103</v>
      </c>
      <c r="H32" s="73" t="s">
        <v>16</v>
      </c>
      <c r="I32" s="73" t="s">
        <v>950</v>
      </c>
      <c r="J32" s="73" t="s">
        <v>16</v>
      </c>
      <c r="K32" s="73" t="s">
        <v>1104</v>
      </c>
      <c r="L32" s="73" t="s">
        <v>16</v>
      </c>
      <c r="M32" s="76">
        <v>19992.00111635284</v>
      </c>
      <c r="N32" s="73" t="s">
        <v>1105</v>
      </c>
      <c r="O32" s="76">
        <v>1870084.1662936581</v>
      </c>
      <c r="P32" s="73" t="s">
        <v>1106</v>
      </c>
    </row>
    <row r="33" spans="1:16" ht="25.5" customHeight="1" x14ac:dyDescent="0.2">
      <c r="A33" s="73" t="s">
        <v>1107</v>
      </c>
      <c r="B33" s="74" t="s">
        <v>19</v>
      </c>
      <c r="C33" s="74"/>
      <c r="D33" s="74" t="s">
        <v>1108</v>
      </c>
      <c r="E33" s="74" t="s">
        <v>1109</v>
      </c>
      <c r="F33" s="75" t="s">
        <v>916</v>
      </c>
      <c r="G33" s="73" t="s">
        <v>963</v>
      </c>
      <c r="H33" s="73" t="s">
        <v>16</v>
      </c>
      <c r="I33" s="73" t="s">
        <v>1110</v>
      </c>
      <c r="J33" s="73" t="s">
        <v>16</v>
      </c>
      <c r="K33" s="73" t="s">
        <v>1111</v>
      </c>
      <c r="L33" s="73" t="s">
        <v>16</v>
      </c>
      <c r="M33" s="76">
        <v>19558.097287336412</v>
      </c>
      <c r="N33" s="73" t="s">
        <v>1112</v>
      </c>
      <c r="O33" s="76">
        <v>1889642.2635809944</v>
      </c>
      <c r="P33" s="73" t="s">
        <v>1113</v>
      </c>
    </row>
    <row r="34" spans="1:16" ht="24" customHeight="1" x14ac:dyDescent="0.2">
      <c r="A34" s="73" t="s">
        <v>1114</v>
      </c>
      <c r="B34" s="74" t="s">
        <v>19</v>
      </c>
      <c r="C34" s="74"/>
      <c r="D34" s="74" t="s">
        <v>1115</v>
      </c>
      <c r="E34" s="74" t="s">
        <v>933</v>
      </c>
      <c r="F34" s="75" t="s">
        <v>916</v>
      </c>
      <c r="G34" s="73" t="s">
        <v>1116</v>
      </c>
      <c r="H34" s="73" t="s">
        <v>16</v>
      </c>
      <c r="I34" s="73" t="s">
        <v>1117</v>
      </c>
      <c r="J34" s="73" t="s">
        <v>16</v>
      </c>
      <c r="K34" s="73" t="s">
        <v>1118</v>
      </c>
      <c r="L34" s="73" t="s">
        <v>16</v>
      </c>
      <c r="M34" s="76">
        <v>17994.87659056333</v>
      </c>
      <c r="N34" s="73" t="s">
        <v>1119</v>
      </c>
      <c r="O34" s="76">
        <v>1907637.1401715579</v>
      </c>
      <c r="P34" s="73" t="s">
        <v>1120</v>
      </c>
    </row>
    <row r="35" spans="1:16" ht="24" customHeight="1" x14ac:dyDescent="0.2">
      <c r="A35" s="73" t="s">
        <v>1121</v>
      </c>
      <c r="B35" s="74" t="s">
        <v>36</v>
      </c>
      <c r="C35" s="74"/>
      <c r="D35" s="74" t="s">
        <v>1122</v>
      </c>
      <c r="E35" s="74" t="s">
        <v>933</v>
      </c>
      <c r="F35" s="75" t="s">
        <v>916</v>
      </c>
      <c r="G35" s="73" t="s">
        <v>1123</v>
      </c>
      <c r="H35" s="73" t="s">
        <v>16</v>
      </c>
      <c r="I35" s="73" t="s">
        <v>1124</v>
      </c>
      <c r="J35" s="73" t="s">
        <v>16</v>
      </c>
      <c r="K35" s="73" t="s">
        <v>1125</v>
      </c>
      <c r="L35" s="73" t="s">
        <v>16</v>
      </c>
      <c r="M35" s="76">
        <v>17782.109268</v>
      </c>
      <c r="N35" s="73" t="s">
        <v>1126</v>
      </c>
      <c r="O35" s="76">
        <v>1925419.2494395578</v>
      </c>
      <c r="P35" s="73" t="s">
        <v>1127</v>
      </c>
    </row>
    <row r="36" spans="1:16" ht="24" customHeight="1" x14ac:dyDescent="0.2">
      <c r="A36" s="73" t="s">
        <v>1128</v>
      </c>
      <c r="B36" s="74" t="s">
        <v>36</v>
      </c>
      <c r="C36" s="74"/>
      <c r="D36" s="74" t="s">
        <v>1129</v>
      </c>
      <c r="E36" s="74" t="s">
        <v>933</v>
      </c>
      <c r="F36" s="75" t="s">
        <v>916</v>
      </c>
      <c r="G36" s="73" t="s">
        <v>1130</v>
      </c>
      <c r="H36" s="73" t="s">
        <v>16</v>
      </c>
      <c r="I36" s="73" t="s">
        <v>1131</v>
      </c>
      <c r="J36" s="73" t="s">
        <v>16</v>
      </c>
      <c r="K36" s="73" t="s">
        <v>1132</v>
      </c>
      <c r="L36" s="73" t="s">
        <v>16</v>
      </c>
      <c r="M36" s="76">
        <v>17286.262559999999</v>
      </c>
      <c r="N36" s="73" t="s">
        <v>1133</v>
      </c>
      <c r="O36" s="76">
        <v>1942705.511999558</v>
      </c>
      <c r="P36" s="73" t="s">
        <v>1134</v>
      </c>
    </row>
    <row r="37" spans="1:16" ht="51.75" customHeight="1" x14ac:dyDescent="0.2">
      <c r="A37" s="73" t="s">
        <v>336</v>
      </c>
      <c r="B37" s="74" t="s">
        <v>47</v>
      </c>
      <c r="C37" s="74"/>
      <c r="D37" s="74" t="s">
        <v>858</v>
      </c>
      <c r="E37" s="74" t="s">
        <v>915</v>
      </c>
      <c r="F37" s="75" t="s">
        <v>84</v>
      </c>
      <c r="G37" s="73" t="s">
        <v>1135</v>
      </c>
      <c r="H37" s="73" t="s">
        <v>918</v>
      </c>
      <c r="I37" s="73" t="s">
        <v>1136</v>
      </c>
      <c r="J37" s="73" t="s">
        <v>1137</v>
      </c>
      <c r="K37" s="73" t="s">
        <v>1138</v>
      </c>
      <c r="L37" s="73" t="s">
        <v>922</v>
      </c>
      <c r="M37" s="76">
        <v>17023</v>
      </c>
      <c r="N37" s="73" t="s">
        <v>1139</v>
      </c>
      <c r="O37" s="76">
        <v>1959728.511999558</v>
      </c>
      <c r="P37" s="73" t="s">
        <v>1140</v>
      </c>
    </row>
    <row r="38" spans="1:16" ht="24" customHeight="1" x14ac:dyDescent="0.2">
      <c r="A38" s="73" t="s">
        <v>1141</v>
      </c>
      <c r="B38" s="74" t="s">
        <v>19</v>
      </c>
      <c r="C38" s="74"/>
      <c r="D38" s="74" t="s">
        <v>1142</v>
      </c>
      <c r="E38" s="74" t="s">
        <v>941</v>
      </c>
      <c r="F38" s="75" t="s">
        <v>84</v>
      </c>
      <c r="G38" s="73" t="s">
        <v>1143</v>
      </c>
      <c r="H38" s="73" t="s">
        <v>16</v>
      </c>
      <c r="I38" s="73" t="s">
        <v>1144</v>
      </c>
      <c r="J38" s="73" t="s">
        <v>16</v>
      </c>
      <c r="K38" s="73" t="s">
        <v>1145</v>
      </c>
      <c r="L38" s="73" t="s">
        <v>16</v>
      </c>
      <c r="M38" s="76">
        <v>16432.874159250001</v>
      </c>
      <c r="N38" s="73" t="s">
        <v>1146</v>
      </c>
      <c r="O38" s="76">
        <v>1976161.3861588079</v>
      </c>
      <c r="P38" s="73" t="s">
        <v>1147</v>
      </c>
    </row>
    <row r="39" spans="1:16" ht="51.75" customHeight="1" x14ac:dyDescent="0.2">
      <c r="A39" s="73" t="s">
        <v>1148</v>
      </c>
      <c r="B39" s="74" t="s">
        <v>19</v>
      </c>
      <c r="C39" s="74"/>
      <c r="D39" s="74" t="s">
        <v>1149</v>
      </c>
      <c r="E39" s="74" t="s">
        <v>941</v>
      </c>
      <c r="F39" s="75" t="s">
        <v>59</v>
      </c>
      <c r="G39" s="73" t="s">
        <v>1150</v>
      </c>
      <c r="H39" s="73" t="s">
        <v>16</v>
      </c>
      <c r="I39" s="73" t="s">
        <v>1151</v>
      </c>
      <c r="J39" s="73" t="s">
        <v>16</v>
      </c>
      <c r="K39" s="73" t="s">
        <v>1152</v>
      </c>
      <c r="L39" s="73" t="s">
        <v>16</v>
      </c>
      <c r="M39" s="76">
        <v>14189.463642799999</v>
      </c>
      <c r="N39" s="73" t="s">
        <v>1153</v>
      </c>
      <c r="O39" s="76">
        <v>1990350.8498016079</v>
      </c>
      <c r="P39" s="73" t="s">
        <v>1154</v>
      </c>
    </row>
    <row r="40" spans="1:16" ht="39" customHeight="1" x14ac:dyDescent="0.2">
      <c r="A40" s="73" t="s">
        <v>1155</v>
      </c>
      <c r="B40" s="74" t="s">
        <v>19</v>
      </c>
      <c r="C40" s="74"/>
      <c r="D40" s="74" t="s">
        <v>1156</v>
      </c>
      <c r="E40" s="74" t="s">
        <v>941</v>
      </c>
      <c r="F40" s="75" t="s">
        <v>71</v>
      </c>
      <c r="G40" s="73" t="s">
        <v>1157</v>
      </c>
      <c r="H40" s="73" t="s">
        <v>16</v>
      </c>
      <c r="I40" s="73" t="s">
        <v>1158</v>
      </c>
      <c r="J40" s="73" t="s">
        <v>16</v>
      </c>
      <c r="K40" s="73" t="s">
        <v>1159</v>
      </c>
      <c r="L40" s="73" t="s">
        <v>16</v>
      </c>
      <c r="M40" s="76">
        <v>14077.6280788</v>
      </c>
      <c r="N40" s="73" t="s">
        <v>1160</v>
      </c>
      <c r="O40" s="76">
        <v>2004428.4778804078</v>
      </c>
      <c r="P40" s="73" t="s">
        <v>1161</v>
      </c>
    </row>
    <row r="41" spans="1:16" ht="24" customHeight="1" x14ac:dyDescent="0.2">
      <c r="A41" s="73" t="s">
        <v>1162</v>
      </c>
      <c r="B41" s="74" t="s">
        <v>36</v>
      </c>
      <c r="C41" s="74"/>
      <c r="D41" s="74" t="s">
        <v>1163</v>
      </c>
      <c r="E41" s="74" t="s">
        <v>941</v>
      </c>
      <c r="F41" s="75" t="s">
        <v>71</v>
      </c>
      <c r="G41" s="73" t="s">
        <v>1164</v>
      </c>
      <c r="H41" s="73" t="s">
        <v>16</v>
      </c>
      <c r="I41" s="73" t="s">
        <v>1165</v>
      </c>
      <c r="J41" s="73" t="s">
        <v>16</v>
      </c>
      <c r="K41" s="73" t="s">
        <v>1166</v>
      </c>
      <c r="L41" s="73" t="s">
        <v>16</v>
      </c>
      <c r="M41" s="76">
        <v>13741.26</v>
      </c>
      <c r="N41" s="73" t="s">
        <v>1167</v>
      </c>
      <c r="O41" s="76">
        <v>2018169.7378804078</v>
      </c>
      <c r="P41" s="73" t="s">
        <v>1168</v>
      </c>
    </row>
    <row r="42" spans="1:16" ht="39" customHeight="1" x14ac:dyDescent="0.2">
      <c r="A42" s="73" t="s">
        <v>1169</v>
      </c>
      <c r="B42" s="74" t="s">
        <v>19</v>
      </c>
      <c r="C42" s="74"/>
      <c r="D42" s="74" t="s">
        <v>1170</v>
      </c>
      <c r="E42" s="74" t="s">
        <v>941</v>
      </c>
      <c r="F42" s="75" t="s">
        <v>71</v>
      </c>
      <c r="G42" s="73" t="s">
        <v>1171</v>
      </c>
      <c r="H42" s="73" t="s">
        <v>16</v>
      </c>
      <c r="I42" s="73" t="s">
        <v>1172</v>
      </c>
      <c r="J42" s="73" t="s">
        <v>16</v>
      </c>
      <c r="K42" s="73" t="s">
        <v>1173</v>
      </c>
      <c r="L42" s="73" t="s">
        <v>16</v>
      </c>
      <c r="M42" s="76">
        <v>13665.871875360001</v>
      </c>
      <c r="N42" s="73" t="s">
        <v>1167</v>
      </c>
      <c r="O42" s="76">
        <v>2031835.6097557677</v>
      </c>
      <c r="P42" s="73" t="s">
        <v>1174</v>
      </c>
    </row>
    <row r="43" spans="1:16" ht="24" customHeight="1" x14ac:dyDescent="0.2">
      <c r="A43" s="73" t="s">
        <v>1175</v>
      </c>
      <c r="B43" s="74" t="s">
        <v>19</v>
      </c>
      <c r="C43" s="74"/>
      <c r="D43" s="74" t="s">
        <v>1176</v>
      </c>
      <c r="E43" s="74" t="s">
        <v>933</v>
      </c>
      <c r="F43" s="75" t="s">
        <v>916</v>
      </c>
      <c r="G43" s="73" t="s">
        <v>1177</v>
      </c>
      <c r="H43" s="73" t="s">
        <v>16</v>
      </c>
      <c r="I43" s="73" t="s">
        <v>950</v>
      </c>
      <c r="J43" s="73" t="s">
        <v>16</v>
      </c>
      <c r="K43" s="73" t="s">
        <v>1178</v>
      </c>
      <c r="L43" s="73" t="s">
        <v>16</v>
      </c>
      <c r="M43" s="76">
        <v>13473.719394832911</v>
      </c>
      <c r="N43" s="73" t="s">
        <v>1179</v>
      </c>
      <c r="O43" s="76">
        <v>2045309.3291506008</v>
      </c>
      <c r="P43" s="73" t="s">
        <v>1180</v>
      </c>
    </row>
    <row r="44" spans="1:16" ht="39" customHeight="1" x14ac:dyDescent="0.2">
      <c r="A44" s="73" t="s">
        <v>1181</v>
      </c>
      <c r="B44" s="74" t="s">
        <v>19</v>
      </c>
      <c r="C44" s="74"/>
      <c r="D44" s="74" t="s">
        <v>1182</v>
      </c>
      <c r="E44" s="74" t="s">
        <v>941</v>
      </c>
      <c r="F44" s="75" t="s">
        <v>71</v>
      </c>
      <c r="G44" s="73" t="s">
        <v>1183</v>
      </c>
      <c r="H44" s="73" t="s">
        <v>16</v>
      </c>
      <c r="I44" s="73" t="s">
        <v>1184</v>
      </c>
      <c r="J44" s="73" t="s">
        <v>16</v>
      </c>
      <c r="K44" s="73" t="s">
        <v>1185</v>
      </c>
      <c r="L44" s="73" t="s">
        <v>16</v>
      </c>
      <c r="M44" s="76">
        <v>13316.005789999999</v>
      </c>
      <c r="N44" s="73" t="s">
        <v>1186</v>
      </c>
      <c r="O44" s="76">
        <v>2058625.3349406007</v>
      </c>
      <c r="P44" s="73" t="s">
        <v>1187</v>
      </c>
    </row>
    <row r="45" spans="1:16" ht="51.75" customHeight="1" x14ac:dyDescent="0.2">
      <c r="A45" s="73" t="s">
        <v>1188</v>
      </c>
      <c r="B45" s="74" t="s">
        <v>19</v>
      </c>
      <c r="C45" s="74"/>
      <c r="D45" s="74" t="s">
        <v>1189</v>
      </c>
      <c r="E45" s="74" t="s">
        <v>941</v>
      </c>
      <c r="F45" s="75" t="s">
        <v>71</v>
      </c>
      <c r="G45" s="73" t="s">
        <v>1190</v>
      </c>
      <c r="H45" s="73" t="s">
        <v>16</v>
      </c>
      <c r="I45" s="73" t="s">
        <v>1191</v>
      </c>
      <c r="J45" s="73" t="s">
        <v>16</v>
      </c>
      <c r="K45" s="73" t="s">
        <v>1192</v>
      </c>
      <c r="L45" s="73" t="s">
        <v>16</v>
      </c>
      <c r="M45" s="76">
        <v>13121.17353</v>
      </c>
      <c r="N45" s="73" t="s">
        <v>1186</v>
      </c>
      <c r="O45" s="76">
        <v>2071746.5084706007</v>
      </c>
      <c r="P45" s="73" t="s">
        <v>1193</v>
      </c>
    </row>
    <row r="46" spans="1:16" ht="24" customHeight="1" x14ac:dyDescent="0.2">
      <c r="A46" s="73" t="s">
        <v>1194</v>
      </c>
      <c r="B46" s="74" t="s">
        <v>19</v>
      </c>
      <c r="C46" s="74"/>
      <c r="D46" s="74" t="s">
        <v>1195</v>
      </c>
      <c r="E46" s="74" t="s">
        <v>941</v>
      </c>
      <c r="F46" s="75" t="s">
        <v>84</v>
      </c>
      <c r="G46" s="73" t="s">
        <v>1196</v>
      </c>
      <c r="H46" s="73" t="s">
        <v>16</v>
      </c>
      <c r="I46" s="73" t="s">
        <v>1197</v>
      </c>
      <c r="J46" s="73" t="s">
        <v>16</v>
      </c>
      <c r="K46" s="73" t="s">
        <v>1198</v>
      </c>
      <c r="L46" s="73" t="s">
        <v>16</v>
      </c>
      <c r="M46" s="76">
        <v>12613.703550008548</v>
      </c>
      <c r="N46" s="73" t="s">
        <v>1199</v>
      </c>
      <c r="O46" s="76">
        <v>2084360.2120206093</v>
      </c>
      <c r="P46" s="73" t="s">
        <v>1200</v>
      </c>
    </row>
    <row r="47" spans="1:16" ht="24" customHeight="1" x14ac:dyDescent="0.2">
      <c r="A47" s="73" t="s">
        <v>1201</v>
      </c>
      <c r="B47" s="74" t="s">
        <v>19</v>
      </c>
      <c r="C47" s="74"/>
      <c r="D47" s="74" t="s">
        <v>1202</v>
      </c>
      <c r="E47" s="74" t="s">
        <v>941</v>
      </c>
      <c r="F47" s="75" t="s">
        <v>141</v>
      </c>
      <c r="G47" s="73" t="s">
        <v>1203</v>
      </c>
      <c r="H47" s="73" t="s">
        <v>16</v>
      </c>
      <c r="I47" s="73" t="s">
        <v>1204</v>
      </c>
      <c r="J47" s="73" t="s">
        <v>16</v>
      </c>
      <c r="K47" s="73" t="s">
        <v>1205</v>
      </c>
      <c r="L47" s="73" t="s">
        <v>16</v>
      </c>
      <c r="M47" s="76">
        <v>12111.554</v>
      </c>
      <c r="N47" s="73" t="s">
        <v>1206</v>
      </c>
      <c r="O47" s="76">
        <v>2096471.7660206093</v>
      </c>
      <c r="P47" s="73" t="s">
        <v>1207</v>
      </c>
    </row>
    <row r="48" spans="1:16" ht="25.5" customHeight="1" x14ac:dyDescent="0.2">
      <c r="A48" s="73" t="s">
        <v>1208</v>
      </c>
      <c r="B48" s="74" t="s">
        <v>19</v>
      </c>
      <c r="C48" s="74"/>
      <c r="D48" s="74" t="s">
        <v>1209</v>
      </c>
      <c r="E48" s="74" t="s">
        <v>941</v>
      </c>
      <c r="F48" s="75" t="s">
        <v>30</v>
      </c>
      <c r="G48" s="73" t="s">
        <v>1210</v>
      </c>
      <c r="H48" s="73" t="s">
        <v>16</v>
      </c>
      <c r="I48" s="73" t="s">
        <v>1211</v>
      </c>
      <c r="J48" s="73" t="s">
        <v>16</v>
      </c>
      <c r="K48" s="73" t="s">
        <v>1212</v>
      </c>
      <c r="L48" s="73" t="s">
        <v>16</v>
      </c>
      <c r="M48" s="76">
        <v>11627.9676</v>
      </c>
      <c r="N48" s="73" t="s">
        <v>1213</v>
      </c>
      <c r="O48" s="76">
        <v>2108099.7336206092</v>
      </c>
      <c r="P48" s="73" t="s">
        <v>1214</v>
      </c>
    </row>
    <row r="49" spans="1:16" ht="25.5" customHeight="1" x14ac:dyDescent="0.2">
      <c r="A49" s="73" t="s">
        <v>1215</v>
      </c>
      <c r="B49" s="74" t="s">
        <v>19</v>
      </c>
      <c r="C49" s="74"/>
      <c r="D49" s="74" t="s">
        <v>1216</v>
      </c>
      <c r="E49" s="74" t="s">
        <v>941</v>
      </c>
      <c r="F49" s="75" t="s">
        <v>38</v>
      </c>
      <c r="G49" s="73" t="s">
        <v>1217</v>
      </c>
      <c r="H49" s="73" t="s">
        <v>16</v>
      </c>
      <c r="I49" s="73" t="s">
        <v>1218</v>
      </c>
      <c r="J49" s="73" t="s">
        <v>16</v>
      </c>
      <c r="K49" s="73" t="s">
        <v>1219</v>
      </c>
      <c r="L49" s="73" t="s">
        <v>16</v>
      </c>
      <c r="M49" s="76">
        <v>11250.18</v>
      </c>
      <c r="N49" s="73" t="s">
        <v>1220</v>
      </c>
      <c r="O49" s="76">
        <v>2119349.9136206093</v>
      </c>
      <c r="P49" s="73" t="s">
        <v>1221</v>
      </c>
    </row>
    <row r="50" spans="1:16" ht="25.5" customHeight="1" x14ac:dyDescent="0.2">
      <c r="A50" s="73" t="s">
        <v>1222</v>
      </c>
      <c r="B50" s="74" t="s">
        <v>19</v>
      </c>
      <c r="C50" s="74"/>
      <c r="D50" s="74" t="s">
        <v>1223</v>
      </c>
      <c r="E50" s="74" t="s">
        <v>941</v>
      </c>
      <c r="F50" s="75" t="s">
        <v>141</v>
      </c>
      <c r="G50" s="73" t="s">
        <v>1224</v>
      </c>
      <c r="H50" s="73" t="s">
        <v>16</v>
      </c>
      <c r="I50" s="73" t="s">
        <v>1225</v>
      </c>
      <c r="J50" s="73" t="s">
        <v>16</v>
      </c>
      <c r="K50" s="73" t="s">
        <v>1226</v>
      </c>
      <c r="L50" s="73" t="s">
        <v>16</v>
      </c>
      <c r="M50" s="76">
        <v>11089.296130000001</v>
      </c>
      <c r="N50" s="73" t="s">
        <v>1220</v>
      </c>
      <c r="O50" s="76">
        <v>2130439.2097506095</v>
      </c>
      <c r="P50" s="73" t="s">
        <v>1227</v>
      </c>
    </row>
    <row r="51" spans="1:16" ht="39" customHeight="1" x14ac:dyDescent="0.2">
      <c r="A51" s="73" t="s">
        <v>1228</v>
      </c>
      <c r="B51" s="74" t="s">
        <v>47</v>
      </c>
      <c r="C51" s="74"/>
      <c r="D51" s="74" t="s">
        <v>121</v>
      </c>
      <c r="E51" s="74" t="s">
        <v>941</v>
      </c>
      <c r="F51" s="75" t="s">
        <v>38</v>
      </c>
      <c r="G51" s="73" t="s">
        <v>1229</v>
      </c>
      <c r="H51" s="73" t="s">
        <v>16</v>
      </c>
      <c r="I51" s="73" t="s">
        <v>1230</v>
      </c>
      <c r="J51" s="73" t="s">
        <v>16</v>
      </c>
      <c r="K51" s="73" t="s">
        <v>1231</v>
      </c>
      <c r="L51" s="73" t="s">
        <v>16</v>
      </c>
      <c r="M51" s="76">
        <v>10960.9</v>
      </c>
      <c r="N51" s="73" t="s">
        <v>1232</v>
      </c>
      <c r="O51" s="76">
        <v>2141400.1097506094</v>
      </c>
      <c r="P51" s="73" t="s">
        <v>1233</v>
      </c>
    </row>
    <row r="52" spans="1:16" ht="25.5" customHeight="1" x14ac:dyDescent="0.2">
      <c r="A52" s="73" t="s">
        <v>1234</v>
      </c>
      <c r="B52" s="74" t="s">
        <v>19</v>
      </c>
      <c r="C52" s="74"/>
      <c r="D52" s="74" t="s">
        <v>1235</v>
      </c>
      <c r="E52" s="74" t="s">
        <v>941</v>
      </c>
      <c r="F52" s="75" t="s">
        <v>38</v>
      </c>
      <c r="G52" s="73" t="s">
        <v>1236</v>
      </c>
      <c r="H52" s="73" t="s">
        <v>16</v>
      </c>
      <c r="I52" s="73" t="s">
        <v>1237</v>
      </c>
      <c r="J52" s="73" t="s">
        <v>16</v>
      </c>
      <c r="K52" s="73" t="s">
        <v>1238</v>
      </c>
      <c r="L52" s="73" t="s">
        <v>16</v>
      </c>
      <c r="M52" s="76">
        <v>10620.464</v>
      </c>
      <c r="N52" s="73" t="s">
        <v>1239</v>
      </c>
      <c r="O52" s="76">
        <v>2152020.5737506095</v>
      </c>
      <c r="P52" s="73" t="s">
        <v>1240</v>
      </c>
    </row>
    <row r="53" spans="1:16" ht="25.5" customHeight="1" x14ac:dyDescent="0.2">
      <c r="A53" s="73" t="s">
        <v>1241</v>
      </c>
      <c r="B53" s="74" t="s">
        <v>457</v>
      </c>
      <c r="C53" s="74"/>
      <c r="D53" s="74" t="s">
        <v>1242</v>
      </c>
      <c r="E53" s="74" t="s">
        <v>941</v>
      </c>
      <c r="F53" s="75" t="s">
        <v>392</v>
      </c>
      <c r="G53" s="73" t="s">
        <v>1217</v>
      </c>
      <c r="H53" s="73" t="s">
        <v>16</v>
      </c>
      <c r="I53" s="73" t="s">
        <v>1243</v>
      </c>
      <c r="J53" s="73" t="s">
        <v>16</v>
      </c>
      <c r="K53" s="73" t="s">
        <v>1244</v>
      </c>
      <c r="L53" s="73" t="s">
        <v>16</v>
      </c>
      <c r="M53" s="76">
        <v>10372.5</v>
      </c>
      <c r="N53" s="73" t="s">
        <v>1245</v>
      </c>
      <c r="O53" s="76">
        <v>2162393.0737506095</v>
      </c>
      <c r="P53" s="73" t="s">
        <v>1246</v>
      </c>
    </row>
    <row r="54" spans="1:16" ht="24" customHeight="1" x14ac:dyDescent="0.2">
      <c r="A54" s="73" t="s">
        <v>1247</v>
      </c>
      <c r="B54" s="74" t="s">
        <v>36</v>
      </c>
      <c r="C54" s="74"/>
      <c r="D54" s="74" t="s">
        <v>1248</v>
      </c>
      <c r="E54" s="74" t="s">
        <v>941</v>
      </c>
      <c r="F54" s="75" t="s">
        <v>38</v>
      </c>
      <c r="G54" s="73" t="s">
        <v>1249</v>
      </c>
      <c r="H54" s="73" t="s">
        <v>16</v>
      </c>
      <c r="I54" s="73" t="s">
        <v>1250</v>
      </c>
      <c r="J54" s="73" t="s">
        <v>16</v>
      </c>
      <c r="K54" s="73" t="s">
        <v>1251</v>
      </c>
      <c r="L54" s="73" t="s">
        <v>16</v>
      </c>
      <c r="M54" s="76">
        <v>10360.14</v>
      </c>
      <c r="N54" s="73" t="s">
        <v>1245</v>
      </c>
      <c r="O54" s="76">
        <v>2172753.2137506092</v>
      </c>
      <c r="P54" s="73" t="s">
        <v>1252</v>
      </c>
    </row>
    <row r="55" spans="1:16" ht="39" customHeight="1" x14ac:dyDescent="0.2">
      <c r="A55" s="73" t="s">
        <v>1253</v>
      </c>
      <c r="B55" s="74" t="s">
        <v>19</v>
      </c>
      <c r="C55" s="74"/>
      <c r="D55" s="74" t="s">
        <v>1254</v>
      </c>
      <c r="E55" s="74" t="s">
        <v>941</v>
      </c>
      <c r="F55" s="75" t="s">
        <v>59</v>
      </c>
      <c r="G55" s="73" t="s">
        <v>1255</v>
      </c>
      <c r="H55" s="73" t="s">
        <v>16</v>
      </c>
      <c r="I55" s="73" t="s">
        <v>1256</v>
      </c>
      <c r="J55" s="73" t="s">
        <v>16</v>
      </c>
      <c r="K55" s="73" t="s">
        <v>1257</v>
      </c>
      <c r="L55" s="73" t="s">
        <v>16</v>
      </c>
      <c r="M55" s="76">
        <v>10191.941424000001</v>
      </c>
      <c r="N55" s="73" t="s">
        <v>1258</v>
      </c>
      <c r="O55" s="76">
        <v>2182945.1551746093</v>
      </c>
      <c r="P55" s="73" t="s">
        <v>1259</v>
      </c>
    </row>
    <row r="56" spans="1:16" ht="25.5" customHeight="1" x14ac:dyDescent="0.2">
      <c r="A56" s="73" t="s">
        <v>1260</v>
      </c>
      <c r="B56" s="74" t="s">
        <v>19</v>
      </c>
      <c r="C56" s="74"/>
      <c r="D56" s="74" t="s">
        <v>1261</v>
      </c>
      <c r="E56" s="74" t="s">
        <v>915</v>
      </c>
      <c r="F56" s="75" t="s">
        <v>916</v>
      </c>
      <c r="G56" s="73" t="s">
        <v>1262</v>
      </c>
      <c r="H56" s="73" t="s">
        <v>16</v>
      </c>
      <c r="I56" s="73" t="s">
        <v>1263</v>
      </c>
      <c r="J56" s="73" t="s">
        <v>16</v>
      </c>
      <c r="K56" s="73" t="s">
        <v>1264</v>
      </c>
      <c r="L56" s="73" t="s">
        <v>16</v>
      </c>
      <c r="M56" s="76">
        <v>10134.120635187201</v>
      </c>
      <c r="N56" s="73" t="s">
        <v>1258</v>
      </c>
      <c r="O56" s="76">
        <v>2193079.2758097965</v>
      </c>
      <c r="P56" s="73" t="s">
        <v>1265</v>
      </c>
    </row>
    <row r="57" spans="1:16" ht="25.5" customHeight="1" x14ac:dyDescent="0.2">
      <c r="A57" s="73" t="s">
        <v>1266</v>
      </c>
      <c r="B57" s="74" t="s">
        <v>19</v>
      </c>
      <c r="C57" s="74"/>
      <c r="D57" s="74" t="s">
        <v>1267</v>
      </c>
      <c r="E57" s="74" t="s">
        <v>941</v>
      </c>
      <c r="F57" s="75" t="s">
        <v>38</v>
      </c>
      <c r="G57" s="73" t="s">
        <v>1268</v>
      </c>
      <c r="H57" s="73" t="s">
        <v>16</v>
      </c>
      <c r="I57" s="73" t="s">
        <v>1269</v>
      </c>
      <c r="J57" s="73" t="s">
        <v>16</v>
      </c>
      <c r="K57" s="73" t="s">
        <v>1270</v>
      </c>
      <c r="L57" s="73" t="s">
        <v>16</v>
      </c>
      <c r="M57" s="76">
        <v>9937.5</v>
      </c>
      <c r="N57" s="73" t="s">
        <v>1271</v>
      </c>
      <c r="O57" s="76">
        <v>2203016.7758097965</v>
      </c>
      <c r="P57" s="73" t="s">
        <v>1272</v>
      </c>
    </row>
    <row r="58" spans="1:16" ht="24" customHeight="1" x14ac:dyDescent="0.2">
      <c r="A58" s="73" t="s">
        <v>1273</v>
      </c>
      <c r="B58" s="74" t="s">
        <v>19</v>
      </c>
      <c r="C58" s="74"/>
      <c r="D58" s="74" t="s">
        <v>1274</v>
      </c>
      <c r="E58" s="74" t="s">
        <v>933</v>
      </c>
      <c r="F58" s="75" t="s">
        <v>916</v>
      </c>
      <c r="G58" s="73" t="s">
        <v>1275</v>
      </c>
      <c r="H58" s="73" t="s">
        <v>16</v>
      </c>
      <c r="I58" s="73" t="s">
        <v>1276</v>
      </c>
      <c r="J58" s="73" t="s">
        <v>16</v>
      </c>
      <c r="K58" s="73" t="s">
        <v>1277</v>
      </c>
      <c r="L58" s="73" t="s">
        <v>16</v>
      </c>
      <c r="M58" s="76">
        <v>9659.7851833793393</v>
      </c>
      <c r="N58" s="73" t="s">
        <v>1278</v>
      </c>
      <c r="O58" s="76">
        <v>2212676.560993176</v>
      </c>
      <c r="P58" s="73" t="s">
        <v>1279</v>
      </c>
    </row>
    <row r="59" spans="1:16" ht="24" customHeight="1" x14ac:dyDescent="0.2">
      <c r="A59" s="73" t="s">
        <v>1280</v>
      </c>
      <c r="B59" s="74" t="s">
        <v>36</v>
      </c>
      <c r="C59" s="74"/>
      <c r="D59" s="74" t="s">
        <v>1281</v>
      </c>
      <c r="E59" s="74" t="s">
        <v>941</v>
      </c>
      <c r="F59" s="75" t="s">
        <v>71</v>
      </c>
      <c r="G59" s="73" t="s">
        <v>1282</v>
      </c>
      <c r="H59" s="73" t="s">
        <v>16</v>
      </c>
      <c r="I59" s="73" t="s">
        <v>1165</v>
      </c>
      <c r="J59" s="73" t="s">
        <v>16</v>
      </c>
      <c r="K59" s="73" t="s">
        <v>1283</v>
      </c>
      <c r="L59" s="73" t="s">
        <v>16</v>
      </c>
      <c r="M59" s="76">
        <v>9399.42</v>
      </c>
      <c r="N59" s="73" t="s">
        <v>1278</v>
      </c>
      <c r="O59" s="76">
        <v>2222075.9809931759</v>
      </c>
      <c r="P59" s="73" t="s">
        <v>1284</v>
      </c>
    </row>
    <row r="60" spans="1:16" ht="39" customHeight="1" x14ac:dyDescent="0.2">
      <c r="A60" s="73" t="s">
        <v>1285</v>
      </c>
      <c r="B60" s="74" t="s">
        <v>19</v>
      </c>
      <c r="C60" s="74"/>
      <c r="D60" s="74" t="s">
        <v>1286</v>
      </c>
      <c r="E60" s="74" t="s">
        <v>941</v>
      </c>
      <c r="F60" s="75" t="s">
        <v>38</v>
      </c>
      <c r="G60" s="73" t="s">
        <v>1287</v>
      </c>
      <c r="H60" s="73" t="s">
        <v>16</v>
      </c>
      <c r="I60" s="73" t="s">
        <v>1288</v>
      </c>
      <c r="J60" s="73" t="s">
        <v>16</v>
      </c>
      <c r="K60" s="73" t="s">
        <v>1289</v>
      </c>
      <c r="L60" s="73" t="s">
        <v>16</v>
      </c>
      <c r="M60" s="76">
        <v>9340.6922400000003</v>
      </c>
      <c r="N60" s="73" t="s">
        <v>1290</v>
      </c>
      <c r="O60" s="76">
        <v>2231416.6732331757</v>
      </c>
      <c r="P60" s="73" t="s">
        <v>1291</v>
      </c>
    </row>
    <row r="61" spans="1:16" ht="25.5" customHeight="1" x14ac:dyDescent="0.2">
      <c r="A61" s="73" t="s">
        <v>1292</v>
      </c>
      <c r="B61" s="74" t="s">
        <v>19</v>
      </c>
      <c r="C61" s="74"/>
      <c r="D61" s="74" t="s">
        <v>1293</v>
      </c>
      <c r="E61" s="74" t="s">
        <v>915</v>
      </c>
      <c r="F61" s="75" t="s">
        <v>916</v>
      </c>
      <c r="G61" s="73" t="s">
        <v>1262</v>
      </c>
      <c r="H61" s="73" t="s">
        <v>16</v>
      </c>
      <c r="I61" s="73" t="s">
        <v>1294</v>
      </c>
      <c r="J61" s="73" t="s">
        <v>16</v>
      </c>
      <c r="K61" s="73" t="s">
        <v>1295</v>
      </c>
      <c r="L61" s="73" t="s">
        <v>16</v>
      </c>
      <c r="M61" s="76">
        <v>9144.4604169072009</v>
      </c>
      <c r="N61" s="73" t="s">
        <v>1290</v>
      </c>
      <c r="O61" s="76">
        <v>2240561.1336500831</v>
      </c>
      <c r="P61" s="73" t="s">
        <v>1296</v>
      </c>
    </row>
    <row r="62" spans="1:16" ht="25.5" customHeight="1" x14ac:dyDescent="0.2">
      <c r="A62" s="77" t="s">
        <v>1297</v>
      </c>
      <c r="B62" s="78" t="s">
        <v>19</v>
      </c>
      <c r="C62" s="78"/>
      <c r="D62" s="78" t="s">
        <v>1298</v>
      </c>
      <c r="E62" s="78" t="s">
        <v>941</v>
      </c>
      <c r="F62" s="79" t="s">
        <v>38</v>
      </c>
      <c r="G62" s="77" t="s">
        <v>1299</v>
      </c>
      <c r="H62" s="77" t="s">
        <v>16</v>
      </c>
      <c r="I62" s="77" t="s">
        <v>1300</v>
      </c>
      <c r="J62" s="77" t="s">
        <v>16</v>
      </c>
      <c r="K62" s="77" t="s">
        <v>1301</v>
      </c>
      <c r="L62" s="77" t="s">
        <v>16</v>
      </c>
      <c r="M62" s="80">
        <v>8872.7595673556007</v>
      </c>
      <c r="N62" s="77" t="s">
        <v>1302</v>
      </c>
      <c r="O62" s="80">
        <v>2249433.8932174388</v>
      </c>
      <c r="P62" s="77" t="s">
        <v>1303</v>
      </c>
    </row>
    <row r="63" spans="1:16" ht="25.5" customHeight="1" x14ac:dyDescent="0.2">
      <c r="A63" s="77" t="s">
        <v>1304</v>
      </c>
      <c r="B63" s="78" t="s">
        <v>19</v>
      </c>
      <c r="C63" s="78"/>
      <c r="D63" s="78" t="s">
        <v>1305</v>
      </c>
      <c r="E63" s="78" t="s">
        <v>941</v>
      </c>
      <c r="F63" s="79" t="s">
        <v>141</v>
      </c>
      <c r="G63" s="77" t="s">
        <v>1306</v>
      </c>
      <c r="H63" s="77" t="s">
        <v>16</v>
      </c>
      <c r="I63" s="77" t="s">
        <v>1307</v>
      </c>
      <c r="J63" s="77" t="s">
        <v>16</v>
      </c>
      <c r="K63" s="77" t="s">
        <v>1308</v>
      </c>
      <c r="L63" s="77" t="s">
        <v>16</v>
      </c>
      <c r="M63" s="80">
        <v>8398.8380968799993</v>
      </c>
      <c r="N63" s="77" t="s">
        <v>1309</v>
      </c>
      <c r="O63" s="80">
        <v>2257832.7313143187</v>
      </c>
      <c r="P63" s="77" t="s">
        <v>1310</v>
      </c>
    </row>
    <row r="64" spans="1:16" ht="24" customHeight="1" x14ac:dyDescent="0.2">
      <c r="A64" s="77" t="s">
        <v>1311</v>
      </c>
      <c r="B64" s="78" t="s">
        <v>19</v>
      </c>
      <c r="C64" s="78"/>
      <c r="D64" s="78" t="s">
        <v>1312</v>
      </c>
      <c r="E64" s="78" t="s">
        <v>941</v>
      </c>
      <c r="F64" s="79" t="s">
        <v>141</v>
      </c>
      <c r="G64" s="77" t="s">
        <v>1313</v>
      </c>
      <c r="H64" s="77" t="s">
        <v>16</v>
      </c>
      <c r="I64" s="77" t="s">
        <v>1314</v>
      </c>
      <c r="J64" s="77" t="s">
        <v>16</v>
      </c>
      <c r="K64" s="77" t="s">
        <v>1315</v>
      </c>
      <c r="L64" s="77" t="s">
        <v>16</v>
      </c>
      <c r="M64" s="80">
        <v>8341.2116000000005</v>
      </c>
      <c r="N64" s="77" t="s">
        <v>1309</v>
      </c>
      <c r="O64" s="80">
        <v>2266173.9429143188</v>
      </c>
      <c r="P64" s="77" t="s">
        <v>1316</v>
      </c>
    </row>
    <row r="65" spans="1:16" ht="24" customHeight="1" x14ac:dyDescent="0.2">
      <c r="A65" s="77" t="s">
        <v>1317</v>
      </c>
      <c r="B65" s="78" t="s">
        <v>36</v>
      </c>
      <c r="C65" s="78"/>
      <c r="D65" s="78" t="s">
        <v>1318</v>
      </c>
      <c r="E65" s="78" t="s">
        <v>941</v>
      </c>
      <c r="F65" s="79" t="s">
        <v>71</v>
      </c>
      <c r="G65" s="77" t="s">
        <v>1319</v>
      </c>
      <c r="H65" s="77" t="s">
        <v>16</v>
      </c>
      <c r="I65" s="77" t="s">
        <v>1320</v>
      </c>
      <c r="J65" s="77" t="s">
        <v>16</v>
      </c>
      <c r="K65" s="77" t="s">
        <v>1321</v>
      </c>
      <c r="L65" s="77" t="s">
        <v>16</v>
      </c>
      <c r="M65" s="80">
        <v>8088.54</v>
      </c>
      <c r="N65" s="77" t="s">
        <v>1322</v>
      </c>
      <c r="O65" s="80">
        <v>2274262.4829143188</v>
      </c>
      <c r="P65" s="77" t="s">
        <v>1323</v>
      </c>
    </row>
    <row r="66" spans="1:16" ht="25.5" customHeight="1" x14ac:dyDescent="0.2">
      <c r="A66" s="77" t="s">
        <v>1324</v>
      </c>
      <c r="B66" s="78" t="s">
        <v>19</v>
      </c>
      <c r="C66" s="78"/>
      <c r="D66" s="78" t="s">
        <v>1325</v>
      </c>
      <c r="E66" s="78" t="s">
        <v>941</v>
      </c>
      <c r="F66" s="79" t="s">
        <v>71</v>
      </c>
      <c r="G66" s="77" t="s">
        <v>1326</v>
      </c>
      <c r="H66" s="77" t="s">
        <v>16</v>
      </c>
      <c r="I66" s="77" t="s">
        <v>1327</v>
      </c>
      <c r="J66" s="77" t="s">
        <v>16</v>
      </c>
      <c r="K66" s="77" t="s">
        <v>1328</v>
      </c>
      <c r="L66" s="77" t="s">
        <v>16</v>
      </c>
      <c r="M66" s="80">
        <v>7732.0358100000003</v>
      </c>
      <c r="N66" s="77" t="s">
        <v>1329</v>
      </c>
      <c r="O66" s="80">
        <v>2281994.5187243186</v>
      </c>
      <c r="P66" s="77" t="s">
        <v>1330</v>
      </c>
    </row>
    <row r="67" spans="1:16" ht="24" customHeight="1" x14ac:dyDescent="0.2">
      <c r="A67" s="77" t="s">
        <v>1331</v>
      </c>
      <c r="B67" s="78" t="s">
        <v>36</v>
      </c>
      <c r="C67" s="78"/>
      <c r="D67" s="78" t="s">
        <v>1332</v>
      </c>
      <c r="E67" s="78" t="s">
        <v>915</v>
      </c>
      <c r="F67" s="79" t="s">
        <v>916</v>
      </c>
      <c r="G67" s="77" t="s">
        <v>1333</v>
      </c>
      <c r="H67" s="77" t="s">
        <v>16</v>
      </c>
      <c r="I67" s="77" t="s">
        <v>1334</v>
      </c>
      <c r="J67" s="77" t="s">
        <v>16</v>
      </c>
      <c r="K67" s="77" t="s">
        <v>1335</v>
      </c>
      <c r="L67" s="77" t="s">
        <v>16</v>
      </c>
      <c r="M67" s="80">
        <v>7390.4692800000003</v>
      </c>
      <c r="N67" s="77" t="s">
        <v>1336</v>
      </c>
      <c r="O67" s="80">
        <v>2289384.9880043184</v>
      </c>
      <c r="P67" s="77" t="s">
        <v>1337</v>
      </c>
    </row>
    <row r="68" spans="1:16" ht="24" customHeight="1" x14ac:dyDescent="0.2">
      <c r="A68" s="77" t="s">
        <v>1338</v>
      </c>
      <c r="B68" s="78" t="s">
        <v>457</v>
      </c>
      <c r="C68" s="78"/>
      <c r="D68" s="78" t="s">
        <v>1339</v>
      </c>
      <c r="E68" s="78" t="s">
        <v>933</v>
      </c>
      <c r="F68" s="79" t="s">
        <v>1340</v>
      </c>
      <c r="G68" s="77" t="s">
        <v>1341</v>
      </c>
      <c r="H68" s="77" t="s">
        <v>16</v>
      </c>
      <c r="I68" s="77" t="s">
        <v>1342</v>
      </c>
      <c r="J68" s="77" t="s">
        <v>16</v>
      </c>
      <c r="K68" s="77" t="s">
        <v>1343</v>
      </c>
      <c r="L68" s="77" t="s">
        <v>16</v>
      </c>
      <c r="M68" s="80">
        <v>7254.5226881681328</v>
      </c>
      <c r="N68" s="77" t="s">
        <v>1336</v>
      </c>
      <c r="O68" s="80">
        <v>2296639.510692487</v>
      </c>
      <c r="P68" s="77" t="s">
        <v>1344</v>
      </c>
    </row>
    <row r="69" spans="1:16" ht="51.75" customHeight="1" x14ac:dyDescent="0.2">
      <c r="A69" s="77" t="s">
        <v>1345</v>
      </c>
      <c r="B69" s="78" t="s">
        <v>19</v>
      </c>
      <c r="C69" s="78"/>
      <c r="D69" s="78" t="s">
        <v>1346</v>
      </c>
      <c r="E69" s="78" t="s">
        <v>941</v>
      </c>
      <c r="F69" s="79" t="s">
        <v>30</v>
      </c>
      <c r="G69" s="77" t="s">
        <v>1347</v>
      </c>
      <c r="H69" s="77" t="s">
        <v>16</v>
      </c>
      <c r="I69" s="77" t="s">
        <v>1348</v>
      </c>
      <c r="J69" s="77" t="s">
        <v>16</v>
      </c>
      <c r="K69" s="77" t="s">
        <v>1349</v>
      </c>
      <c r="L69" s="77" t="s">
        <v>16</v>
      </c>
      <c r="M69" s="80">
        <v>7243.8126339999999</v>
      </c>
      <c r="N69" s="77" t="s">
        <v>1336</v>
      </c>
      <c r="O69" s="80">
        <v>2303883.3233264866</v>
      </c>
      <c r="P69" s="77" t="s">
        <v>1350</v>
      </c>
    </row>
    <row r="70" spans="1:16" ht="24" customHeight="1" x14ac:dyDescent="0.2">
      <c r="A70" s="77" t="s">
        <v>1351</v>
      </c>
      <c r="B70" s="78" t="s">
        <v>36</v>
      </c>
      <c r="C70" s="78"/>
      <c r="D70" s="78" t="s">
        <v>1352</v>
      </c>
      <c r="E70" s="78" t="s">
        <v>941</v>
      </c>
      <c r="F70" s="79" t="s">
        <v>30</v>
      </c>
      <c r="G70" s="77" t="s">
        <v>1353</v>
      </c>
      <c r="H70" s="77" t="s">
        <v>16</v>
      </c>
      <c r="I70" s="77" t="s">
        <v>1354</v>
      </c>
      <c r="J70" s="77" t="s">
        <v>16</v>
      </c>
      <c r="K70" s="77" t="s">
        <v>1355</v>
      </c>
      <c r="L70" s="77" t="s">
        <v>16</v>
      </c>
      <c r="M70" s="80">
        <v>7169.2943999999998</v>
      </c>
      <c r="N70" s="77" t="s">
        <v>1336</v>
      </c>
      <c r="O70" s="80">
        <v>2311052.6177264866</v>
      </c>
      <c r="P70" s="77" t="s">
        <v>1356</v>
      </c>
    </row>
    <row r="71" spans="1:16" ht="39" customHeight="1" x14ac:dyDescent="0.2">
      <c r="A71" s="77" t="s">
        <v>1357</v>
      </c>
      <c r="B71" s="78" t="s">
        <v>19</v>
      </c>
      <c r="C71" s="78"/>
      <c r="D71" s="78" t="s">
        <v>1358</v>
      </c>
      <c r="E71" s="78" t="s">
        <v>941</v>
      </c>
      <c r="F71" s="79" t="s">
        <v>71</v>
      </c>
      <c r="G71" s="77" t="s">
        <v>1359</v>
      </c>
      <c r="H71" s="77" t="s">
        <v>16</v>
      </c>
      <c r="I71" s="77" t="s">
        <v>1360</v>
      </c>
      <c r="J71" s="77" t="s">
        <v>16</v>
      </c>
      <c r="K71" s="77" t="s">
        <v>1361</v>
      </c>
      <c r="L71" s="77" t="s">
        <v>16</v>
      </c>
      <c r="M71" s="80">
        <v>7120.7802107999996</v>
      </c>
      <c r="N71" s="77" t="s">
        <v>1362</v>
      </c>
      <c r="O71" s="80">
        <v>2318173.3979372866</v>
      </c>
      <c r="P71" s="77" t="s">
        <v>1363</v>
      </c>
    </row>
    <row r="72" spans="1:16" ht="39" customHeight="1" x14ac:dyDescent="0.2">
      <c r="A72" s="77" t="s">
        <v>1364</v>
      </c>
      <c r="B72" s="78" t="s">
        <v>47</v>
      </c>
      <c r="C72" s="78"/>
      <c r="D72" s="78" t="s">
        <v>129</v>
      </c>
      <c r="E72" s="78" t="s">
        <v>941</v>
      </c>
      <c r="F72" s="79" t="s">
        <v>38</v>
      </c>
      <c r="G72" s="77" t="s">
        <v>1365</v>
      </c>
      <c r="H72" s="77" t="s">
        <v>16</v>
      </c>
      <c r="I72" s="77" t="s">
        <v>1366</v>
      </c>
      <c r="J72" s="77" t="s">
        <v>16</v>
      </c>
      <c r="K72" s="77" t="s">
        <v>1367</v>
      </c>
      <c r="L72" s="77" t="s">
        <v>16</v>
      </c>
      <c r="M72" s="80">
        <v>7039.6</v>
      </c>
      <c r="N72" s="77" t="s">
        <v>1362</v>
      </c>
      <c r="O72" s="80">
        <v>2325212.9979372867</v>
      </c>
      <c r="P72" s="77" t="s">
        <v>1368</v>
      </c>
    </row>
    <row r="73" spans="1:16" ht="25.5" customHeight="1" x14ac:dyDescent="0.2">
      <c r="A73" s="77" t="s">
        <v>1369</v>
      </c>
      <c r="B73" s="78" t="s">
        <v>19</v>
      </c>
      <c r="C73" s="78"/>
      <c r="D73" s="78" t="s">
        <v>1370</v>
      </c>
      <c r="E73" s="78" t="s">
        <v>941</v>
      </c>
      <c r="F73" s="79" t="s">
        <v>71</v>
      </c>
      <c r="G73" s="77" t="s">
        <v>1371</v>
      </c>
      <c r="H73" s="77" t="s">
        <v>16</v>
      </c>
      <c r="I73" s="77" t="s">
        <v>1372</v>
      </c>
      <c r="J73" s="77" t="s">
        <v>16</v>
      </c>
      <c r="K73" s="77" t="s">
        <v>1373</v>
      </c>
      <c r="L73" s="77" t="s">
        <v>16</v>
      </c>
      <c r="M73" s="80">
        <v>6807.4776000000002</v>
      </c>
      <c r="N73" s="77" t="s">
        <v>1374</v>
      </c>
      <c r="O73" s="80">
        <v>2332020.4755372866</v>
      </c>
      <c r="P73" s="77" t="s">
        <v>1375</v>
      </c>
    </row>
    <row r="74" spans="1:16" ht="51.75" customHeight="1" x14ac:dyDescent="0.2">
      <c r="A74" s="77" t="s">
        <v>1376</v>
      </c>
      <c r="B74" s="78" t="s">
        <v>19</v>
      </c>
      <c r="C74" s="78"/>
      <c r="D74" s="78" t="s">
        <v>1377</v>
      </c>
      <c r="E74" s="78" t="s">
        <v>941</v>
      </c>
      <c r="F74" s="79" t="s">
        <v>38</v>
      </c>
      <c r="G74" s="77" t="s">
        <v>1378</v>
      </c>
      <c r="H74" s="77" t="s">
        <v>16</v>
      </c>
      <c r="I74" s="77" t="s">
        <v>1379</v>
      </c>
      <c r="J74" s="77" t="s">
        <v>16</v>
      </c>
      <c r="K74" s="77" t="s">
        <v>1380</v>
      </c>
      <c r="L74" s="77" t="s">
        <v>16</v>
      </c>
      <c r="M74" s="80">
        <v>6622.6247999999996</v>
      </c>
      <c r="N74" s="77" t="s">
        <v>1374</v>
      </c>
      <c r="O74" s="80">
        <v>2338643.1003372869</v>
      </c>
      <c r="P74" s="77" t="s">
        <v>1381</v>
      </c>
    </row>
    <row r="75" spans="1:16" ht="24" customHeight="1" x14ac:dyDescent="0.2">
      <c r="A75" s="77" t="s">
        <v>1382</v>
      </c>
      <c r="B75" s="78" t="s">
        <v>19</v>
      </c>
      <c r="C75" s="78"/>
      <c r="D75" s="78" t="s">
        <v>1383</v>
      </c>
      <c r="E75" s="78" t="s">
        <v>941</v>
      </c>
      <c r="F75" s="79" t="s">
        <v>141</v>
      </c>
      <c r="G75" s="77" t="s">
        <v>1384</v>
      </c>
      <c r="H75" s="77" t="s">
        <v>16</v>
      </c>
      <c r="I75" s="77" t="s">
        <v>1385</v>
      </c>
      <c r="J75" s="77" t="s">
        <v>16</v>
      </c>
      <c r="K75" s="77" t="s">
        <v>1386</v>
      </c>
      <c r="L75" s="77" t="s">
        <v>16</v>
      </c>
      <c r="M75" s="80">
        <v>6322.1130000000003</v>
      </c>
      <c r="N75" s="77" t="s">
        <v>1387</v>
      </c>
      <c r="O75" s="80">
        <v>2344965.2133372868</v>
      </c>
      <c r="P75" s="77" t="s">
        <v>1388</v>
      </c>
    </row>
    <row r="76" spans="1:16" ht="24" customHeight="1" x14ac:dyDescent="0.2">
      <c r="A76" s="77" t="s">
        <v>1389</v>
      </c>
      <c r="B76" s="78" t="s">
        <v>36</v>
      </c>
      <c r="C76" s="78"/>
      <c r="D76" s="78" t="s">
        <v>103</v>
      </c>
      <c r="E76" s="78" t="s">
        <v>941</v>
      </c>
      <c r="F76" s="79" t="s">
        <v>30</v>
      </c>
      <c r="G76" s="77" t="s">
        <v>1390</v>
      </c>
      <c r="H76" s="77" t="s">
        <v>16</v>
      </c>
      <c r="I76" s="77" t="s">
        <v>1391</v>
      </c>
      <c r="J76" s="77" t="s">
        <v>16</v>
      </c>
      <c r="K76" s="77" t="s">
        <v>1392</v>
      </c>
      <c r="L76" s="77" t="s">
        <v>16</v>
      </c>
      <c r="M76" s="80">
        <v>6210.3432000000003</v>
      </c>
      <c r="N76" s="77" t="s">
        <v>1393</v>
      </c>
      <c r="O76" s="80">
        <v>2351175.5565372868</v>
      </c>
      <c r="P76" s="77" t="s">
        <v>1394</v>
      </c>
    </row>
    <row r="77" spans="1:16" ht="25.5" customHeight="1" x14ac:dyDescent="0.2">
      <c r="A77" s="77" t="s">
        <v>1395</v>
      </c>
      <c r="B77" s="78" t="s">
        <v>346</v>
      </c>
      <c r="C77" s="78"/>
      <c r="D77" s="78" t="s">
        <v>1396</v>
      </c>
      <c r="E77" s="78" t="s">
        <v>941</v>
      </c>
      <c r="F77" s="79" t="s">
        <v>392</v>
      </c>
      <c r="G77" s="77" t="s">
        <v>1397</v>
      </c>
      <c r="H77" s="77" t="s">
        <v>16</v>
      </c>
      <c r="I77" s="77" t="s">
        <v>1398</v>
      </c>
      <c r="J77" s="77" t="s">
        <v>16</v>
      </c>
      <c r="K77" s="77" t="s">
        <v>1399</v>
      </c>
      <c r="L77" s="77" t="s">
        <v>16</v>
      </c>
      <c r="M77" s="80">
        <v>6179.2</v>
      </c>
      <c r="N77" s="77" t="s">
        <v>1393</v>
      </c>
      <c r="O77" s="80">
        <v>2357354.7565372866</v>
      </c>
      <c r="P77" s="77" t="s">
        <v>1400</v>
      </c>
    </row>
    <row r="78" spans="1:16" ht="39" customHeight="1" x14ac:dyDescent="0.2">
      <c r="A78" s="77" t="s">
        <v>1401</v>
      </c>
      <c r="B78" s="78" t="s">
        <v>36</v>
      </c>
      <c r="C78" s="78"/>
      <c r="D78" s="78" t="s">
        <v>1402</v>
      </c>
      <c r="E78" s="78" t="s">
        <v>941</v>
      </c>
      <c r="F78" s="79" t="s">
        <v>38</v>
      </c>
      <c r="G78" s="77" t="s">
        <v>1403</v>
      </c>
      <c r="H78" s="77" t="s">
        <v>16</v>
      </c>
      <c r="I78" s="77" t="s">
        <v>1404</v>
      </c>
      <c r="J78" s="77" t="s">
        <v>16</v>
      </c>
      <c r="K78" s="77" t="s">
        <v>1405</v>
      </c>
      <c r="L78" s="77" t="s">
        <v>16</v>
      </c>
      <c r="M78" s="80">
        <v>6022.08</v>
      </c>
      <c r="N78" s="77" t="s">
        <v>1406</v>
      </c>
      <c r="O78" s="80">
        <v>2363376.8365372866</v>
      </c>
      <c r="P78" s="77" t="s">
        <v>1407</v>
      </c>
    </row>
    <row r="79" spans="1:16" ht="39" customHeight="1" x14ac:dyDescent="0.2">
      <c r="A79" s="77" t="s">
        <v>1408</v>
      </c>
      <c r="B79" s="78" t="s">
        <v>47</v>
      </c>
      <c r="C79" s="78"/>
      <c r="D79" s="78" t="s">
        <v>152</v>
      </c>
      <c r="E79" s="78" t="s">
        <v>941</v>
      </c>
      <c r="F79" s="79" t="s">
        <v>141</v>
      </c>
      <c r="G79" s="77" t="s">
        <v>1409</v>
      </c>
      <c r="H79" s="77" t="s">
        <v>16</v>
      </c>
      <c r="I79" s="77" t="s">
        <v>1410</v>
      </c>
      <c r="J79" s="77" t="s">
        <v>16</v>
      </c>
      <c r="K79" s="77" t="s">
        <v>1411</v>
      </c>
      <c r="L79" s="77" t="s">
        <v>16</v>
      </c>
      <c r="M79" s="80">
        <v>5990.6112000000003</v>
      </c>
      <c r="N79" s="77" t="s">
        <v>1406</v>
      </c>
      <c r="O79" s="80">
        <v>2369367.4477372868</v>
      </c>
      <c r="P79" s="77" t="s">
        <v>1412</v>
      </c>
    </row>
    <row r="80" spans="1:16" ht="39" customHeight="1" x14ac:dyDescent="0.2">
      <c r="A80" s="77" t="s">
        <v>1413</v>
      </c>
      <c r="B80" s="78" t="s">
        <v>36</v>
      </c>
      <c r="C80" s="78"/>
      <c r="D80" s="78" t="s">
        <v>685</v>
      </c>
      <c r="E80" s="78" t="s">
        <v>941</v>
      </c>
      <c r="F80" s="79" t="s">
        <v>38</v>
      </c>
      <c r="G80" s="77" t="s">
        <v>1414</v>
      </c>
      <c r="H80" s="77" t="s">
        <v>16</v>
      </c>
      <c r="I80" s="77" t="s">
        <v>1415</v>
      </c>
      <c r="J80" s="77" t="s">
        <v>16</v>
      </c>
      <c r="K80" s="77" t="s">
        <v>1416</v>
      </c>
      <c r="L80" s="77" t="s">
        <v>16</v>
      </c>
      <c r="M80" s="80">
        <v>5963.2</v>
      </c>
      <c r="N80" s="77" t="s">
        <v>1406</v>
      </c>
      <c r="O80" s="80">
        <v>2375330.647737287</v>
      </c>
      <c r="P80" s="77" t="s">
        <v>1417</v>
      </c>
    </row>
    <row r="81" spans="1:16" ht="24" customHeight="1" x14ac:dyDescent="0.2">
      <c r="A81" s="77" t="s">
        <v>1418</v>
      </c>
      <c r="B81" s="78" t="s">
        <v>19</v>
      </c>
      <c r="C81" s="78"/>
      <c r="D81" s="78" t="s">
        <v>1419</v>
      </c>
      <c r="E81" s="78" t="s">
        <v>941</v>
      </c>
      <c r="F81" s="79" t="s">
        <v>1054</v>
      </c>
      <c r="G81" s="77" t="s">
        <v>1420</v>
      </c>
      <c r="H81" s="77" t="s">
        <v>16</v>
      </c>
      <c r="I81" s="77" t="s">
        <v>1421</v>
      </c>
      <c r="J81" s="77" t="s">
        <v>16</v>
      </c>
      <c r="K81" s="77" t="s">
        <v>1422</v>
      </c>
      <c r="L81" s="77" t="s">
        <v>16</v>
      </c>
      <c r="M81" s="80">
        <v>5830.2673592000001</v>
      </c>
      <c r="N81" s="77" t="s">
        <v>1406</v>
      </c>
      <c r="O81" s="80">
        <v>2381160.9150964869</v>
      </c>
      <c r="P81" s="77" t="s">
        <v>1423</v>
      </c>
    </row>
    <row r="82" spans="1:16" ht="25.5" customHeight="1" x14ac:dyDescent="0.2">
      <c r="A82" s="77" t="s">
        <v>1424</v>
      </c>
      <c r="B82" s="78" t="s">
        <v>19</v>
      </c>
      <c r="C82" s="78"/>
      <c r="D82" s="78" t="s">
        <v>1425</v>
      </c>
      <c r="E82" s="78" t="s">
        <v>915</v>
      </c>
      <c r="F82" s="79" t="s">
        <v>916</v>
      </c>
      <c r="G82" s="77" t="s">
        <v>1426</v>
      </c>
      <c r="H82" s="77" t="s">
        <v>16</v>
      </c>
      <c r="I82" s="77" t="s">
        <v>1427</v>
      </c>
      <c r="J82" s="77" t="s">
        <v>16</v>
      </c>
      <c r="K82" s="77" t="s">
        <v>1428</v>
      </c>
      <c r="L82" s="77" t="s">
        <v>16</v>
      </c>
      <c r="M82" s="80">
        <v>5689.9183443402526</v>
      </c>
      <c r="N82" s="77" t="s">
        <v>1429</v>
      </c>
      <c r="O82" s="80">
        <v>2386850.8334408272</v>
      </c>
      <c r="P82" s="77" t="s">
        <v>1430</v>
      </c>
    </row>
    <row r="83" spans="1:16" ht="39" customHeight="1" x14ac:dyDescent="0.2">
      <c r="A83" s="77" t="s">
        <v>1431</v>
      </c>
      <c r="B83" s="78" t="s">
        <v>19</v>
      </c>
      <c r="C83" s="78"/>
      <c r="D83" s="78" t="s">
        <v>1432</v>
      </c>
      <c r="E83" s="78" t="s">
        <v>941</v>
      </c>
      <c r="F83" s="79" t="s">
        <v>38</v>
      </c>
      <c r="G83" s="77" t="s">
        <v>1433</v>
      </c>
      <c r="H83" s="77" t="s">
        <v>16</v>
      </c>
      <c r="I83" s="77" t="s">
        <v>1434</v>
      </c>
      <c r="J83" s="77" t="s">
        <v>16</v>
      </c>
      <c r="K83" s="77" t="s">
        <v>1435</v>
      </c>
      <c r="L83" s="77" t="s">
        <v>16</v>
      </c>
      <c r="M83" s="80">
        <v>5505.71233992</v>
      </c>
      <c r="N83" s="77" t="s">
        <v>1429</v>
      </c>
      <c r="O83" s="80">
        <v>2392356.5457807472</v>
      </c>
      <c r="P83" s="77" t="s">
        <v>1436</v>
      </c>
    </row>
    <row r="84" spans="1:16" ht="24" customHeight="1" x14ac:dyDescent="0.2">
      <c r="A84" s="77" t="s">
        <v>1437</v>
      </c>
      <c r="B84" s="78" t="s">
        <v>19</v>
      </c>
      <c r="C84" s="78"/>
      <c r="D84" s="78" t="s">
        <v>1438</v>
      </c>
      <c r="E84" s="78" t="s">
        <v>941</v>
      </c>
      <c r="F84" s="79" t="s">
        <v>1054</v>
      </c>
      <c r="G84" s="77" t="s">
        <v>1439</v>
      </c>
      <c r="H84" s="77" t="s">
        <v>16</v>
      </c>
      <c r="I84" s="77" t="s">
        <v>1440</v>
      </c>
      <c r="J84" s="77" t="s">
        <v>16</v>
      </c>
      <c r="K84" s="77" t="s">
        <v>1441</v>
      </c>
      <c r="L84" s="77" t="s">
        <v>16</v>
      </c>
      <c r="M84" s="80">
        <v>5435.7558796800004</v>
      </c>
      <c r="N84" s="77" t="s">
        <v>1442</v>
      </c>
      <c r="O84" s="80">
        <v>2397792.3016604269</v>
      </c>
      <c r="P84" s="77" t="s">
        <v>1443</v>
      </c>
    </row>
    <row r="85" spans="1:16" ht="24" customHeight="1" x14ac:dyDescent="0.2">
      <c r="A85" s="77" t="s">
        <v>1444</v>
      </c>
      <c r="B85" s="78" t="s">
        <v>19</v>
      </c>
      <c r="C85" s="78"/>
      <c r="D85" s="78" t="s">
        <v>1445</v>
      </c>
      <c r="E85" s="78" t="s">
        <v>941</v>
      </c>
      <c r="F85" s="79" t="s">
        <v>38</v>
      </c>
      <c r="G85" s="77" t="s">
        <v>1446</v>
      </c>
      <c r="H85" s="77" t="s">
        <v>16</v>
      </c>
      <c r="I85" s="77" t="s">
        <v>1447</v>
      </c>
      <c r="J85" s="77" t="s">
        <v>16</v>
      </c>
      <c r="K85" s="77" t="s">
        <v>1448</v>
      </c>
      <c r="L85" s="77" t="s">
        <v>16</v>
      </c>
      <c r="M85" s="80">
        <v>5150.74</v>
      </c>
      <c r="N85" s="77" t="s">
        <v>1449</v>
      </c>
      <c r="O85" s="80">
        <v>2402943.0416604271</v>
      </c>
      <c r="P85" s="77" t="s">
        <v>1450</v>
      </c>
    </row>
    <row r="86" spans="1:16" ht="24" customHeight="1" x14ac:dyDescent="0.2">
      <c r="A86" s="77" t="s">
        <v>1451</v>
      </c>
      <c r="B86" s="78" t="s">
        <v>457</v>
      </c>
      <c r="C86" s="78"/>
      <c r="D86" s="78" t="s">
        <v>1452</v>
      </c>
      <c r="E86" s="78" t="s">
        <v>933</v>
      </c>
      <c r="F86" s="79" t="s">
        <v>1340</v>
      </c>
      <c r="G86" s="77" t="s">
        <v>1453</v>
      </c>
      <c r="H86" s="77" t="s">
        <v>16</v>
      </c>
      <c r="I86" s="77" t="s">
        <v>1454</v>
      </c>
      <c r="J86" s="77" t="s">
        <v>16</v>
      </c>
      <c r="K86" s="77" t="s">
        <v>1455</v>
      </c>
      <c r="L86" s="77" t="s">
        <v>16</v>
      </c>
      <c r="M86" s="80">
        <v>5122.2769163998773</v>
      </c>
      <c r="N86" s="77" t="s">
        <v>1449</v>
      </c>
      <c r="O86" s="80">
        <v>2408065.3185768267</v>
      </c>
      <c r="P86" s="77" t="s">
        <v>1456</v>
      </c>
    </row>
    <row r="87" spans="1:16" ht="51.75" customHeight="1" x14ac:dyDescent="0.2">
      <c r="A87" s="77" t="s">
        <v>1457</v>
      </c>
      <c r="B87" s="78" t="s">
        <v>19</v>
      </c>
      <c r="C87" s="78"/>
      <c r="D87" s="78" t="s">
        <v>1458</v>
      </c>
      <c r="E87" s="78" t="s">
        <v>941</v>
      </c>
      <c r="F87" s="79" t="s">
        <v>1459</v>
      </c>
      <c r="G87" s="77" t="s">
        <v>1460</v>
      </c>
      <c r="H87" s="77" t="s">
        <v>16</v>
      </c>
      <c r="I87" s="77" t="s">
        <v>1461</v>
      </c>
      <c r="J87" s="77" t="s">
        <v>16</v>
      </c>
      <c r="K87" s="77" t="s">
        <v>1462</v>
      </c>
      <c r="L87" s="77" t="s">
        <v>16</v>
      </c>
      <c r="M87" s="80">
        <v>5010.6000000000004</v>
      </c>
      <c r="N87" s="77" t="s">
        <v>1449</v>
      </c>
      <c r="O87" s="80">
        <v>2413075.9185768268</v>
      </c>
      <c r="P87" s="77" t="s">
        <v>1463</v>
      </c>
    </row>
    <row r="88" spans="1:16" ht="39" customHeight="1" x14ac:dyDescent="0.2">
      <c r="A88" s="77" t="s">
        <v>1464</v>
      </c>
      <c r="B88" s="78" t="s">
        <v>19</v>
      </c>
      <c r="C88" s="78"/>
      <c r="D88" s="78" t="s">
        <v>1465</v>
      </c>
      <c r="E88" s="78" t="s">
        <v>941</v>
      </c>
      <c r="F88" s="79" t="s">
        <v>141</v>
      </c>
      <c r="G88" s="77" t="s">
        <v>1268</v>
      </c>
      <c r="H88" s="77" t="s">
        <v>16</v>
      </c>
      <c r="I88" s="77" t="s">
        <v>1466</v>
      </c>
      <c r="J88" s="77" t="s">
        <v>16</v>
      </c>
      <c r="K88" s="77" t="s">
        <v>1467</v>
      </c>
      <c r="L88" s="77" t="s">
        <v>16</v>
      </c>
      <c r="M88" s="80">
        <v>5000</v>
      </c>
      <c r="N88" s="77" t="s">
        <v>1449</v>
      </c>
      <c r="O88" s="80">
        <v>2418075.9185768268</v>
      </c>
      <c r="P88" s="77" t="s">
        <v>1468</v>
      </c>
    </row>
    <row r="89" spans="1:16" ht="24" customHeight="1" x14ac:dyDescent="0.2">
      <c r="A89" s="77" t="s">
        <v>1469</v>
      </c>
      <c r="B89" s="78" t="s">
        <v>19</v>
      </c>
      <c r="C89" s="78"/>
      <c r="D89" s="78" t="s">
        <v>1470</v>
      </c>
      <c r="E89" s="78" t="s">
        <v>933</v>
      </c>
      <c r="F89" s="79" t="s">
        <v>916</v>
      </c>
      <c r="G89" s="77" t="s">
        <v>1471</v>
      </c>
      <c r="H89" s="77" t="s">
        <v>16</v>
      </c>
      <c r="I89" s="77" t="s">
        <v>950</v>
      </c>
      <c r="J89" s="77" t="s">
        <v>16</v>
      </c>
      <c r="K89" s="77" t="s">
        <v>1472</v>
      </c>
      <c r="L89" s="77" t="s">
        <v>16</v>
      </c>
      <c r="M89" s="80">
        <v>4998.3911844476679</v>
      </c>
      <c r="N89" s="77" t="s">
        <v>1449</v>
      </c>
      <c r="O89" s="80">
        <v>2423074.3097612746</v>
      </c>
      <c r="P89" s="77" t="s">
        <v>1473</v>
      </c>
    </row>
    <row r="90" spans="1:16" ht="24" customHeight="1" x14ac:dyDescent="0.2">
      <c r="A90" s="77" t="s">
        <v>1474</v>
      </c>
      <c r="B90" s="78" t="s">
        <v>19</v>
      </c>
      <c r="C90" s="78"/>
      <c r="D90" s="78" t="s">
        <v>1475</v>
      </c>
      <c r="E90" s="78" t="s">
        <v>941</v>
      </c>
      <c r="F90" s="79" t="s">
        <v>71</v>
      </c>
      <c r="G90" s="77" t="s">
        <v>1210</v>
      </c>
      <c r="H90" s="77" t="s">
        <v>16</v>
      </c>
      <c r="I90" s="77" t="s">
        <v>1476</v>
      </c>
      <c r="J90" s="77" t="s">
        <v>16</v>
      </c>
      <c r="K90" s="77" t="s">
        <v>1477</v>
      </c>
      <c r="L90" s="77" t="s">
        <v>16</v>
      </c>
      <c r="M90" s="80">
        <v>4921.2855</v>
      </c>
      <c r="N90" s="77" t="s">
        <v>1449</v>
      </c>
      <c r="O90" s="80">
        <v>2427995.5952612744</v>
      </c>
      <c r="P90" s="77" t="s">
        <v>1478</v>
      </c>
    </row>
    <row r="91" spans="1:16" ht="24" customHeight="1" x14ac:dyDescent="0.2">
      <c r="A91" s="77" t="s">
        <v>1479</v>
      </c>
      <c r="B91" s="78" t="s">
        <v>36</v>
      </c>
      <c r="C91" s="78"/>
      <c r="D91" s="78" t="s">
        <v>1480</v>
      </c>
      <c r="E91" s="78" t="s">
        <v>915</v>
      </c>
      <c r="F91" s="79" t="s">
        <v>916</v>
      </c>
      <c r="G91" s="77" t="s">
        <v>1481</v>
      </c>
      <c r="H91" s="77" t="s">
        <v>16</v>
      </c>
      <c r="I91" s="77" t="s">
        <v>1482</v>
      </c>
      <c r="J91" s="77" t="s">
        <v>16</v>
      </c>
      <c r="K91" s="77" t="s">
        <v>1483</v>
      </c>
      <c r="L91" s="77" t="s">
        <v>16</v>
      </c>
      <c r="M91" s="80">
        <v>4849.4351999999999</v>
      </c>
      <c r="N91" s="77" t="s">
        <v>1484</v>
      </c>
      <c r="O91" s="80">
        <v>2432845.0304612746</v>
      </c>
      <c r="P91" s="77" t="s">
        <v>1485</v>
      </c>
    </row>
    <row r="92" spans="1:16" ht="25.5" customHeight="1" x14ac:dyDescent="0.2">
      <c r="A92" s="77" t="s">
        <v>1486</v>
      </c>
      <c r="B92" s="78" t="s">
        <v>19</v>
      </c>
      <c r="C92" s="78"/>
      <c r="D92" s="78" t="s">
        <v>1487</v>
      </c>
      <c r="E92" s="78" t="s">
        <v>941</v>
      </c>
      <c r="F92" s="79" t="s">
        <v>1488</v>
      </c>
      <c r="G92" s="77" t="s">
        <v>1489</v>
      </c>
      <c r="H92" s="77" t="s">
        <v>16</v>
      </c>
      <c r="I92" s="77" t="s">
        <v>1490</v>
      </c>
      <c r="J92" s="77" t="s">
        <v>16</v>
      </c>
      <c r="K92" s="77" t="s">
        <v>1491</v>
      </c>
      <c r="L92" s="77" t="s">
        <v>16</v>
      </c>
      <c r="M92" s="80">
        <v>4845.8980163898404</v>
      </c>
      <c r="N92" s="77" t="s">
        <v>1484</v>
      </c>
      <c r="O92" s="80">
        <v>2437690.9284776645</v>
      </c>
      <c r="P92" s="77" t="s">
        <v>1492</v>
      </c>
    </row>
    <row r="93" spans="1:16" ht="51.75" customHeight="1" x14ac:dyDescent="0.2">
      <c r="A93" s="77" t="s">
        <v>1493</v>
      </c>
      <c r="B93" s="78" t="s">
        <v>19</v>
      </c>
      <c r="C93" s="78"/>
      <c r="D93" s="78" t="s">
        <v>1494</v>
      </c>
      <c r="E93" s="78" t="s">
        <v>941</v>
      </c>
      <c r="F93" s="79" t="s">
        <v>38</v>
      </c>
      <c r="G93" s="77" t="s">
        <v>1495</v>
      </c>
      <c r="H93" s="77" t="s">
        <v>16</v>
      </c>
      <c r="I93" s="77" t="s">
        <v>1496</v>
      </c>
      <c r="J93" s="77" t="s">
        <v>16</v>
      </c>
      <c r="K93" s="77" t="s">
        <v>1497</v>
      </c>
      <c r="L93" s="77" t="s">
        <v>16</v>
      </c>
      <c r="M93" s="80">
        <v>4829.2347228839999</v>
      </c>
      <c r="N93" s="77" t="s">
        <v>1484</v>
      </c>
      <c r="O93" s="80">
        <v>2442520.1632005484</v>
      </c>
      <c r="P93" s="77" t="s">
        <v>1498</v>
      </c>
    </row>
    <row r="94" spans="1:16" ht="24" customHeight="1" x14ac:dyDescent="0.2">
      <c r="A94" s="77" t="s">
        <v>1499</v>
      </c>
      <c r="B94" s="78" t="s">
        <v>36</v>
      </c>
      <c r="C94" s="78"/>
      <c r="D94" s="78" t="s">
        <v>1500</v>
      </c>
      <c r="E94" s="78" t="s">
        <v>941</v>
      </c>
      <c r="F94" s="79" t="s">
        <v>71</v>
      </c>
      <c r="G94" s="77" t="s">
        <v>1501</v>
      </c>
      <c r="H94" s="77" t="s">
        <v>16</v>
      </c>
      <c r="I94" s="77" t="s">
        <v>1502</v>
      </c>
      <c r="J94" s="77" t="s">
        <v>16</v>
      </c>
      <c r="K94" s="77" t="s">
        <v>1503</v>
      </c>
      <c r="L94" s="77" t="s">
        <v>16</v>
      </c>
      <c r="M94" s="80">
        <v>4796.4089999999997</v>
      </c>
      <c r="N94" s="77" t="s">
        <v>1484</v>
      </c>
      <c r="O94" s="80">
        <v>2447316.5722005484</v>
      </c>
      <c r="P94" s="77" t="s">
        <v>1504</v>
      </c>
    </row>
    <row r="95" spans="1:16" ht="25.5" customHeight="1" x14ac:dyDescent="0.2">
      <c r="A95" s="77" t="s">
        <v>1505</v>
      </c>
      <c r="B95" s="78" t="s">
        <v>758</v>
      </c>
      <c r="C95" s="78"/>
      <c r="D95" s="78" t="s">
        <v>1506</v>
      </c>
      <c r="E95" s="78" t="s">
        <v>941</v>
      </c>
      <c r="F95" s="79" t="s">
        <v>597</v>
      </c>
      <c r="G95" s="77" t="s">
        <v>1507</v>
      </c>
      <c r="H95" s="77" t="s">
        <v>16</v>
      </c>
      <c r="I95" s="77" t="s">
        <v>1508</v>
      </c>
      <c r="J95" s="77" t="s">
        <v>16</v>
      </c>
      <c r="K95" s="77" t="s">
        <v>1509</v>
      </c>
      <c r="L95" s="77" t="s">
        <v>16</v>
      </c>
      <c r="M95" s="80">
        <v>4777.7574000000004</v>
      </c>
      <c r="N95" s="77" t="s">
        <v>1484</v>
      </c>
      <c r="O95" s="80">
        <v>2452094.3296005484</v>
      </c>
      <c r="P95" s="77" t="s">
        <v>1510</v>
      </c>
    </row>
    <row r="96" spans="1:16" ht="25.5" customHeight="1" x14ac:dyDescent="0.2">
      <c r="A96" s="77" t="s">
        <v>1511</v>
      </c>
      <c r="B96" s="78" t="s">
        <v>19</v>
      </c>
      <c r="C96" s="78"/>
      <c r="D96" s="78" t="s">
        <v>1512</v>
      </c>
      <c r="E96" s="78" t="s">
        <v>941</v>
      </c>
      <c r="F96" s="79" t="s">
        <v>141</v>
      </c>
      <c r="G96" s="77" t="s">
        <v>1513</v>
      </c>
      <c r="H96" s="77" t="s">
        <v>16</v>
      </c>
      <c r="I96" s="77" t="s">
        <v>1514</v>
      </c>
      <c r="J96" s="77" t="s">
        <v>16</v>
      </c>
      <c r="K96" s="77" t="s">
        <v>1515</v>
      </c>
      <c r="L96" s="77" t="s">
        <v>16</v>
      </c>
      <c r="M96" s="80">
        <v>4716.7029000000002</v>
      </c>
      <c r="N96" s="77" t="s">
        <v>1484</v>
      </c>
      <c r="O96" s="80">
        <v>2456811.0325005483</v>
      </c>
      <c r="P96" s="77" t="s">
        <v>1516</v>
      </c>
    </row>
    <row r="97" spans="1:16" ht="25.5" customHeight="1" x14ac:dyDescent="0.2">
      <c r="A97" s="77" t="s">
        <v>1517</v>
      </c>
      <c r="B97" s="78" t="s">
        <v>19</v>
      </c>
      <c r="C97" s="78"/>
      <c r="D97" s="78" t="s">
        <v>1518</v>
      </c>
      <c r="E97" s="78" t="s">
        <v>941</v>
      </c>
      <c r="F97" s="79" t="s">
        <v>38</v>
      </c>
      <c r="G97" s="77" t="s">
        <v>1519</v>
      </c>
      <c r="H97" s="77" t="s">
        <v>16</v>
      </c>
      <c r="I97" s="77" t="s">
        <v>1520</v>
      </c>
      <c r="J97" s="77" t="s">
        <v>16</v>
      </c>
      <c r="K97" s="77" t="s">
        <v>1521</v>
      </c>
      <c r="L97" s="77" t="s">
        <v>16</v>
      </c>
      <c r="M97" s="80">
        <v>4698.6099999999997</v>
      </c>
      <c r="N97" s="77" t="s">
        <v>1484</v>
      </c>
      <c r="O97" s="80">
        <v>2461509.6425005486</v>
      </c>
      <c r="P97" s="77" t="s">
        <v>1522</v>
      </c>
    </row>
    <row r="98" spans="1:16" ht="39" customHeight="1" x14ac:dyDescent="0.2">
      <c r="A98" s="77" t="s">
        <v>1523</v>
      </c>
      <c r="B98" s="78" t="s">
        <v>19</v>
      </c>
      <c r="C98" s="78"/>
      <c r="D98" s="78" t="s">
        <v>1524</v>
      </c>
      <c r="E98" s="78" t="s">
        <v>941</v>
      </c>
      <c r="F98" s="79" t="s">
        <v>38</v>
      </c>
      <c r="G98" s="77" t="s">
        <v>1525</v>
      </c>
      <c r="H98" s="77" t="s">
        <v>16</v>
      </c>
      <c r="I98" s="77" t="s">
        <v>1526</v>
      </c>
      <c r="J98" s="77" t="s">
        <v>16</v>
      </c>
      <c r="K98" s="77" t="s">
        <v>1527</v>
      </c>
      <c r="L98" s="77" t="s">
        <v>16</v>
      </c>
      <c r="M98" s="80">
        <v>4676.91752</v>
      </c>
      <c r="N98" s="77" t="s">
        <v>1484</v>
      </c>
      <c r="O98" s="80">
        <v>2466186.5600205483</v>
      </c>
      <c r="P98" s="77" t="s">
        <v>1528</v>
      </c>
    </row>
    <row r="99" spans="1:16" ht="25.5" customHeight="1" x14ac:dyDescent="0.2">
      <c r="A99" s="77" t="s">
        <v>1529</v>
      </c>
      <c r="B99" s="78" t="s">
        <v>19</v>
      </c>
      <c r="C99" s="78"/>
      <c r="D99" s="78" t="s">
        <v>1530</v>
      </c>
      <c r="E99" s="78" t="s">
        <v>941</v>
      </c>
      <c r="F99" s="79" t="s">
        <v>1488</v>
      </c>
      <c r="G99" s="77" t="s">
        <v>1531</v>
      </c>
      <c r="H99" s="77" t="s">
        <v>16</v>
      </c>
      <c r="I99" s="77" t="s">
        <v>1532</v>
      </c>
      <c r="J99" s="77" t="s">
        <v>16</v>
      </c>
      <c r="K99" s="77" t="s">
        <v>1533</v>
      </c>
      <c r="L99" s="77" t="s">
        <v>16</v>
      </c>
      <c r="M99" s="80">
        <v>4403.2770186037496</v>
      </c>
      <c r="N99" s="77" t="s">
        <v>1534</v>
      </c>
      <c r="O99" s="80">
        <v>2470589.8370391522</v>
      </c>
      <c r="P99" s="77" t="s">
        <v>1535</v>
      </c>
    </row>
    <row r="100" spans="1:16" ht="24" customHeight="1" x14ac:dyDescent="0.2">
      <c r="A100" s="77" t="s">
        <v>1536</v>
      </c>
      <c r="B100" s="78" t="s">
        <v>19</v>
      </c>
      <c r="C100" s="78"/>
      <c r="D100" s="78" t="s">
        <v>1537</v>
      </c>
      <c r="E100" s="78" t="s">
        <v>941</v>
      </c>
      <c r="F100" s="79" t="s">
        <v>38</v>
      </c>
      <c r="G100" s="77" t="s">
        <v>1538</v>
      </c>
      <c r="H100" s="77" t="s">
        <v>16</v>
      </c>
      <c r="I100" s="77" t="s">
        <v>1539</v>
      </c>
      <c r="J100" s="77" t="s">
        <v>16</v>
      </c>
      <c r="K100" s="77" t="s">
        <v>1540</v>
      </c>
      <c r="L100" s="77" t="s">
        <v>16</v>
      </c>
      <c r="M100" s="80">
        <v>4392.6919889275277</v>
      </c>
      <c r="N100" s="77" t="s">
        <v>1534</v>
      </c>
      <c r="O100" s="80">
        <v>2474982.5290280795</v>
      </c>
      <c r="P100" s="77" t="s">
        <v>1541</v>
      </c>
    </row>
    <row r="101" spans="1:16" ht="24" customHeight="1" x14ac:dyDescent="0.2">
      <c r="A101" s="77" t="s">
        <v>1542</v>
      </c>
      <c r="B101" s="78" t="s">
        <v>19</v>
      </c>
      <c r="C101" s="78"/>
      <c r="D101" s="78" t="s">
        <v>1543</v>
      </c>
      <c r="E101" s="78" t="s">
        <v>933</v>
      </c>
      <c r="F101" s="79" t="s">
        <v>916</v>
      </c>
      <c r="G101" s="77" t="s">
        <v>1544</v>
      </c>
      <c r="H101" s="77" t="s">
        <v>16</v>
      </c>
      <c r="I101" s="77" t="s">
        <v>1545</v>
      </c>
      <c r="J101" s="77" t="s">
        <v>16</v>
      </c>
      <c r="K101" s="77" t="s">
        <v>1546</v>
      </c>
      <c r="L101" s="77" t="s">
        <v>16</v>
      </c>
      <c r="M101" s="80">
        <v>4374.891283046918</v>
      </c>
      <c r="N101" s="77" t="s">
        <v>1534</v>
      </c>
      <c r="O101" s="80">
        <v>2479357.4203111264</v>
      </c>
      <c r="P101" s="77" t="s">
        <v>1547</v>
      </c>
    </row>
    <row r="102" spans="1:16" ht="25.5" customHeight="1" x14ac:dyDescent="0.2">
      <c r="A102" s="77" t="s">
        <v>1548</v>
      </c>
      <c r="B102" s="78" t="s">
        <v>36</v>
      </c>
      <c r="C102" s="78"/>
      <c r="D102" s="78" t="s">
        <v>1549</v>
      </c>
      <c r="E102" s="78" t="s">
        <v>941</v>
      </c>
      <c r="F102" s="79" t="s">
        <v>71</v>
      </c>
      <c r="G102" s="77" t="s">
        <v>1550</v>
      </c>
      <c r="H102" s="77" t="s">
        <v>16</v>
      </c>
      <c r="I102" s="77" t="s">
        <v>1551</v>
      </c>
      <c r="J102" s="77" t="s">
        <v>16</v>
      </c>
      <c r="K102" s="77" t="s">
        <v>1552</v>
      </c>
      <c r="L102" s="77" t="s">
        <v>16</v>
      </c>
      <c r="M102" s="80">
        <v>4078.5569999999998</v>
      </c>
      <c r="N102" s="77" t="s">
        <v>1553</v>
      </c>
      <c r="O102" s="80">
        <v>2483435.9773111264</v>
      </c>
      <c r="P102" s="77" t="s">
        <v>1554</v>
      </c>
    </row>
    <row r="103" spans="1:16" ht="39" customHeight="1" x14ac:dyDescent="0.2">
      <c r="A103" s="77" t="s">
        <v>1555</v>
      </c>
      <c r="B103" s="78" t="s">
        <v>19</v>
      </c>
      <c r="C103" s="78"/>
      <c r="D103" s="78" t="s">
        <v>1556</v>
      </c>
      <c r="E103" s="78" t="s">
        <v>941</v>
      </c>
      <c r="F103" s="79" t="s">
        <v>30</v>
      </c>
      <c r="G103" s="77" t="s">
        <v>1557</v>
      </c>
      <c r="H103" s="77" t="s">
        <v>16</v>
      </c>
      <c r="I103" s="77" t="s">
        <v>1558</v>
      </c>
      <c r="J103" s="77" t="s">
        <v>16</v>
      </c>
      <c r="K103" s="77" t="s">
        <v>1559</v>
      </c>
      <c r="L103" s="77" t="s">
        <v>16</v>
      </c>
      <c r="M103" s="80">
        <v>4071.2913366399998</v>
      </c>
      <c r="N103" s="77" t="s">
        <v>1553</v>
      </c>
      <c r="O103" s="80">
        <v>2487507.2686477667</v>
      </c>
      <c r="P103" s="77" t="s">
        <v>1560</v>
      </c>
    </row>
    <row r="104" spans="1:16" ht="24" customHeight="1" x14ac:dyDescent="0.2">
      <c r="A104" s="77" t="s">
        <v>810</v>
      </c>
      <c r="B104" s="78" t="s">
        <v>47</v>
      </c>
      <c r="C104" s="78"/>
      <c r="D104" s="78" t="s">
        <v>718</v>
      </c>
      <c r="E104" s="78" t="s">
        <v>941</v>
      </c>
      <c r="F104" s="79" t="s">
        <v>38</v>
      </c>
      <c r="G104" s="77" t="s">
        <v>1561</v>
      </c>
      <c r="H104" s="77" t="s">
        <v>16</v>
      </c>
      <c r="I104" s="77" t="s">
        <v>1562</v>
      </c>
      <c r="J104" s="77" t="s">
        <v>16</v>
      </c>
      <c r="K104" s="77" t="s">
        <v>1562</v>
      </c>
      <c r="L104" s="77" t="s">
        <v>16</v>
      </c>
      <c r="M104" s="80">
        <v>3952.53</v>
      </c>
      <c r="N104" s="77" t="s">
        <v>1563</v>
      </c>
      <c r="O104" s="80">
        <v>2491459.7986477665</v>
      </c>
      <c r="P104" s="77" t="s">
        <v>1564</v>
      </c>
    </row>
    <row r="105" spans="1:16" ht="78" customHeight="1" x14ac:dyDescent="0.2">
      <c r="A105" s="77" t="s">
        <v>1565</v>
      </c>
      <c r="B105" s="78" t="s">
        <v>19</v>
      </c>
      <c r="C105" s="78"/>
      <c r="D105" s="78" t="s">
        <v>1566</v>
      </c>
      <c r="E105" s="78" t="s">
        <v>941</v>
      </c>
      <c r="F105" s="79" t="s">
        <v>1567</v>
      </c>
      <c r="G105" s="77" t="s">
        <v>1568</v>
      </c>
      <c r="H105" s="77" t="s">
        <v>16</v>
      </c>
      <c r="I105" s="77" t="s">
        <v>1569</v>
      </c>
      <c r="J105" s="77" t="s">
        <v>16</v>
      </c>
      <c r="K105" s="77" t="s">
        <v>1570</v>
      </c>
      <c r="L105" s="77" t="s">
        <v>16</v>
      </c>
      <c r="M105" s="80">
        <v>3903.6</v>
      </c>
      <c r="N105" s="77" t="s">
        <v>1563</v>
      </c>
      <c r="O105" s="80">
        <v>2495363.3986477666</v>
      </c>
      <c r="P105" s="77" t="s">
        <v>1571</v>
      </c>
    </row>
    <row r="106" spans="1:16" ht="24" customHeight="1" x14ac:dyDescent="0.2">
      <c r="A106" s="77" t="s">
        <v>1572</v>
      </c>
      <c r="B106" s="78" t="s">
        <v>19</v>
      </c>
      <c r="C106" s="78"/>
      <c r="D106" s="78" t="s">
        <v>1573</v>
      </c>
      <c r="E106" s="78" t="s">
        <v>941</v>
      </c>
      <c r="F106" s="79" t="s">
        <v>1054</v>
      </c>
      <c r="G106" s="77" t="s">
        <v>1574</v>
      </c>
      <c r="H106" s="77" t="s">
        <v>16</v>
      </c>
      <c r="I106" s="77" t="s">
        <v>1575</v>
      </c>
      <c r="J106" s="77" t="s">
        <v>16</v>
      </c>
      <c r="K106" s="77" t="s">
        <v>1576</v>
      </c>
      <c r="L106" s="77" t="s">
        <v>16</v>
      </c>
      <c r="M106" s="80">
        <v>3831.4630523400001</v>
      </c>
      <c r="N106" s="77" t="s">
        <v>1563</v>
      </c>
      <c r="O106" s="80">
        <v>2499194.8617001064</v>
      </c>
      <c r="P106" s="77" t="s">
        <v>1577</v>
      </c>
    </row>
    <row r="107" spans="1:16" ht="25.5" customHeight="1" x14ac:dyDescent="0.2">
      <c r="A107" s="77" t="s">
        <v>1578</v>
      </c>
      <c r="B107" s="78" t="s">
        <v>758</v>
      </c>
      <c r="C107" s="78"/>
      <c r="D107" s="78" t="s">
        <v>1579</v>
      </c>
      <c r="E107" s="78" t="s">
        <v>941</v>
      </c>
      <c r="F107" s="79" t="s">
        <v>392</v>
      </c>
      <c r="G107" s="77" t="s">
        <v>1365</v>
      </c>
      <c r="H107" s="77" t="s">
        <v>16</v>
      </c>
      <c r="I107" s="77" t="s">
        <v>1580</v>
      </c>
      <c r="J107" s="77" t="s">
        <v>16</v>
      </c>
      <c r="K107" s="77" t="s">
        <v>1581</v>
      </c>
      <c r="L107" s="77" t="s">
        <v>16</v>
      </c>
      <c r="M107" s="80">
        <v>3812.24</v>
      </c>
      <c r="N107" s="77" t="s">
        <v>1563</v>
      </c>
      <c r="O107" s="80">
        <v>2503007.1017001066</v>
      </c>
      <c r="P107" s="77" t="s">
        <v>1582</v>
      </c>
    </row>
    <row r="108" spans="1:16" ht="39" customHeight="1" x14ac:dyDescent="0.2">
      <c r="A108" s="77" t="s">
        <v>1583</v>
      </c>
      <c r="B108" s="78" t="s">
        <v>19</v>
      </c>
      <c r="C108" s="78"/>
      <c r="D108" s="78" t="s">
        <v>1584</v>
      </c>
      <c r="E108" s="78" t="s">
        <v>941</v>
      </c>
      <c r="F108" s="79" t="s">
        <v>71</v>
      </c>
      <c r="G108" s="77" t="s">
        <v>1585</v>
      </c>
      <c r="H108" s="77" t="s">
        <v>16</v>
      </c>
      <c r="I108" s="77" t="s">
        <v>1586</v>
      </c>
      <c r="J108" s="77" t="s">
        <v>16</v>
      </c>
      <c r="K108" s="77" t="s">
        <v>1587</v>
      </c>
      <c r="L108" s="77" t="s">
        <v>16</v>
      </c>
      <c r="M108" s="80">
        <v>3780.7442099999998</v>
      </c>
      <c r="N108" s="77" t="s">
        <v>1588</v>
      </c>
      <c r="O108" s="80">
        <v>2506787.8459101068</v>
      </c>
      <c r="P108" s="77" t="s">
        <v>1589</v>
      </c>
    </row>
    <row r="109" spans="1:16" ht="25.5" customHeight="1" x14ac:dyDescent="0.2">
      <c r="A109" s="77" t="s">
        <v>1590</v>
      </c>
      <c r="B109" s="78" t="s">
        <v>19</v>
      </c>
      <c r="C109" s="78"/>
      <c r="D109" s="78" t="s">
        <v>1591</v>
      </c>
      <c r="E109" s="78" t="s">
        <v>915</v>
      </c>
      <c r="F109" s="79" t="s">
        <v>916</v>
      </c>
      <c r="G109" s="77" t="s">
        <v>1592</v>
      </c>
      <c r="H109" s="77" t="s">
        <v>16</v>
      </c>
      <c r="I109" s="77" t="s">
        <v>1593</v>
      </c>
      <c r="J109" s="77" t="s">
        <v>16</v>
      </c>
      <c r="K109" s="77" t="s">
        <v>1594</v>
      </c>
      <c r="L109" s="77" t="s">
        <v>16</v>
      </c>
      <c r="M109" s="80">
        <v>3755.2131183057622</v>
      </c>
      <c r="N109" s="77" t="s">
        <v>1588</v>
      </c>
      <c r="O109" s="80">
        <v>2510543.0590284122</v>
      </c>
      <c r="P109" s="77" t="s">
        <v>1595</v>
      </c>
    </row>
    <row r="110" spans="1:16" ht="39" customHeight="1" x14ac:dyDescent="0.2">
      <c r="A110" s="77" t="s">
        <v>1596</v>
      </c>
      <c r="B110" s="78" t="s">
        <v>19</v>
      </c>
      <c r="C110" s="78"/>
      <c r="D110" s="78" t="s">
        <v>1597</v>
      </c>
      <c r="E110" s="78" t="s">
        <v>941</v>
      </c>
      <c r="F110" s="79" t="s">
        <v>38</v>
      </c>
      <c r="G110" s="77" t="s">
        <v>1598</v>
      </c>
      <c r="H110" s="77" t="s">
        <v>16</v>
      </c>
      <c r="I110" s="77" t="s">
        <v>1599</v>
      </c>
      <c r="J110" s="77" t="s">
        <v>16</v>
      </c>
      <c r="K110" s="77" t="s">
        <v>1600</v>
      </c>
      <c r="L110" s="77" t="s">
        <v>16</v>
      </c>
      <c r="M110" s="80">
        <v>3727.95</v>
      </c>
      <c r="N110" s="77" t="s">
        <v>1588</v>
      </c>
      <c r="O110" s="80">
        <v>2514271.0090284124</v>
      </c>
      <c r="P110" s="77" t="s">
        <v>1601</v>
      </c>
    </row>
    <row r="111" spans="1:16" ht="25.5" customHeight="1" x14ac:dyDescent="0.2">
      <c r="A111" s="77" t="s">
        <v>1602</v>
      </c>
      <c r="B111" s="78" t="s">
        <v>19</v>
      </c>
      <c r="C111" s="78"/>
      <c r="D111" s="78" t="s">
        <v>1603</v>
      </c>
      <c r="E111" s="78" t="s">
        <v>941</v>
      </c>
      <c r="F111" s="79" t="s">
        <v>71</v>
      </c>
      <c r="G111" s="77" t="s">
        <v>1604</v>
      </c>
      <c r="H111" s="77" t="s">
        <v>16</v>
      </c>
      <c r="I111" s="77" t="s">
        <v>1605</v>
      </c>
      <c r="J111" s="77" t="s">
        <v>16</v>
      </c>
      <c r="K111" s="77" t="s">
        <v>1606</v>
      </c>
      <c r="L111" s="77" t="s">
        <v>16</v>
      </c>
      <c r="M111" s="80">
        <v>3642.3798839999999</v>
      </c>
      <c r="N111" s="77" t="s">
        <v>1588</v>
      </c>
      <c r="O111" s="80">
        <v>2517913.3889124123</v>
      </c>
      <c r="P111" s="77" t="s">
        <v>1607</v>
      </c>
    </row>
    <row r="112" spans="1:16" ht="51.75" customHeight="1" x14ac:dyDescent="0.2">
      <c r="A112" s="77" t="s">
        <v>1608</v>
      </c>
      <c r="B112" s="78" t="s">
        <v>19</v>
      </c>
      <c r="C112" s="78"/>
      <c r="D112" s="78" t="s">
        <v>1609</v>
      </c>
      <c r="E112" s="78" t="s">
        <v>941</v>
      </c>
      <c r="F112" s="79" t="s">
        <v>59</v>
      </c>
      <c r="G112" s="77" t="s">
        <v>1610</v>
      </c>
      <c r="H112" s="77" t="s">
        <v>16</v>
      </c>
      <c r="I112" s="77" t="s">
        <v>1611</v>
      </c>
      <c r="J112" s="77" t="s">
        <v>16</v>
      </c>
      <c r="K112" s="77" t="s">
        <v>1612</v>
      </c>
      <c r="L112" s="77" t="s">
        <v>16</v>
      </c>
      <c r="M112" s="80">
        <v>3491.3537999999999</v>
      </c>
      <c r="N112" s="77" t="s">
        <v>1613</v>
      </c>
      <c r="O112" s="80">
        <v>2521404.7427124125</v>
      </c>
      <c r="P112" s="77" t="s">
        <v>1614</v>
      </c>
    </row>
    <row r="113" spans="1:16" ht="25.5" customHeight="1" x14ac:dyDescent="0.2">
      <c r="A113" s="77" t="s">
        <v>1615</v>
      </c>
      <c r="B113" s="78" t="s">
        <v>19</v>
      </c>
      <c r="C113" s="78"/>
      <c r="D113" s="78" t="s">
        <v>1616</v>
      </c>
      <c r="E113" s="78" t="s">
        <v>941</v>
      </c>
      <c r="F113" s="79" t="s">
        <v>38</v>
      </c>
      <c r="G113" s="77" t="s">
        <v>1617</v>
      </c>
      <c r="H113" s="77" t="s">
        <v>16</v>
      </c>
      <c r="I113" s="77" t="s">
        <v>1618</v>
      </c>
      <c r="J113" s="77" t="s">
        <v>16</v>
      </c>
      <c r="K113" s="77" t="s">
        <v>1619</v>
      </c>
      <c r="L113" s="77" t="s">
        <v>16</v>
      </c>
      <c r="M113" s="80">
        <v>3450.3504504000002</v>
      </c>
      <c r="N113" s="77" t="s">
        <v>1613</v>
      </c>
      <c r="O113" s="80">
        <v>2524855.0931628123</v>
      </c>
      <c r="P113" s="77" t="s">
        <v>1620</v>
      </c>
    </row>
    <row r="114" spans="1:16" ht="24" customHeight="1" x14ac:dyDescent="0.2">
      <c r="A114" s="77" t="s">
        <v>1621</v>
      </c>
      <c r="B114" s="78" t="s">
        <v>19</v>
      </c>
      <c r="C114" s="78"/>
      <c r="D114" s="78" t="s">
        <v>1622</v>
      </c>
      <c r="E114" s="78" t="s">
        <v>941</v>
      </c>
      <c r="F114" s="79" t="s">
        <v>84</v>
      </c>
      <c r="G114" s="77" t="s">
        <v>1623</v>
      </c>
      <c r="H114" s="77" t="s">
        <v>16</v>
      </c>
      <c r="I114" s="77" t="s">
        <v>1624</v>
      </c>
      <c r="J114" s="77" t="s">
        <v>16</v>
      </c>
      <c r="K114" s="77" t="s">
        <v>1625</v>
      </c>
      <c r="L114" s="77" t="s">
        <v>16</v>
      </c>
      <c r="M114" s="80">
        <v>3437.625575</v>
      </c>
      <c r="N114" s="77" t="s">
        <v>1613</v>
      </c>
      <c r="O114" s="80">
        <v>2528292.7187378122</v>
      </c>
      <c r="P114" s="77" t="s">
        <v>1626</v>
      </c>
    </row>
    <row r="115" spans="1:16" ht="25.5" customHeight="1" x14ac:dyDescent="0.2">
      <c r="A115" s="77" t="s">
        <v>1627</v>
      </c>
      <c r="B115" s="78" t="s">
        <v>19</v>
      </c>
      <c r="C115" s="78"/>
      <c r="D115" s="78" t="s">
        <v>1628</v>
      </c>
      <c r="E115" s="78" t="s">
        <v>941</v>
      </c>
      <c r="F115" s="79" t="s">
        <v>38</v>
      </c>
      <c r="G115" s="77" t="s">
        <v>1629</v>
      </c>
      <c r="H115" s="77" t="s">
        <v>16</v>
      </c>
      <c r="I115" s="77" t="s">
        <v>1630</v>
      </c>
      <c r="J115" s="77" t="s">
        <v>16</v>
      </c>
      <c r="K115" s="77" t="s">
        <v>1631</v>
      </c>
      <c r="L115" s="77" t="s">
        <v>16</v>
      </c>
      <c r="M115" s="80">
        <v>3370.44</v>
      </c>
      <c r="N115" s="77" t="s">
        <v>1613</v>
      </c>
      <c r="O115" s="80">
        <v>2531663.1587378122</v>
      </c>
      <c r="P115" s="77" t="s">
        <v>1632</v>
      </c>
    </row>
    <row r="116" spans="1:16" ht="24" customHeight="1" x14ac:dyDescent="0.2">
      <c r="A116" s="77" t="s">
        <v>1633</v>
      </c>
      <c r="B116" s="78" t="s">
        <v>346</v>
      </c>
      <c r="C116" s="78"/>
      <c r="D116" s="78" t="s">
        <v>1018</v>
      </c>
      <c r="E116" s="78" t="s">
        <v>933</v>
      </c>
      <c r="F116" s="79" t="s">
        <v>916</v>
      </c>
      <c r="G116" s="77" t="s">
        <v>1634</v>
      </c>
      <c r="H116" s="77" t="s">
        <v>16</v>
      </c>
      <c r="I116" s="77" t="s">
        <v>1635</v>
      </c>
      <c r="J116" s="77" t="s">
        <v>16</v>
      </c>
      <c r="K116" s="77" t="s">
        <v>1636</v>
      </c>
      <c r="L116" s="77" t="s">
        <v>16</v>
      </c>
      <c r="M116" s="80">
        <v>3228.7089599999999</v>
      </c>
      <c r="N116" s="77" t="s">
        <v>1613</v>
      </c>
      <c r="O116" s="80">
        <v>2534891.8676978122</v>
      </c>
      <c r="P116" s="77" t="s">
        <v>1637</v>
      </c>
    </row>
    <row r="117" spans="1:16" ht="24" customHeight="1" x14ac:dyDescent="0.2">
      <c r="A117" s="77" t="s">
        <v>1638</v>
      </c>
      <c r="B117" s="78" t="s">
        <v>19</v>
      </c>
      <c r="C117" s="78"/>
      <c r="D117" s="78" t="s">
        <v>1639</v>
      </c>
      <c r="E117" s="78" t="s">
        <v>941</v>
      </c>
      <c r="F117" s="79" t="s">
        <v>84</v>
      </c>
      <c r="G117" s="77" t="s">
        <v>1640</v>
      </c>
      <c r="H117" s="77" t="s">
        <v>16</v>
      </c>
      <c r="I117" s="77" t="s">
        <v>1641</v>
      </c>
      <c r="J117" s="77" t="s">
        <v>16</v>
      </c>
      <c r="K117" s="77" t="s">
        <v>1642</v>
      </c>
      <c r="L117" s="77" t="s">
        <v>16</v>
      </c>
      <c r="M117" s="80">
        <v>3131.45471847</v>
      </c>
      <c r="N117" s="77" t="s">
        <v>1643</v>
      </c>
      <c r="O117" s="80">
        <v>2538023.3224162823</v>
      </c>
      <c r="P117" s="77" t="s">
        <v>1644</v>
      </c>
    </row>
    <row r="118" spans="1:16" ht="25.5" customHeight="1" x14ac:dyDescent="0.2">
      <c r="A118" s="77" t="s">
        <v>349</v>
      </c>
      <c r="B118" s="78" t="s">
        <v>47</v>
      </c>
      <c r="C118" s="78"/>
      <c r="D118" s="78" t="s">
        <v>861</v>
      </c>
      <c r="E118" s="78" t="s">
        <v>915</v>
      </c>
      <c r="F118" s="79" t="s">
        <v>38</v>
      </c>
      <c r="G118" s="77" t="s">
        <v>1561</v>
      </c>
      <c r="H118" s="77" t="s">
        <v>918</v>
      </c>
      <c r="I118" s="77" t="s">
        <v>1645</v>
      </c>
      <c r="J118" s="77" t="s">
        <v>1646</v>
      </c>
      <c r="K118" s="77" t="s">
        <v>1645</v>
      </c>
      <c r="L118" s="77" t="s">
        <v>922</v>
      </c>
      <c r="M118" s="80">
        <v>3125</v>
      </c>
      <c r="N118" s="77" t="s">
        <v>1643</v>
      </c>
      <c r="O118" s="80">
        <v>2541148.3224162823</v>
      </c>
      <c r="P118" s="77" t="s">
        <v>1647</v>
      </c>
    </row>
    <row r="119" spans="1:16" ht="24" customHeight="1" x14ac:dyDescent="0.2">
      <c r="A119" s="77" t="s">
        <v>1648</v>
      </c>
      <c r="B119" s="78" t="s">
        <v>346</v>
      </c>
      <c r="C119" s="78"/>
      <c r="D119" s="78" t="s">
        <v>1129</v>
      </c>
      <c r="E119" s="78" t="s">
        <v>933</v>
      </c>
      <c r="F119" s="79" t="s">
        <v>916</v>
      </c>
      <c r="G119" s="77" t="s">
        <v>1649</v>
      </c>
      <c r="H119" s="77" t="s">
        <v>16</v>
      </c>
      <c r="I119" s="77" t="s">
        <v>1650</v>
      </c>
      <c r="J119" s="77" t="s">
        <v>16</v>
      </c>
      <c r="K119" s="77" t="s">
        <v>1651</v>
      </c>
      <c r="L119" s="77" t="s">
        <v>16</v>
      </c>
      <c r="M119" s="80">
        <v>3116.8113920000001</v>
      </c>
      <c r="N119" s="77" t="s">
        <v>1643</v>
      </c>
      <c r="O119" s="80">
        <v>2544265.1338082822</v>
      </c>
      <c r="P119" s="77" t="s">
        <v>1652</v>
      </c>
    </row>
    <row r="120" spans="1:16" ht="25.5" customHeight="1" x14ac:dyDescent="0.2">
      <c r="A120" s="77" t="s">
        <v>1653</v>
      </c>
      <c r="B120" s="78" t="s">
        <v>19</v>
      </c>
      <c r="C120" s="78"/>
      <c r="D120" s="78" t="s">
        <v>1654</v>
      </c>
      <c r="E120" s="78" t="s">
        <v>941</v>
      </c>
      <c r="F120" s="79" t="s">
        <v>38</v>
      </c>
      <c r="G120" s="77" t="s">
        <v>1655</v>
      </c>
      <c r="H120" s="77" t="s">
        <v>16</v>
      </c>
      <c r="I120" s="77" t="s">
        <v>1656</v>
      </c>
      <c r="J120" s="77" t="s">
        <v>16</v>
      </c>
      <c r="K120" s="77" t="s">
        <v>1657</v>
      </c>
      <c r="L120" s="77" t="s">
        <v>16</v>
      </c>
      <c r="M120" s="80">
        <v>3095.36</v>
      </c>
      <c r="N120" s="77" t="s">
        <v>1643</v>
      </c>
      <c r="O120" s="80">
        <v>2547360.4938082825</v>
      </c>
      <c r="P120" s="77" t="s">
        <v>1658</v>
      </c>
    </row>
    <row r="121" spans="1:16" ht="24" customHeight="1" x14ac:dyDescent="0.2">
      <c r="A121" s="77" t="s">
        <v>1659</v>
      </c>
      <c r="B121" s="78" t="s">
        <v>19</v>
      </c>
      <c r="C121" s="78"/>
      <c r="D121" s="78" t="s">
        <v>1660</v>
      </c>
      <c r="E121" s="78" t="s">
        <v>941</v>
      </c>
      <c r="F121" s="79" t="s">
        <v>84</v>
      </c>
      <c r="G121" s="77" t="s">
        <v>1661</v>
      </c>
      <c r="H121" s="77" t="s">
        <v>16</v>
      </c>
      <c r="I121" s="77" t="s">
        <v>1662</v>
      </c>
      <c r="J121" s="77" t="s">
        <v>16</v>
      </c>
      <c r="K121" s="77" t="s">
        <v>1663</v>
      </c>
      <c r="L121" s="77" t="s">
        <v>16</v>
      </c>
      <c r="M121" s="80">
        <v>3086.5551604799998</v>
      </c>
      <c r="N121" s="77" t="s">
        <v>1643</v>
      </c>
      <c r="O121" s="80">
        <v>2550447.0489687622</v>
      </c>
      <c r="P121" s="77" t="s">
        <v>1664</v>
      </c>
    </row>
    <row r="122" spans="1:16" ht="25.5" customHeight="1" x14ac:dyDescent="0.2">
      <c r="A122" s="77" t="s">
        <v>1665</v>
      </c>
      <c r="B122" s="78" t="s">
        <v>19</v>
      </c>
      <c r="C122" s="78"/>
      <c r="D122" s="78" t="s">
        <v>1666</v>
      </c>
      <c r="E122" s="78" t="s">
        <v>915</v>
      </c>
      <c r="F122" s="79" t="s">
        <v>916</v>
      </c>
      <c r="G122" s="77" t="s">
        <v>1667</v>
      </c>
      <c r="H122" s="77" t="s">
        <v>16</v>
      </c>
      <c r="I122" s="77" t="s">
        <v>1668</v>
      </c>
      <c r="J122" s="77" t="s">
        <v>16</v>
      </c>
      <c r="K122" s="77" t="s">
        <v>1669</v>
      </c>
      <c r="L122" s="77" t="s">
        <v>16</v>
      </c>
      <c r="M122" s="80">
        <v>3043.4622249259278</v>
      </c>
      <c r="N122" s="77" t="s">
        <v>1643</v>
      </c>
      <c r="O122" s="80">
        <v>2553490.5111936885</v>
      </c>
      <c r="P122" s="77" t="s">
        <v>1670</v>
      </c>
    </row>
    <row r="123" spans="1:16" ht="51.75" customHeight="1" x14ac:dyDescent="0.2">
      <c r="A123" s="77" t="s">
        <v>1671</v>
      </c>
      <c r="B123" s="78" t="s">
        <v>19</v>
      </c>
      <c r="C123" s="78"/>
      <c r="D123" s="78" t="s">
        <v>1672</v>
      </c>
      <c r="E123" s="78" t="s">
        <v>941</v>
      </c>
      <c r="F123" s="79" t="s">
        <v>38</v>
      </c>
      <c r="G123" s="77" t="s">
        <v>1673</v>
      </c>
      <c r="H123" s="77" t="s">
        <v>16</v>
      </c>
      <c r="I123" s="77" t="s">
        <v>1674</v>
      </c>
      <c r="J123" s="77" t="s">
        <v>16</v>
      </c>
      <c r="K123" s="77" t="s">
        <v>1675</v>
      </c>
      <c r="L123" s="77" t="s">
        <v>16</v>
      </c>
      <c r="M123" s="80">
        <v>3036.3141599999999</v>
      </c>
      <c r="N123" s="77" t="s">
        <v>1643</v>
      </c>
      <c r="O123" s="80">
        <v>2556526.8253536881</v>
      </c>
      <c r="P123" s="77" t="s">
        <v>1676</v>
      </c>
    </row>
    <row r="124" spans="1:16" ht="25.5" customHeight="1" x14ac:dyDescent="0.2">
      <c r="A124" s="77" t="s">
        <v>1677</v>
      </c>
      <c r="B124" s="78" t="s">
        <v>36</v>
      </c>
      <c r="C124" s="78"/>
      <c r="D124" s="78" t="s">
        <v>715</v>
      </c>
      <c r="E124" s="78" t="s">
        <v>941</v>
      </c>
      <c r="F124" s="79" t="s">
        <v>38</v>
      </c>
      <c r="G124" s="77" t="s">
        <v>1629</v>
      </c>
      <c r="H124" s="77" t="s">
        <v>16</v>
      </c>
      <c r="I124" s="77" t="s">
        <v>1678</v>
      </c>
      <c r="J124" s="77" t="s">
        <v>16</v>
      </c>
      <c r="K124" s="77" t="s">
        <v>1679</v>
      </c>
      <c r="L124" s="77" t="s">
        <v>16</v>
      </c>
      <c r="M124" s="80">
        <v>2957.58</v>
      </c>
      <c r="N124" s="77" t="s">
        <v>1643</v>
      </c>
      <c r="O124" s="80">
        <v>2559484.4053536882</v>
      </c>
      <c r="P124" s="77" t="s">
        <v>1680</v>
      </c>
    </row>
    <row r="125" spans="1:16" ht="51.75" customHeight="1" x14ac:dyDescent="0.2">
      <c r="A125" s="77" t="s">
        <v>1681</v>
      </c>
      <c r="B125" s="78" t="s">
        <v>19</v>
      </c>
      <c r="C125" s="78"/>
      <c r="D125" s="78" t="s">
        <v>1682</v>
      </c>
      <c r="E125" s="78" t="s">
        <v>1683</v>
      </c>
      <c r="F125" s="79" t="s">
        <v>38</v>
      </c>
      <c r="G125" s="77" t="s">
        <v>1561</v>
      </c>
      <c r="H125" s="77" t="s">
        <v>16</v>
      </c>
      <c r="I125" s="77" t="s">
        <v>1684</v>
      </c>
      <c r="J125" s="77" t="s">
        <v>16</v>
      </c>
      <c r="K125" s="77" t="s">
        <v>1684</v>
      </c>
      <c r="L125" s="77" t="s">
        <v>16</v>
      </c>
      <c r="M125" s="80">
        <v>2944.7</v>
      </c>
      <c r="N125" s="77" t="s">
        <v>1685</v>
      </c>
      <c r="O125" s="80">
        <v>2562429.1053536884</v>
      </c>
      <c r="P125" s="77" t="s">
        <v>1686</v>
      </c>
    </row>
    <row r="126" spans="1:16" ht="25.5" customHeight="1" x14ac:dyDescent="0.2">
      <c r="A126" s="77" t="s">
        <v>1687</v>
      </c>
      <c r="B126" s="78" t="s">
        <v>19</v>
      </c>
      <c r="C126" s="78"/>
      <c r="D126" s="78" t="s">
        <v>1688</v>
      </c>
      <c r="E126" s="78" t="s">
        <v>941</v>
      </c>
      <c r="F126" s="79" t="s">
        <v>38</v>
      </c>
      <c r="G126" s="77" t="s">
        <v>1689</v>
      </c>
      <c r="H126" s="77" t="s">
        <v>16</v>
      </c>
      <c r="I126" s="77" t="s">
        <v>1690</v>
      </c>
      <c r="J126" s="77" t="s">
        <v>16</v>
      </c>
      <c r="K126" s="77" t="s">
        <v>1691</v>
      </c>
      <c r="L126" s="77" t="s">
        <v>16</v>
      </c>
      <c r="M126" s="80">
        <v>2919.4</v>
      </c>
      <c r="N126" s="77" t="s">
        <v>1685</v>
      </c>
      <c r="O126" s="80">
        <v>2565348.5053536883</v>
      </c>
      <c r="P126" s="77" t="s">
        <v>1692</v>
      </c>
    </row>
    <row r="127" spans="1:16" ht="24" customHeight="1" x14ac:dyDescent="0.2">
      <c r="A127" s="77" t="s">
        <v>1693</v>
      </c>
      <c r="B127" s="78" t="s">
        <v>457</v>
      </c>
      <c r="C127" s="78"/>
      <c r="D127" s="78" t="s">
        <v>1694</v>
      </c>
      <c r="E127" s="78" t="s">
        <v>933</v>
      </c>
      <c r="F127" s="79" t="s">
        <v>1340</v>
      </c>
      <c r="G127" s="77" t="s">
        <v>1695</v>
      </c>
      <c r="H127" s="77" t="s">
        <v>16</v>
      </c>
      <c r="I127" s="77" t="s">
        <v>1454</v>
      </c>
      <c r="J127" s="77" t="s">
        <v>16</v>
      </c>
      <c r="K127" s="77" t="s">
        <v>1696</v>
      </c>
      <c r="L127" s="77" t="s">
        <v>16</v>
      </c>
      <c r="M127" s="80">
        <v>2900.3448595337832</v>
      </c>
      <c r="N127" s="77" t="s">
        <v>1685</v>
      </c>
      <c r="O127" s="80">
        <v>2568248.8502132222</v>
      </c>
      <c r="P127" s="77" t="s">
        <v>1697</v>
      </c>
    </row>
    <row r="128" spans="1:16" ht="39" customHeight="1" x14ac:dyDescent="0.2">
      <c r="A128" s="77" t="s">
        <v>1698</v>
      </c>
      <c r="B128" s="78" t="s">
        <v>19</v>
      </c>
      <c r="C128" s="78"/>
      <c r="D128" s="78" t="s">
        <v>1699</v>
      </c>
      <c r="E128" s="78" t="s">
        <v>941</v>
      </c>
      <c r="F128" s="79" t="s">
        <v>38</v>
      </c>
      <c r="G128" s="77" t="s">
        <v>1700</v>
      </c>
      <c r="H128" s="77" t="s">
        <v>16</v>
      </c>
      <c r="I128" s="77" t="s">
        <v>1701</v>
      </c>
      <c r="J128" s="77" t="s">
        <v>16</v>
      </c>
      <c r="K128" s="77" t="s">
        <v>1702</v>
      </c>
      <c r="L128" s="77" t="s">
        <v>16</v>
      </c>
      <c r="M128" s="80">
        <v>2889.7268399999998</v>
      </c>
      <c r="N128" s="77" t="s">
        <v>1685</v>
      </c>
      <c r="O128" s="80">
        <v>2571138.5770532219</v>
      </c>
      <c r="P128" s="77" t="s">
        <v>1703</v>
      </c>
    </row>
    <row r="129" spans="1:16" ht="25.5" customHeight="1" x14ac:dyDescent="0.2">
      <c r="A129" s="77" t="s">
        <v>1704</v>
      </c>
      <c r="B129" s="78" t="s">
        <v>19</v>
      </c>
      <c r="C129" s="78"/>
      <c r="D129" s="78" t="s">
        <v>1705</v>
      </c>
      <c r="E129" s="78" t="s">
        <v>941</v>
      </c>
      <c r="F129" s="79" t="s">
        <v>38</v>
      </c>
      <c r="G129" s="77" t="s">
        <v>1706</v>
      </c>
      <c r="H129" s="77" t="s">
        <v>16</v>
      </c>
      <c r="I129" s="77" t="s">
        <v>1707</v>
      </c>
      <c r="J129" s="77" t="s">
        <v>16</v>
      </c>
      <c r="K129" s="77" t="s">
        <v>1708</v>
      </c>
      <c r="L129" s="77" t="s">
        <v>16</v>
      </c>
      <c r="M129" s="80">
        <v>2837.6375436160001</v>
      </c>
      <c r="N129" s="77" t="s">
        <v>1685</v>
      </c>
      <c r="O129" s="80">
        <v>2573976.2145968382</v>
      </c>
      <c r="P129" s="77" t="s">
        <v>1709</v>
      </c>
    </row>
    <row r="130" spans="1:16" ht="24" customHeight="1" x14ac:dyDescent="0.2">
      <c r="A130" s="77" t="s">
        <v>1710</v>
      </c>
      <c r="B130" s="78" t="s">
        <v>19</v>
      </c>
      <c r="C130" s="78"/>
      <c r="D130" s="78" t="s">
        <v>1711</v>
      </c>
      <c r="E130" s="78" t="s">
        <v>941</v>
      </c>
      <c r="F130" s="79" t="s">
        <v>141</v>
      </c>
      <c r="G130" s="77" t="s">
        <v>1712</v>
      </c>
      <c r="H130" s="77" t="s">
        <v>16</v>
      </c>
      <c r="I130" s="77" t="s">
        <v>1713</v>
      </c>
      <c r="J130" s="77" t="s">
        <v>16</v>
      </c>
      <c r="K130" s="77" t="s">
        <v>1714</v>
      </c>
      <c r="L130" s="77" t="s">
        <v>16</v>
      </c>
      <c r="M130" s="80">
        <v>2734.7398091999999</v>
      </c>
      <c r="N130" s="77" t="s">
        <v>1685</v>
      </c>
      <c r="O130" s="80">
        <v>2576710.9544060379</v>
      </c>
      <c r="P130" s="77" t="s">
        <v>1715</v>
      </c>
    </row>
    <row r="131" spans="1:16" ht="24" customHeight="1" x14ac:dyDescent="0.2">
      <c r="A131" s="77" t="s">
        <v>1716</v>
      </c>
      <c r="B131" s="78" t="s">
        <v>19</v>
      </c>
      <c r="C131" s="78"/>
      <c r="D131" s="78" t="s">
        <v>1717</v>
      </c>
      <c r="E131" s="78" t="s">
        <v>941</v>
      </c>
      <c r="F131" s="79" t="s">
        <v>1054</v>
      </c>
      <c r="G131" s="77" t="s">
        <v>1718</v>
      </c>
      <c r="H131" s="77" t="s">
        <v>16</v>
      </c>
      <c r="I131" s="77" t="s">
        <v>1719</v>
      </c>
      <c r="J131" s="77" t="s">
        <v>16</v>
      </c>
      <c r="K131" s="77" t="s">
        <v>1720</v>
      </c>
      <c r="L131" s="77" t="s">
        <v>16</v>
      </c>
      <c r="M131" s="80">
        <v>2729.9240869263999</v>
      </c>
      <c r="N131" s="77" t="s">
        <v>1685</v>
      </c>
      <c r="O131" s="80">
        <v>2579440.8784929644</v>
      </c>
      <c r="P131" s="77" t="s">
        <v>1721</v>
      </c>
    </row>
    <row r="132" spans="1:16" ht="24" customHeight="1" x14ac:dyDescent="0.2">
      <c r="A132" s="77" t="s">
        <v>1722</v>
      </c>
      <c r="B132" s="78" t="s">
        <v>19</v>
      </c>
      <c r="C132" s="78"/>
      <c r="D132" s="78" t="s">
        <v>1723</v>
      </c>
      <c r="E132" s="78" t="s">
        <v>941</v>
      </c>
      <c r="F132" s="79" t="s">
        <v>38</v>
      </c>
      <c r="G132" s="77" t="s">
        <v>1724</v>
      </c>
      <c r="H132" s="77" t="s">
        <v>16</v>
      </c>
      <c r="I132" s="77" t="s">
        <v>1725</v>
      </c>
      <c r="J132" s="77" t="s">
        <v>16</v>
      </c>
      <c r="K132" s="77" t="s">
        <v>1726</v>
      </c>
      <c r="L132" s="77" t="s">
        <v>16</v>
      </c>
      <c r="M132" s="80">
        <v>2708.6176740000001</v>
      </c>
      <c r="N132" s="77" t="s">
        <v>1685</v>
      </c>
      <c r="O132" s="80">
        <v>2582149.4961669645</v>
      </c>
      <c r="P132" s="77" t="s">
        <v>1727</v>
      </c>
    </row>
    <row r="133" spans="1:16" ht="24" customHeight="1" x14ac:dyDescent="0.2">
      <c r="A133" s="77" t="s">
        <v>1728</v>
      </c>
      <c r="B133" s="78" t="s">
        <v>19</v>
      </c>
      <c r="C133" s="78"/>
      <c r="D133" s="78" t="s">
        <v>1729</v>
      </c>
      <c r="E133" s="78" t="s">
        <v>941</v>
      </c>
      <c r="F133" s="79" t="s">
        <v>84</v>
      </c>
      <c r="G133" s="77" t="s">
        <v>1730</v>
      </c>
      <c r="H133" s="77" t="s">
        <v>16</v>
      </c>
      <c r="I133" s="77" t="s">
        <v>1731</v>
      </c>
      <c r="J133" s="77" t="s">
        <v>16</v>
      </c>
      <c r="K133" s="77" t="s">
        <v>1732</v>
      </c>
      <c r="L133" s="77" t="s">
        <v>16</v>
      </c>
      <c r="M133" s="80">
        <v>2707.897332</v>
      </c>
      <c r="N133" s="77" t="s">
        <v>1685</v>
      </c>
      <c r="O133" s="80">
        <v>2584857.3934989646</v>
      </c>
      <c r="P133" s="77" t="s">
        <v>1733</v>
      </c>
    </row>
    <row r="134" spans="1:16" ht="25.5" customHeight="1" x14ac:dyDescent="0.2">
      <c r="A134" s="77" t="s">
        <v>1734</v>
      </c>
      <c r="B134" s="78" t="s">
        <v>19</v>
      </c>
      <c r="C134" s="78"/>
      <c r="D134" s="78" t="s">
        <v>1735</v>
      </c>
      <c r="E134" s="78" t="s">
        <v>941</v>
      </c>
      <c r="F134" s="79" t="s">
        <v>21</v>
      </c>
      <c r="G134" s="77" t="s">
        <v>1365</v>
      </c>
      <c r="H134" s="77" t="s">
        <v>16</v>
      </c>
      <c r="I134" s="77" t="s">
        <v>1736</v>
      </c>
      <c r="J134" s="77" t="s">
        <v>16</v>
      </c>
      <c r="K134" s="77" t="s">
        <v>1737</v>
      </c>
      <c r="L134" s="77" t="s">
        <v>16</v>
      </c>
      <c r="M134" s="80">
        <v>2705.04</v>
      </c>
      <c r="N134" s="77" t="s">
        <v>1685</v>
      </c>
      <c r="O134" s="80">
        <v>2587562.4334989646</v>
      </c>
      <c r="P134" s="77" t="s">
        <v>1738</v>
      </c>
    </row>
    <row r="135" spans="1:16" ht="25.5" customHeight="1" x14ac:dyDescent="0.2">
      <c r="A135" s="77" t="s">
        <v>1739</v>
      </c>
      <c r="B135" s="78" t="s">
        <v>19</v>
      </c>
      <c r="C135" s="78"/>
      <c r="D135" s="78" t="s">
        <v>1740</v>
      </c>
      <c r="E135" s="78" t="s">
        <v>941</v>
      </c>
      <c r="F135" s="79" t="s">
        <v>30</v>
      </c>
      <c r="G135" s="77" t="s">
        <v>1741</v>
      </c>
      <c r="H135" s="77" t="s">
        <v>16</v>
      </c>
      <c r="I135" s="77" t="s">
        <v>1742</v>
      </c>
      <c r="J135" s="77" t="s">
        <v>16</v>
      </c>
      <c r="K135" s="77" t="s">
        <v>1743</v>
      </c>
      <c r="L135" s="77" t="s">
        <v>16</v>
      </c>
      <c r="M135" s="80">
        <v>2581.9688259099999</v>
      </c>
      <c r="N135" s="77" t="s">
        <v>1744</v>
      </c>
      <c r="O135" s="80">
        <v>2590144.4023248744</v>
      </c>
      <c r="P135" s="77" t="s">
        <v>1745</v>
      </c>
    </row>
    <row r="136" spans="1:16" ht="24" customHeight="1" x14ac:dyDescent="0.2">
      <c r="A136" s="77" t="s">
        <v>1746</v>
      </c>
      <c r="B136" s="78" t="s">
        <v>457</v>
      </c>
      <c r="C136" s="78"/>
      <c r="D136" s="78" t="s">
        <v>1747</v>
      </c>
      <c r="E136" s="78" t="s">
        <v>941</v>
      </c>
      <c r="F136" s="79" t="s">
        <v>392</v>
      </c>
      <c r="G136" s="77" t="s">
        <v>1748</v>
      </c>
      <c r="H136" s="77" t="s">
        <v>16</v>
      </c>
      <c r="I136" s="77" t="s">
        <v>1749</v>
      </c>
      <c r="J136" s="77" t="s">
        <v>16</v>
      </c>
      <c r="K136" s="77" t="s">
        <v>1750</v>
      </c>
      <c r="L136" s="77" t="s">
        <v>16</v>
      </c>
      <c r="M136" s="80">
        <v>2523.0653511012424</v>
      </c>
      <c r="N136" s="77" t="s">
        <v>1744</v>
      </c>
      <c r="O136" s="80">
        <v>2592667.4676759755</v>
      </c>
      <c r="P136" s="77" t="s">
        <v>1751</v>
      </c>
    </row>
    <row r="137" spans="1:16" ht="25.5" customHeight="1" x14ac:dyDescent="0.2">
      <c r="A137" s="77" t="s">
        <v>1752</v>
      </c>
      <c r="B137" s="78" t="s">
        <v>19</v>
      </c>
      <c r="C137" s="78"/>
      <c r="D137" s="78" t="s">
        <v>1753</v>
      </c>
      <c r="E137" s="78" t="s">
        <v>915</v>
      </c>
      <c r="F137" s="79" t="s">
        <v>916</v>
      </c>
      <c r="G137" s="77" t="s">
        <v>1426</v>
      </c>
      <c r="H137" s="77" t="s">
        <v>16</v>
      </c>
      <c r="I137" s="77" t="s">
        <v>1754</v>
      </c>
      <c r="J137" s="77" t="s">
        <v>16</v>
      </c>
      <c r="K137" s="77" t="s">
        <v>1755</v>
      </c>
      <c r="L137" s="77" t="s">
        <v>16</v>
      </c>
      <c r="M137" s="80">
        <v>2499.6173073402265</v>
      </c>
      <c r="N137" s="77" t="s">
        <v>1744</v>
      </c>
      <c r="O137" s="80">
        <v>2595167.0849833158</v>
      </c>
      <c r="P137" s="77" t="s">
        <v>1756</v>
      </c>
    </row>
    <row r="138" spans="1:16" ht="25.5" customHeight="1" x14ac:dyDescent="0.2">
      <c r="A138" s="77" t="s">
        <v>1757</v>
      </c>
      <c r="B138" s="78" t="s">
        <v>19</v>
      </c>
      <c r="C138" s="78"/>
      <c r="D138" s="78" t="s">
        <v>1758</v>
      </c>
      <c r="E138" s="78" t="s">
        <v>941</v>
      </c>
      <c r="F138" s="79" t="s">
        <v>38</v>
      </c>
      <c r="G138" s="77" t="s">
        <v>1759</v>
      </c>
      <c r="H138" s="77" t="s">
        <v>16</v>
      </c>
      <c r="I138" s="77" t="s">
        <v>1760</v>
      </c>
      <c r="J138" s="77" t="s">
        <v>16</v>
      </c>
      <c r="K138" s="77" t="s">
        <v>1761</v>
      </c>
      <c r="L138" s="77" t="s">
        <v>16</v>
      </c>
      <c r="M138" s="80">
        <v>2388.21</v>
      </c>
      <c r="N138" s="77" t="s">
        <v>1744</v>
      </c>
      <c r="O138" s="80">
        <v>2597555.2949833157</v>
      </c>
      <c r="P138" s="77" t="s">
        <v>1762</v>
      </c>
    </row>
    <row r="139" spans="1:16" ht="25.5" customHeight="1" x14ac:dyDescent="0.2">
      <c r="A139" s="77" t="s">
        <v>1763</v>
      </c>
      <c r="B139" s="78" t="s">
        <v>19</v>
      </c>
      <c r="C139" s="78"/>
      <c r="D139" s="78" t="s">
        <v>1764</v>
      </c>
      <c r="E139" s="78" t="s">
        <v>933</v>
      </c>
      <c r="F139" s="79" t="s">
        <v>916</v>
      </c>
      <c r="G139" s="77" t="s">
        <v>1765</v>
      </c>
      <c r="H139" s="77" t="s">
        <v>16</v>
      </c>
      <c r="I139" s="77" t="s">
        <v>1117</v>
      </c>
      <c r="J139" s="77" t="s">
        <v>16</v>
      </c>
      <c r="K139" s="77" t="s">
        <v>1766</v>
      </c>
      <c r="L139" s="77" t="s">
        <v>16</v>
      </c>
      <c r="M139" s="80">
        <v>2316.0827414841092</v>
      </c>
      <c r="N139" s="77" t="s">
        <v>1767</v>
      </c>
      <c r="O139" s="80">
        <v>2599871.3777248003</v>
      </c>
      <c r="P139" s="77" t="s">
        <v>1768</v>
      </c>
    </row>
    <row r="140" spans="1:16" ht="25.5" customHeight="1" x14ac:dyDescent="0.2">
      <c r="A140" s="77" t="s">
        <v>1769</v>
      </c>
      <c r="B140" s="78" t="s">
        <v>19</v>
      </c>
      <c r="C140" s="78"/>
      <c r="D140" s="78" t="s">
        <v>1770</v>
      </c>
      <c r="E140" s="78" t="s">
        <v>941</v>
      </c>
      <c r="F140" s="79" t="s">
        <v>71</v>
      </c>
      <c r="G140" s="77" t="s">
        <v>1771</v>
      </c>
      <c r="H140" s="77" t="s">
        <v>16</v>
      </c>
      <c r="I140" s="77" t="s">
        <v>1772</v>
      </c>
      <c r="J140" s="77" t="s">
        <v>16</v>
      </c>
      <c r="K140" s="77" t="s">
        <v>1773</v>
      </c>
      <c r="L140" s="77" t="s">
        <v>16</v>
      </c>
      <c r="M140" s="80">
        <v>2279.6235000000001</v>
      </c>
      <c r="N140" s="77" t="s">
        <v>1767</v>
      </c>
      <c r="O140" s="80">
        <v>2602151.0012248</v>
      </c>
      <c r="P140" s="77" t="s">
        <v>1774</v>
      </c>
    </row>
    <row r="141" spans="1:16" ht="39" customHeight="1" x14ac:dyDescent="0.2">
      <c r="A141" s="77" t="s">
        <v>1775</v>
      </c>
      <c r="B141" s="78" t="s">
        <v>36</v>
      </c>
      <c r="C141" s="78"/>
      <c r="D141" s="78" t="s">
        <v>695</v>
      </c>
      <c r="E141" s="78" t="s">
        <v>941</v>
      </c>
      <c r="F141" s="79" t="s">
        <v>38</v>
      </c>
      <c r="G141" s="77" t="s">
        <v>1776</v>
      </c>
      <c r="H141" s="77" t="s">
        <v>16</v>
      </c>
      <c r="I141" s="77" t="s">
        <v>1777</v>
      </c>
      <c r="J141" s="77" t="s">
        <v>16</v>
      </c>
      <c r="K141" s="77" t="s">
        <v>1778</v>
      </c>
      <c r="L141" s="77" t="s">
        <v>16</v>
      </c>
      <c r="M141" s="80">
        <v>2270.08</v>
      </c>
      <c r="N141" s="77" t="s">
        <v>1767</v>
      </c>
      <c r="O141" s="80">
        <v>2604421.0812248001</v>
      </c>
      <c r="P141" s="77" t="s">
        <v>1779</v>
      </c>
    </row>
    <row r="142" spans="1:16" ht="25.5" customHeight="1" x14ac:dyDescent="0.2">
      <c r="A142" s="77" t="s">
        <v>1780</v>
      </c>
      <c r="B142" s="78" t="s">
        <v>19</v>
      </c>
      <c r="C142" s="78"/>
      <c r="D142" s="78" t="s">
        <v>1781</v>
      </c>
      <c r="E142" s="78" t="s">
        <v>941</v>
      </c>
      <c r="F142" s="79" t="s">
        <v>38</v>
      </c>
      <c r="G142" s="77" t="s">
        <v>1268</v>
      </c>
      <c r="H142" s="77" t="s">
        <v>16</v>
      </c>
      <c r="I142" s="77" t="s">
        <v>1782</v>
      </c>
      <c r="J142" s="77" t="s">
        <v>16</v>
      </c>
      <c r="K142" s="77" t="s">
        <v>1783</v>
      </c>
      <c r="L142" s="77" t="s">
        <v>16</v>
      </c>
      <c r="M142" s="80">
        <v>2252.6999999999998</v>
      </c>
      <c r="N142" s="77" t="s">
        <v>1767</v>
      </c>
      <c r="O142" s="80">
        <v>2606673.7812248003</v>
      </c>
      <c r="P142" s="77" t="s">
        <v>1784</v>
      </c>
    </row>
    <row r="143" spans="1:16" ht="25.5" customHeight="1" x14ac:dyDescent="0.2">
      <c r="A143" s="77" t="s">
        <v>1785</v>
      </c>
      <c r="B143" s="78" t="s">
        <v>19</v>
      </c>
      <c r="C143" s="78"/>
      <c r="D143" s="78" t="s">
        <v>1786</v>
      </c>
      <c r="E143" s="78" t="s">
        <v>941</v>
      </c>
      <c r="F143" s="79" t="s">
        <v>71</v>
      </c>
      <c r="G143" s="77" t="s">
        <v>1787</v>
      </c>
      <c r="H143" s="77" t="s">
        <v>16</v>
      </c>
      <c r="I143" s="77" t="s">
        <v>1788</v>
      </c>
      <c r="J143" s="77" t="s">
        <v>16</v>
      </c>
      <c r="K143" s="77" t="s">
        <v>1789</v>
      </c>
      <c r="L143" s="77" t="s">
        <v>16</v>
      </c>
      <c r="M143" s="80">
        <v>2243.3642</v>
      </c>
      <c r="N143" s="77" t="s">
        <v>1767</v>
      </c>
      <c r="O143" s="80">
        <v>2608917.1454248</v>
      </c>
      <c r="P143" s="77" t="s">
        <v>1790</v>
      </c>
    </row>
    <row r="144" spans="1:16" ht="25.5" customHeight="1" x14ac:dyDescent="0.2">
      <c r="A144" s="77" t="s">
        <v>1791</v>
      </c>
      <c r="B144" s="78" t="s">
        <v>19</v>
      </c>
      <c r="C144" s="78"/>
      <c r="D144" s="78" t="s">
        <v>1792</v>
      </c>
      <c r="E144" s="78" t="s">
        <v>915</v>
      </c>
      <c r="F144" s="79" t="s">
        <v>916</v>
      </c>
      <c r="G144" s="77" t="s">
        <v>1592</v>
      </c>
      <c r="H144" s="77" t="s">
        <v>16</v>
      </c>
      <c r="I144" s="77" t="s">
        <v>1793</v>
      </c>
      <c r="J144" s="77" t="s">
        <v>16</v>
      </c>
      <c r="K144" s="77" t="s">
        <v>1794</v>
      </c>
      <c r="L144" s="77" t="s">
        <v>16</v>
      </c>
      <c r="M144" s="80">
        <v>2234.6973771512817</v>
      </c>
      <c r="N144" s="77" t="s">
        <v>1767</v>
      </c>
      <c r="O144" s="80">
        <v>2611151.8428019513</v>
      </c>
      <c r="P144" s="77" t="s">
        <v>1795</v>
      </c>
    </row>
    <row r="145" spans="1:16" ht="51.75" customHeight="1" x14ac:dyDescent="0.2">
      <c r="A145" s="77" t="s">
        <v>1796</v>
      </c>
      <c r="B145" s="78" t="s">
        <v>19</v>
      </c>
      <c r="C145" s="78"/>
      <c r="D145" s="78" t="s">
        <v>1797</v>
      </c>
      <c r="E145" s="78" t="s">
        <v>941</v>
      </c>
      <c r="F145" s="79" t="s">
        <v>38</v>
      </c>
      <c r="G145" s="77" t="s">
        <v>1798</v>
      </c>
      <c r="H145" s="77" t="s">
        <v>16</v>
      </c>
      <c r="I145" s="77" t="s">
        <v>1799</v>
      </c>
      <c r="J145" s="77" t="s">
        <v>16</v>
      </c>
      <c r="K145" s="77" t="s">
        <v>1800</v>
      </c>
      <c r="L145" s="77" t="s">
        <v>16</v>
      </c>
      <c r="M145" s="80">
        <v>2198.88</v>
      </c>
      <c r="N145" s="77" t="s">
        <v>1767</v>
      </c>
      <c r="O145" s="80">
        <v>2613350.7228019512</v>
      </c>
      <c r="P145" s="77" t="s">
        <v>1801</v>
      </c>
    </row>
    <row r="146" spans="1:16" ht="25.5" customHeight="1" x14ac:dyDescent="0.2">
      <c r="A146" s="77" t="s">
        <v>1802</v>
      </c>
      <c r="B146" s="78" t="s">
        <v>19</v>
      </c>
      <c r="C146" s="78"/>
      <c r="D146" s="78" t="s">
        <v>1803</v>
      </c>
      <c r="E146" s="78" t="s">
        <v>941</v>
      </c>
      <c r="F146" s="79" t="s">
        <v>38</v>
      </c>
      <c r="G146" s="77" t="s">
        <v>1804</v>
      </c>
      <c r="H146" s="77" t="s">
        <v>16</v>
      </c>
      <c r="I146" s="77" t="s">
        <v>1805</v>
      </c>
      <c r="J146" s="77" t="s">
        <v>16</v>
      </c>
      <c r="K146" s="77" t="s">
        <v>1806</v>
      </c>
      <c r="L146" s="77" t="s">
        <v>16</v>
      </c>
      <c r="M146" s="80">
        <v>2193.5751599999999</v>
      </c>
      <c r="N146" s="77" t="s">
        <v>1767</v>
      </c>
      <c r="O146" s="80">
        <v>2615544.2979619512</v>
      </c>
      <c r="P146" s="77" t="s">
        <v>1807</v>
      </c>
    </row>
    <row r="147" spans="1:16" ht="25.5" customHeight="1" x14ac:dyDescent="0.2">
      <c r="A147" s="77" t="s">
        <v>1808</v>
      </c>
      <c r="B147" s="78" t="s">
        <v>19</v>
      </c>
      <c r="C147" s="78"/>
      <c r="D147" s="78" t="s">
        <v>1809</v>
      </c>
      <c r="E147" s="78" t="s">
        <v>941</v>
      </c>
      <c r="F147" s="79" t="s">
        <v>38</v>
      </c>
      <c r="G147" s="77" t="s">
        <v>1810</v>
      </c>
      <c r="H147" s="77" t="s">
        <v>16</v>
      </c>
      <c r="I147" s="77" t="s">
        <v>1811</v>
      </c>
      <c r="J147" s="77" t="s">
        <v>16</v>
      </c>
      <c r="K147" s="77" t="s">
        <v>1812</v>
      </c>
      <c r="L147" s="77" t="s">
        <v>16</v>
      </c>
      <c r="M147" s="80">
        <v>2151.8000000000002</v>
      </c>
      <c r="N147" s="77" t="s">
        <v>1767</v>
      </c>
      <c r="O147" s="80">
        <v>2617696.0979619515</v>
      </c>
      <c r="P147" s="77" t="s">
        <v>1813</v>
      </c>
    </row>
    <row r="148" spans="1:16" ht="25.5" customHeight="1" x14ac:dyDescent="0.2">
      <c r="A148" s="77" t="s">
        <v>1814</v>
      </c>
      <c r="B148" s="78" t="s">
        <v>19</v>
      </c>
      <c r="C148" s="78"/>
      <c r="D148" s="78" t="s">
        <v>1815</v>
      </c>
      <c r="E148" s="78" t="s">
        <v>915</v>
      </c>
      <c r="F148" s="79" t="s">
        <v>916</v>
      </c>
      <c r="G148" s="77" t="s">
        <v>1667</v>
      </c>
      <c r="H148" s="77" t="s">
        <v>16</v>
      </c>
      <c r="I148" s="77" t="s">
        <v>1816</v>
      </c>
      <c r="J148" s="77" t="s">
        <v>16</v>
      </c>
      <c r="K148" s="77" t="s">
        <v>1817</v>
      </c>
      <c r="L148" s="77" t="s">
        <v>16</v>
      </c>
      <c r="M148" s="80">
        <v>2074.206739280728</v>
      </c>
      <c r="N148" s="77" t="s">
        <v>1818</v>
      </c>
      <c r="O148" s="80">
        <v>2619770.3047012319</v>
      </c>
      <c r="P148" s="77" t="s">
        <v>1819</v>
      </c>
    </row>
    <row r="149" spans="1:16" ht="25.5" customHeight="1" x14ac:dyDescent="0.2">
      <c r="A149" s="77" t="s">
        <v>1820</v>
      </c>
      <c r="B149" s="78" t="s">
        <v>19</v>
      </c>
      <c r="C149" s="78"/>
      <c r="D149" s="78" t="s">
        <v>1821</v>
      </c>
      <c r="E149" s="78" t="s">
        <v>941</v>
      </c>
      <c r="F149" s="79" t="s">
        <v>71</v>
      </c>
      <c r="G149" s="77" t="s">
        <v>1822</v>
      </c>
      <c r="H149" s="77" t="s">
        <v>16</v>
      </c>
      <c r="I149" s="77" t="s">
        <v>1823</v>
      </c>
      <c r="J149" s="77" t="s">
        <v>16</v>
      </c>
      <c r="K149" s="77" t="s">
        <v>1824</v>
      </c>
      <c r="L149" s="77" t="s">
        <v>16</v>
      </c>
      <c r="M149" s="80">
        <v>2061.5518000000002</v>
      </c>
      <c r="N149" s="77" t="s">
        <v>1818</v>
      </c>
      <c r="O149" s="80">
        <v>2621831.8565012319</v>
      </c>
      <c r="P149" s="77" t="s">
        <v>1825</v>
      </c>
    </row>
    <row r="150" spans="1:16" ht="39" customHeight="1" x14ac:dyDescent="0.2">
      <c r="A150" s="77" t="s">
        <v>1826</v>
      </c>
      <c r="B150" s="78" t="s">
        <v>19</v>
      </c>
      <c r="C150" s="78"/>
      <c r="D150" s="78" t="s">
        <v>1827</v>
      </c>
      <c r="E150" s="78" t="s">
        <v>941</v>
      </c>
      <c r="F150" s="79" t="s">
        <v>38</v>
      </c>
      <c r="G150" s="77" t="s">
        <v>1828</v>
      </c>
      <c r="H150" s="77" t="s">
        <v>16</v>
      </c>
      <c r="I150" s="77" t="s">
        <v>1829</v>
      </c>
      <c r="J150" s="77" t="s">
        <v>16</v>
      </c>
      <c r="K150" s="77" t="s">
        <v>1830</v>
      </c>
      <c r="L150" s="77" t="s">
        <v>16</v>
      </c>
      <c r="M150" s="80">
        <v>2016.6556</v>
      </c>
      <c r="N150" s="77" t="s">
        <v>1818</v>
      </c>
      <c r="O150" s="80">
        <v>2623848.5121012321</v>
      </c>
      <c r="P150" s="77" t="s">
        <v>1831</v>
      </c>
    </row>
    <row r="151" spans="1:16" ht="25.5" customHeight="1" x14ac:dyDescent="0.2">
      <c r="A151" s="77" t="s">
        <v>1832</v>
      </c>
      <c r="B151" s="78" t="s">
        <v>47</v>
      </c>
      <c r="C151" s="78"/>
      <c r="D151" s="78" t="s">
        <v>171</v>
      </c>
      <c r="E151" s="78" t="s">
        <v>941</v>
      </c>
      <c r="F151" s="79" t="s">
        <v>141</v>
      </c>
      <c r="G151" s="77" t="s">
        <v>1833</v>
      </c>
      <c r="H151" s="77" t="s">
        <v>16</v>
      </c>
      <c r="I151" s="77" t="s">
        <v>1834</v>
      </c>
      <c r="J151" s="77" t="s">
        <v>16</v>
      </c>
      <c r="K151" s="77" t="s">
        <v>1835</v>
      </c>
      <c r="L151" s="77" t="s">
        <v>16</v>
      </c>
      <c r="M151" s="80">
        <v>1985.625</v>
      </c>
      <c r="N151" s="77" t="s">
        <v>1818</v>
      </c>
      <c r="O151" s="80">
        <v>2625834.1371012321</v>
      </c>
      <c r="P151" s="77" t="s">
        <v>1836</v>
      </c>
    </row>
    <row r="152" spans="1:16" ht="24" customHeight="1" x14ac:dyDescent="0.2">
      <c r="A152" s="77" t="s">
        <v>1837</v>
      </c>
      <c r="B152" s="78" t="s">
        <v>346</v>
      </c>
      <c r="C152" s="78"/>
      <c r="D152" s="78" t="s">
        <v>1838</v>
      </c>
      <c r="E152" s="78" t="s">
        <v>941</v>
      </c>
      <c r="F152" s="79" t="s">
        <v>392</v>
      </c>
      <c r="G152" s="77" t="s">
        <v>1839</v>
      </c>
      <c r="H152" s="77" t="s">
        <v>16</v>
      </c>
      <c r="I152" s="77" t="s">
        <v>1840</v>
      </c>
      <c r="J152" s="77" t="s">
        <v>16</v>
      </c>
      <c r="K152" s="77" t="s">
        <v>1841</v>
      </c>
      <c r="L152" s="77" t="s">
        <v>16</v>
      </c>
      <c r="M152" s="80">
        <v>1935.36</v>
      </c>
      <c r="N152" s="77" t="s">
        <v>1818</v>
      </c>
      <c r="O152" s="80">
        <v>2627769.4971012319</v>
      </c>
      <c r="P152" s="77" t="s">
        <v>1842</v>
      </c>
    </row>
    <row r="153" spans="1:16" ht="25.5" customHeight="1" x14ac:dyDescent="0.2">
      <c r="A153" s="77" t="s">
        <v>1843</v>
      </c>
      <c r="B153" s="78" t="s">
        <v>19</v>
      </c>
      <c r="C153" s="78"/>
      <c r="D153" s="78" t="s">
        <v>1844</v>
      </c>
      <c r="E153" s="78" t="s">
        <v>941</v>
      </c>
      <c r="F153" s="79" t="s">
        <v>38</v>
      </c>
      <c r="G153" s="77" t="s">
        <v>1845</v>
      </c>
      <c r="H153" s="77" t="s">
        <v>16</v>
      </c>
      <c r="I153" s="77" t="s">
        <v>1846</v>
      </c>
      <c r="J153" s="77" t="s">
        <v>16</v>
      </c>
      <c r="K153" s="77" t="s">
        <v>1847</v>
      </c>
      <c r="L153" s="77" t="s">
        <v>16</v>
      </c>
      <c r="M153" s="80">
        <v>1884.12</v>
      </c>
      <c r="N153" s="77" t="s">
        <v>1818</v>
      </c>
      <c r="O153" s="80">
        <v>2629653.6171012321</v>
      </c>
      <c r="P153" s="77" t="s">
        <v>1848</v>
      </c>
    </row>
    <row r="154" spans="1:16" ht="64.5" customHeight="1" x14ac:dyDescent="0.2">
      <c r="A154" s="77" t="s">
        <v>1849</v>
      </c>
      <c r="B154" s="78" t="s">
        <v>457</v>
      </c>
      <c r="C154" s="78"/>
      <c r="D154" s="78" t="s">
        <v>1850</v>
      </c>
      <c r="E154" s="78" t="s">
        <v>1109</v>
      </c>
      <c r="F154" s="79" t="s">
        <v>30</v>
      </c>
      <c r="G154" s="77" t="s">
        <v>1851</v>
      </c>
      <c r="H154" s="77" t="s">
        <v>16</v>
      </c>
      <c r="I154" s="77" t="s">
        <v>1852</v>
      </c>
      <c r="J154" s="77" t="s">
        <v>16</v>
      </c>
      <c r="K154" s="77" t="s">
        <v>1853</v>
      </c>
      <c r="L154" s="77" t="s">
        <v>16</v>
      </c>
      <c r="M154" s="80">
        <v>1870.5141000000001</v>
      </c>
      <c r="N154" s="77" t="s">
        <v>1818</v>
      </c>
      <c r="O154" s="80">
        <v>2631524.1312012319</v>
      </c>
      <c r="P154" s="77" t="s">
        <v>1854</v>
      </c>
    </row>
    <row r="155" spans="1:16" ht="25.5" customHeight="1" x14ac:dyDescent="0.2">
      <c r="A155" s="77" t="s">
        <v>1855</v>
      </c>
      <c r="B155" s="78" t="s">
        <v>19</v>
      </c>
      <c r="C155" s="78"/>
      <c r="D155" s="78" t="s">
        <v>1856</v>
      </c>
      <c r="E155" s="78" t="s">
        <v>941</v>
      </c>
      <c r="F155" s="79" t="s">
        <v>38</v>
      </c>
      <c r="G155" s="77" t="s">
        <v>1365</v>
      </c>
      <c r="H155" s="77" t="s">
        <v>16</v>
      </c>
      <c r="I155" s="77" t="s">
        <v>1857</v>
      </c>
      <c r="J155" s="77" t="s">
        <v>16</v>
      </c>
      <c r="K155" s="77" t="s">
        <v>1858</v>
      </c>
      <c r="L155" s="77" t="s">
        <v>16</v>
      </c>
      <c r="M155" s="80">
        <v>1862</v>
      </c>
      <c r="N155" s="77" t="s">
        <v>1818</v>
      </c>
      <c r="O155" s="80">
        <v>2633386.1312012319</v>
      </c>
      <c r="P155" s="77" t="s">
        <v>1859</v>
      </c>
    </row>
    <row r="156" spans="1:16" ht="39" customHeight="1" x14ac:dyDescent="0.2">
      <c r="A156" s="77" t="s">
        <v>1860</v>
      </c>
      <c r="B156" s="78" t="s">
        <v>19</v>
      </c>
      <c r="C156" s="78"/>
      <c r="D156" s="78" t="s">
        <v>1861</v>
      </c>
      <c r="E156" s="78" t="s">
        <v>941</v>
      </c>
      <c r="F156" s="79" t="s">
        <v>38</v>
      </c>
      <c r="G156" s="77" t="s">
        <v>1561</v>
      </c>
      <c r="H156" s="77" t="s">
        <v>16</v>
      </c>
      <c r="I156" s="77" t="s">
        <v>1862</v>
      </c>
      <c r="J156" s="77" t="s">
        <v>16</v>
      </c>
      <c r="K156" s="77" t="s">
        <v>1862</v>
      </c>
      <c r="L156" s="77" t="s">
        <v>16</v>
      </c>
      <c r="M156" s="80">
        <v>1840.85</v>
      </c>
      <c r="N156" s="77" t="s">
        <v>1818</v>
      </c>
      <c r="O156" s="80">
        <v>2635226.9812012319</v>
      </c>
      <c r="P156" s="77" t="s">
        <v>1863</v>
      </c>
    </row>
    <row r="157" spans="1:16" ht="24" customHeight="1" x14ac:dyDescent="0.2">
      <c r="A157" s="77" t="s">
        <v>1864</v>
      </c>
      <c r="B157" s="78" t="s">
        <v>36</v>
      </c>
      <c r="C157" s="78"/>
      <c r="D157" s="78" t="s">
        <v>1865</v>
      </c>
      <c r="E157" s="78" t="s">
        <v>941</v>
      </c>
      <c r="F157" s="79" t="s">
        <v>84</v>
      </c>
      <c r="G157" s="77" t="s">
        <v>1866</v>
      </c>
      <c r="H157" s="77" t="s">
        <v>16</v>
      </c>
      <c r="I157" s="77" t="s">
        <v>1867</v>
      </c>
      <c r="J157" s="77" t="s">
        <v>16</v>
      </c>
      <c r="K157" s="77" t="s">
        <v>1868</v>
      </c>
      <c r="L157" s="77" t="s">
        <v>16</v>
      </c>
      <c r="M157" s="80">
        <v>1793.2449171999999</v>
      </c>
      <c r="N157" s="77" t="s">
        <v>1869</v>
      </c>
      <c r="O157" s="80">
        <v>2637020.2261184319</v>
      </c>
      <c r="P157" s="77" t="s">
        <v>1870</v>
      </c>
    </row>
    <row r="158" spans="1:16" ht="24" customHeight="1" x14ac:dyDescent="0.2">
      <c r="A158" s="77" t="s">
        <v>1871</v>
      </c>
      <c r="B158" s="78" t="s">
        <v>36</v>
      </c>
      <c r="C158" s="78"/>
      <c r="D158" s="78" t="s">
        <v>1872</v>
      </c>
      <c r="E158" s="78" t="s">
        <v>933</v>
      </c>
      <c r="F158" s="79" t="s">
        <v>916</v>
      </c>
      <c r="G158" s="77" t="s">
        <v>1873</v>
      </c>
      <c r="H158" s="77" t="s">
        <v>16</v>
      </c>
      <c r="I158" s="77" t="s">
        <v>1131</v>
      </c>
      <c r="J158" s="77" t="s">
        <v>16</v>
      </c>
      <c r="K158" s="77" t="s">
        <v>1874</v>
      </c>
      <c r="L158" s="77" t="s">
        <v>16</v>
      </c>
      <c r="M158" s="80">
        <v>1773.922028</v>
      </c>
      <c r="N158" s="77" t="s">
        <v>1869</v>
      </c>
      <c r="O158" s="80">
        <v>2638794.1481464319</v>
      </c>
      <c r="P158" s="77" t="s">
        <v>1875</v>
      </c>
    </row>
    <row r="159" spans="1:16" ht="24" customHeight="1" x14ac:dyDescent="0.2">
      <c r="A159" s="77" t="s">
        <v>1876</v>
      </c>
      <c r="B159" s="78" t="s">
        <v>457</v>
      </c>
      <c r="C159" s="78"/>
      <c r="D159" s="78" t="s">
        <v>1877</v>
      </c>
      <c r="E159" s="78" t="s">
        <v>941</v>
      </c>
      <c r="F159" s="79" t="s">
        <v>30</v>
      </c>
      <c r="G159" s="77" t="s">
        <v>1878</v>
      </c>
      <c r="H159" s="77" t="s">
        <v>16</v>
      </c>
      <c r="I159" s="77" t="s">
        <v>1879</v>
      </c>
      <c r="J159" s="77" t="s">
        <v>16</v>
      </c>
      <c r="K159" s="77" t="s">
        <v>1880</v>
      </c>
      <c r="L159" s="77" t="s">
        <v>16</v>
      </c>
      <c r="M159" s="80">
        <v>1755.5025349417499</v>
      </c>
      <c r="N159" s="77" t="s">
        <v>1869</v>
      </c>
      <c r="O159" s="80">
        <v>2640549.6506813737</v>
      </c>
      <c r="P159" s="77" t="s">
        <v>1881</v>
      </c>
    </row>
    <row r="160" spans="1:16" ht="25.5" customHeight="1" x14ac:dyDescent="0.2">
      <c r="A160" s="77" t="s">
        <v>1882</v>
      </c>
      <c r="B160" s="78" t="s">
        <v>19</v>
      </c>
      <c r="C160" s="78"/>
      <c r="D160" s="78" t="s">
        <v>1883</v>
      </c>
      <c r="E160" s="78" t="s">
        <v>941</v>
      </c>
      <c r="F160" s="79" t="s">
        <v>38</v>
      </c>
      <c r="G160" s="77" t="s">
        <v>1884</v>
      </c>
      <c r="H160" s="77" t="s">
        <v>16</v>
      </c>
      <c r="I160" s="77" t="s">
        <v>1885</v>
      </c>
      <c r="J160" s="77" t="s">
        <v>16</v>
      </c>
      <c r="K160" s="77" t="s">
        <v>1886</v>
      </c>
      <c r="L160" s="77" t="s">
        <v>16</v>
      </c>
      <c r="M160" s="80">
        <v>1692.42</v>
      </c>
      <c r="N160" s="77" t="s">
        <v>1869</v>
      </c>
      <c r="O160" s="80">
        <v>2642242.0706813736</v>
      </c>
      <c r="P160" s="77" t="s">
        <v>1887</v>
      </c>
    </row>
    <row r="161" spans="1:16" ht="39" customHeight="1" x14ac:dyDescent="0.2">
      <c r="A161" s="77" t="s">
        <v>1888</v>
      </c>
      <c r="B161" s="78" t="s">
        <v>19</v>
      </c>
      <c r="C161" s="78"/>
      <c r="D161" s="78" t="s">
        <v>1889</v>
      </c>
      <c r="E161" s="78" t="s">
        <v>941</v>
      </c>
      <c r="F161" s="79" t="s">
        <v>38</v>
      </c>
      <c r="G161" s="77" t="s">
        <v>1629</v>
      </c>
      <c r="H161" s="77" t="s">
        <v>16</v>
      </c>
      <c r="I161" s="77" t="s">
        <v>1890</v>
      </c>
      <c r="J161" s="77" t="s">
        <v>16</v>
      </c>
      <c r="K161" s="77" t="s">
        <v>1891</v>
      </c>
      <c r="L161" s="77" t="s">
        <v>16</v>
      </c>
      <c r="M161" s="80">
        <v>1647.78</v>
      </c>
      <c r="N161" s="77" t="s">
        <v>1869</v>
      </c>
      <c r="O161" s="80">
        <v>2643889.8506813738</v>
      </c>
      <c r="P161" s="77" t="s">
        <v>1892</v>
      </c>
    </row>
    <row r="162" spans="1:16" ht="51.75" customHeight="1" x14ac:dyDescent="0.2">
      <c r="A162" s="77" t="s">
        <v>1893</v>
      </c>
      <c r="B162" s="78" t="s">
        <v>19</v>
      </c>
      <c r="C162" s="78"/>
      <c r="D162" s="78" t="s">
        <v>1894</v>
      </c>
      <c r="E162" s="78" t="s">
        <v>941</v>
      </c>
      <c r="F162" s="79" t="s">
        <v>71</v>
      </c>
      <c r="G162" s="77" t="s">
        <v>1895</v>
      </c>
      <c r="H162" s="77" t="s">
        <v>16</v>
      </c>
      <c r="I162" s="77" t="s">
        <v>1896</v>
      </c>
      <c r="J162" s="77" t="s">
        <v>16</v>
      </c>
      <c r="K162" s="77" t="s">
        <v>1897</v>
      </c>
      <c r="L162" s="77" t="s">
        <v>16</v>
      </c>
      <c r="M162" s="80">
        <v>1635.8292799999999</v>
      </c>
      <c r="N162" s="77" t="s">
        <v>1869</v>
      </c>
      <c r="O162" s="80">
        <v>2645525.679961374</v>
      </c>
      <c r="P162" s="77" t="s">
        <v>1898</v>
      </c>
    </row>
    <row r="163" spans="1:16" ht="24" customHeight="1" x14ac:dyDescent="0.2">
      <c r="A163" s="77" t="s">
        <v>1899</v>
      </c>
      <c r="B163" s="78" t="s">
        <v>758</v>
      </c>
      <c r="C163" s="78"/>
      <c r="D163" s="78" t="s">
        <v>1081</v>
      </c>
      <c r="E163" s="78" t="s">
        <v>933</v>
      </c>
      <c r="F163" s="79" t="s">
        <v>1340</v>
      </c>
      <c r="G163" s="77" t="s">
        <v>1900</v>
      </c>
      <c r="H163" s="77" t="s">
        <v>16</v>
      </c>
      <c r="I163" s="77" t="s">
        <v>1901</v>
      </c>
      <c r="J163" s="77" t="s">
        <v>16</v>
      </c>
      <c r="K163" s="77" t="s">
        <v>1902</v>
      </c>
      <c r="L163" s="77" t="s">
        <v>16</v>
      </c>
      <c r="M163" s="80">
        <v>1633.4124999999999</v>
      </c>
      <c r="N163" s="77" t="s">
        <v>1869</v>
      </c>
      <c r="O163" s="80">
        <v>2647159.0924613737</v>
      </c>
      <c r="P163" s="77" t="s">
        <v>1903</v>
      </c>
    </row>
    <row r="164" spans="1:16" ht="24" customHeight="1" x14ac:dyDescent="0.2">
      <c r="A164" s="77" t="s">
        <v>1904</v>
      </c>
      <c r="B164" s="78" t="s">
        <v>457</v>
      </c>
      <c r="C164" s="78"/>
      <c r="D164" s="78" t="s">
        <v>1905</v>
      </c>
      <c r="E164" s="78" t="s">
        <v>941</v>
      </c>
      <c r="F164" s="79" t="s">
        <v>392</v>
      </c>
      <c r="G164" s="77" t="s">
        <v>1906</v>
      </c>
      <c r="H164" s="77" t="s">
        <v>16</v>
      </c>
      <c r="I164" s="77" t="s">
        <v>1907</v>
      </c>
      <c r="J164" s="77" t="s">
        <v>16</v>
      </c>
      <c r="K164" s="77" t="s">
        <v>1908</v>
      </c>
      <c r="L164" s="77" t="s">
        <v>16</v>
      </c>
      <c r="M164" s="80">
        <v>1633.1236222220712</v>
      </c>
      <c r="N164" s="77" t="s">
        <v>1869</v>
      </c>
      <c r="O164" s="80">
        <v>2648792.216083596</v>
      </c>
      <c r="P164" s="77" t="s">
        <v>1909</v>
      </c>
    </row>
    <row r="165" spans="1:16" ht="64.5" customHeight="1" x14ac:dyDescent="0.2">
      <c r="A165" s="77" t="s">
        <v>1910</v>
      </c>
      <c r="B165" s="78" t="s">
        <v>19</v>
      </c>
      <c r="C165" s="78"/>
      <c r="D165" s="78" t="s">
        <v>1911</v>
      </c>
      <c r="E165" s="78" t="s">
        <v>941</v>
      </c>
      <c r="F165" s="79" t="s">
        <v>1459</v>
      </c>
      <c r="G165" s="77" t="s">
        <v>1268</v>
      </c>
      <c r="H165" s="77" t="s">
        <v>16</v>
      </c>
      <c r="I165" s="77" t="s">
        <v>1912</v>
      </c>
      <c r="J165" s="77" t="s">
        <v>16</v>
      </c>
      <c r="K165" s="77" t="s">
        <v>1913</v>
      </c>
      <c r="L165" s="77" t="s">
        <v>16</v>
      </c>
      <c r="M165" s="80">
        <v>1621.5</v>
      </c>
      <c r="N165" s="77" t="s">
        <v>1869</v>
      </c>
      <c r="O165" s="80">
        <v>2650413.716083596</v>
      </c>
      <c r="P165" s="77" t="s">
        <v>1914</v>
      </c>
    </row>
    <row r="166" spans="1:16" ht="24" customHeight="1" x14ac:dyDescent="0.2">
      <c r="A166" s="77" t="s">
        <v>1915</v>
      </c>
      <c r="B166" s="78" t="s">
        <v>36</v>
      </c>
      <c r="C166" s="78"/>
      <c r="D166" s="78" t="s">
        <v>1916</v>
      </c>
      <c r="E166" s="78" t="s">
        <v>941</v>
      </c>
      <c r="F166" s="79" t="s">
        <v>71</v>
      </c>
      <c r="G166" s="77" t="s">
        <v>1917</v>
      </c>
      <c r="H166" s="77" t="s">
        <v>16</v>
      </c>
      <c r="I166" s="77" t="s">
        <v>1918</v>
      </c>
      <c r="J166" s="77" t="s">
        <v>16</v>
      </c>
      <c r="K166" s="77" t="s">
        <v>1919</v>
      </c>
      <c r="L166" s="77" t="s">
        <v>16</v>
      </c>
      <c r="M166" s="80">
        <v>1597.05</v>
      </c>
      <c r="N166" s="77" t="s">
        <v>1869</v>
      </c>
      <c r="O166" s="80">
        <v>2652010.7660835958</v>
      </c>
      <c r="P166" s="77" t="s">
        <v>1920</v>
      </c>
    </row>
    <row r="167" spans="1:16" ht="39" customHeight="1" x14ac:dyDescent="0.2">
      <c r="A167" s="77" t="s">
        <v>1921</v>
      </c>
      <c r="B167" s="78" t="s">
        <v>19</v>
      </c>
      <c r="C167" s="78"/>
      <c r="D167" s="78" t="s">
        <v>1922</v>
      </c>
      <c r="E167" s="78" t="s">
        <v>941</v>
      </c>
      <c r="F167" s="79" t="s">
        <v>71</v>
      </c>
      <c r="G167" s="77" t="s">
        <v>1923</v>
      </c>
      <c r="H167" s="77" t="s">
        <v>16</v>
      </c>
      <c r="I167" s="77" t="s">
        <v>1924</v>
      </c>
      <c r="J167" s="77" t="s">
        <v>16</v>
      </c>
      <c r="K167" s="77" t="s">
        <v>1925</v>
      </c>
      <c r="L167" s="77" t="s">
        <v>16</v>
      </c>
      <c r="M167" s="80">
        <v>1567.1664742800001</v>
      </c>
      <c r="N167" s="77" t="s">
        <v>1869</v>
      </c>
      <c r="O167" s="80">
        <v>2653577.9325578758</v>
      </c>
      <c r="P167" s="77" t="s">
        <v>1926</v>
      </c>
    </row>
    <row r="168" spans="1:16" ht="39" customHeight="1" x14ac:dyDescent="0.2">
      <c r="A168" s="77" t="s">
        <v>1927</v>
      </c>
      <c r="B168" s="78" t="s">
        <v>19</v>
      </c>
      <c r="C168" s="78"/>
      <c r="D168" s="78" t="s">
        <v>1928</v>
      </c>
      <c r="E168" s="78" t="s">
        <v>941</v>
      </c>
      <c r="F168" s="79" t="s">
        <v>38</v>
      </c>
      <c r="G168" s="77" t="s">
        <v>1929</v>
      </c>
      <c r="H168" s="77" t="s">
        <v>16</v>
      </c>
      <c r="I168" s="77" t="s">
        <v>1930</v>
      </c>
      <c r="J168" s="77" t="s">
        <v>16</v>
      </c>
      <c r="K168" s="77" t="s">
        <v>1931</v>
      </c>
      <c r="L168" s="77" t="s">
        <v>16</v>
      </c>
      <c r="M168" s="80">
        <v>1538.8054400000001</v>
      </c>
      <c r="N168" s="77" t="s">
        <v>1932</v>
      </c>
      <c r="O168" s="80">
        <v>2655116.737997876</v>
      </c>
      <c r="P168" s="77" t="s">
        <v>1933</v>
      </c>
    </row>
    <row r="169" spans="1:16" ht="24" customHeight="1" x14ac:dyDescent="0.2">
      <c r="A169" s="77" t="s">
        <v>1934</v>
      </c>
      <c r="B169" s="78" t="s">
        <v>19</v>
      </c>
      <c r="C169" s="78"/>
      <c r="D169" s="78" t="s">
        <v>1935</v>
      </c>
      <c r="E169" s="78" t="s">
        <v>941</v>
      </c>
      <c r="F169" s="79" t="s">
        <v>84</v>
      </c>
      <c r="G169" s="77" t="s">
        <v>1936</v>
      </c>
      <c r="H169" s="77" t="s">
        <v>16</v>
      </c>
      <c r="I169" s="77" t="s">
        <v>1937</v>
      </c>
      <c r="J169" s="77" t="s">
        <v>16</v>
      </c>
      <c r="K169" s="77" t="s">
        <v>1938</v>
      </c>
      <c r="L169" s="77" t="s">
        <v>16</v>
      </c>
      <c r="M169" s="80">
        <v>1526.2891425</v>
      </c>
      <c r="N169" s="77" t="s">
        <v>1932</v>
      </c>
      <c r="O169" s="80">
        <v>2656643.0271403757</v>
      </c>
      <c r="P169" s="77" t="s">
        <v>1939</v>
      </c>
    </row>
    <row r="170" spans="1:16" ht="25.5" customHeight="1" x14ac:dyDescent="0.2">
      <c r="A170" s="77" t="s">
        <v>1940</v>
      </c>
      <c r="B170" s="78" t="s">
        <v>19</v>
      </c>
      <c r="C170" s="78"/>
      <c r="D170" s="78" t="s">
        <v>1941</v>
      </c>
      <c r="E170" s="78" t="s">
        <v>941</v>
      </c>
      <c r="F170" s="79" t="s">
        <v>71</v>
      </c>
      <c r="G170" s="77" t="s">
        <v>1942</v>
      </c>
      <c r="H170" s="77" t="s">
        <v>16</v>
      </c>
      <c r="I170" s="77" t="s">
        <v>1943</v>
      </c>
      <c r="J170" s="77" t="s">
        <v>16</v>
      </c>
      <c r="K170" s="77" t="s">
        <v>1944</v>
      </c>
      <c r="L170" s="77" t="s">
        <v>16</v>
      </c>
      <c r="M170" s="80">
        <v>1497.5658000000001</v>
      </c>
      <c r="N170" s="77" t="s">
        <v>1932</v>
      </c>
      <c r="O170" s="80">
        <v>2658140.5929403757</v>
      </c>
      <c r="P170" s="77" t="s">
        <v>1945</v>
      </c>
    </row>
    <row r="171" spans="1:16" ht="39" customHeight="1" x14ac:dyDescent="0.2">
      <c r="A171" s="77" t="s">
        <v>1946</v>
      </c>
      <c r="B171" s="78" t="s">
        <v>47</v>
      </c>
      <c r="C171" s="78"/>
      <c r="D171" s="78" t="s">
        <v>149</v>
      </c>
      <c r="E171" s="78" t="s">
        <v>941</v>
      </c>
      <c r="F171" s="79" t="s">
        <v>141</v>
      </c>
      <c r="G171" s="77" t="s">
        <v>1947</v>
      </c>
      <c r="H171" s="77" t="s">
        <v>16</v>
      </c>
      <c r="I171" s="77" t="s">
        <v>1948</v>
      </c>
      <c r="J171" s="77" t="s">
        <v>16</v>
      </c>
      <c r="K171" s="77" t="s">
        <v>1949</v>
      </c>
      <c r="L171" s="77" t="s">
        <v>16</v>
      </c>
      <c r="M171" s="80">
        <v>1497.3</v>
      </c>
      <c r="N171" s="77" t="s">
        <v>1932</v>
      </c>
      <c r="O171" s="80">
        <v>2659637.892940376</v>
      </c>
      <c r="P171" s="77" t="s">
        <v>1950</v>
      </c>
    </row>
    <row r="172" spans="1:16" ht="24" customHeight="1" x14ac:dyDescent="0.2">
      <c r="A172" s="77" t="s">
        <v>1951</v>
      </c>
      <c r="B172" s="78" t="s">
        <v>19</v>
      </c>
      <c r="C172" s="78"/>
      <c r="D172" s="78" t="s">
        <v>1952</v>
      </c>
      <c r="E172" s="78" t="s">
        <v>941</v>
      </c>
      <c r="F172" s="79" t="s">
        <v>71</v>
      </c>
      <c r="G172" s="77" t="s">
        <v>1953</v>
      </c>
      <c r="H172" s="77" t="s">
        <v>16</v>
      </c>
      <c r="I172" s="77" t="s">
        <v>1954</v>
      </c>
      <c r="J172" s="77" t="s">
        <v>16</v>
      </c>
      <c r="K172" s="77" t="s">
        <v>1955</v>
      </c>
      <c r="L172" s="77" t="s">
        <v>16</v>
      </c>
      <c r="M172" s="80">
        <v>1496.3910000000001</v>
      </c>
      <c r="N172" s="77" t="s">
        <v>1932</v>
      </c>
      <c r="O172" s="80">
        <v>2661134.2839403758</v>
      </c>
      <c r="P172" s="77" t="s">
        <v>1956</v>
      </c>
    </row>
    <row r="173" spans="1:16" ht="39" customHeight="1" x14ac:dyDescent="0.2">
      <c r="A173" s="77" t="s">
        <v>1957</v>
      </c>
      <c r="B173" s="78" t="s">
        <v>19</v>
      </c>
      <c r="C173" s="78"/>
      <c r="D173" s="78" t="s">
        <v>1958</v>
      </c>
      <c r="E173" s="78" t="s">
        <v>941</v>
      </c>
      <c r="F173" s="79" t="s">
        <v>71</v>
      </c>
      <c r="G173" s="77" t="s">
        <v>1959</v>
      </c>
      <c r="H173" s="77" t="s">
        <v>16</v>
      </c>
      <c r="I173" s="77" t="s">
        <v>1960</v>
      </c>
      <c r="J173" s="77" t="s">
        <v>16</v>
      </c>
      <c r="K173" s="77" t="s">
        <v>1961</v>
      </c>
      <c r="L173" s="77" t="s">
        <v>16</v>
      </c>
      <c r="M173" s="80">
        <v>1469.239106</v>
      </c>
      <c r="N173" s="77" t="s">
        <v>1932</v>
      </c>
      <c r="O173" s="80">
        <v>2662603.5230463757</v>
      </c>
      <c r="P173" s="77" t="s">
        <v>1962</v>
      </c>
    </row>
    <row r="174" spans="1:16" ht="24" customHeight="1" x14ac:dyDescent="0.2">
      <c r="A174" s="77" t="s">
        <v>1963</v>
      </c>
      <c r="B174" s="78" t="s">
        <v>36</v>
      </c>
      <c r="C174" s="78"/>
      <c r="D174" s="78" t="s">
        <v>1964</v>
      </c>
      <c r="E174" s="78" t="s">
        <v>941</v>
      </c>
      <c r="F174" s="79" t="s">
        <v>38</v>
      </c>
      <c r="G174" s="77" t="s">
        <v>1217</v>
      </c>
      <c r="H174" s="77" t="s">
        <v>16</v>
      </c>
      <c r="I174" s="77" t="s">
        <v>1965</v>
      </c>
      <c r="J174" s="77" t="s">
        <v>16</v>
      </c>
      <c r="K174" s="77" t="s">
        <v>1966</v>
      </c>
      <c r="L174" s="77" t="s">
        <v>16</v>
      </c>
      <c r="M174" s="80">
        <v>1455.84</v>
      </c>
      <c r="N174" s="77" t="s">
        <v>1932</v>
      </c>
      <c r="O174" s="80">
        <v>2664059.363046376</v>
      </c>
      <c r="P174" s="77" t="s">
        <v>1967</v>
      </c>
    </row>
    <row r="175" spans="1:16" ht="24" customHeight="1" x14ac:dyDescent="0.2">
      <c r="A175" s="81" t="s">
        <v>1968</v>
      </c>
      <c r="B175" s="82" t="s">
        <v>457</v>
      </c>
      <c r="C175" s="82"/>
      <c r="D175" s="82" t="s">
        <v>1969</v>
      </c>
      <c r="E175" s="82" t="s">
        <v>941</v>
      </c>
      <c r="F175" s="83" t="s">
        <v>1970</v>
      </c>
      <c r="G175" s="81" t="s">
        <v>1971</v>
      </c>
      <c r="H175" s="81" t="s">
        <v>16</v>
      </c>
      <c r="I175" s="81" t="s">
        <v>1972</v>
      </c>
      <c r="J175" s="81" t="s">
        <v>16</v>
      </c>
      <c r="K175" s="81" t="s">
        <v>1973</v>
      </c>
      <c r="L175" s="81" t="s">
        <v>16</v>
      </c>
      <c r="M175" s="84">
        <v>1448.3346453231218</v>
      </c>
      <c r="N175" s="81" t="s">
        <v>1932</v>
      </c>
      <c r="O175" s="84">
        <v>2665507.697691699</v>
      </c>
      <c r="P175" s="81" t="s">
        <v>1974</v>
      </c>
    </row>
    <row r="176" spans="1:16" ht="24" customHeight="1" x14ac:dyDescent="0.2">
      <c r="A176" s="81" t="s">
        <v>1975</v>
      </c>
      <c r="B176" s="82" t="s">
        <v>36</v>
      </c>
      <c r="C176" s="82"/>
      <c r="D176" s="82" t="s">
        <v>1976</v>
      </c>
      <c r="E176" s="82" t="s">
        <v>941</v>
      </c>
      <c r="F176" s="83" t="s">
        <v>71</v>
      </c>
      <c r="G176" s="81" t="s">
        <v>1977</v>
      </c>
      <c r="H176" s="81" t="s">
        <v>16</v>
      </c>
      <c r="I176" s="81" t="s">
        <v>1978</v>
      </c>
      <c r="J176" s="81" t="s">
        <v>16</v>
      </c>
      <c r="K176" s="81" t="s">
        <v>1979</v>
      </c>
      <c r="L176" s="81" t="s">
        <v>16</v>
      </c>
      <c r="M176" s="84">
        <v>1423.331154</v>
      </c>
      <c r="N176" s="81" t="s">
        <v>1932</v>
      </c>
      <c r="O176" s="84">
        <v>2666931.028845699</v>
      </c>
      <c r="P176" s="81" t="s">
        <v>1980</v>
      </c>
    </row>
    <row r="177" spans="1:16" ht="25.5" customHeight="1" x14ac:dyDescent="0.2">
      <c r="A177" s="81" t="s">
        <v>1981</v>
      </c>
      <c r="B177" s="82" t="s">
        <v>47</v>
      </c>
      <c r="C177" s="82"/>
      <c r="D177" s="82" t="s">
        <v>736</v>
      </c>
      <c r="E177" s="82" t="s">
        <v>915</v>
      </c>
      <c r="F177" s="83" t="s">
        <v>38</v>
      </c>
      <c r="G177" s="81" t="s">
        <v>1655</v>
      </c>
      <c r="H177" s="81" t="s">
        <v>918</v>
      </c>
      <c r="I177" s="81" t="s">
        <v>1982</v>
      </c>
      <c r="J177" s="81" t="s">
        <v>1983</v>
      </c>
      <c r="K177" s="81" t="s">
        <v>1984</v>
      </c>
      <c r="L177" s="81" t="s">
        <v>922</v>
      </c>
      <c r="M177" s="84">
        <v>1375</v>
      </c>
      <c r="N177" s="81" t="s">
        <v>1932</v>
      </c>
      <c r="O177" s="84">
        <v>2668306.028845699</v>
      </c>
      <c r="P177" s="81" t="s">
        <v>1985</v>
      </c>
    </row>
    <row r="178" spans="1:16" ht="39" customHeight="1" x14ac:dyDescent="0.2">
      <c r="A178" s="81" t="s">
        <v>1986</v>
      </c>
      <c r="B178" s="82" t="s">
        <v>47</v>
      </c>
      <c r="C178" s="82"/>
      <c r="D178" s="82" t="s">
        <v>146</v>
      </c>
      <c r="E178" s="82" t="s">
        <v>941</v>
      </c>
      <c r="F178" s="83" t="s">
        <v>141</v>
      </c>
      <c r="G178" s="81" t="s">
        <v>1987</v>
      </c>
      <c r="H178" s="81" t="s">
        <v>16</v>
      </c>
      <c r="I178" s="81" t="s">
        <v>1988</v>
      </c>
      <c r="J178" s="81" t="s">
        <v>16</v>
      </c>
      <c r="K178" s="81" t="s">
        <v>1989</v>
      </c>
      <c r="L178" s="81" t="s">
        <v>16</v>
      </c>
      <c r="M178" s="84">
        <v>1365.5250000000001</v>
      </c>
      <c r="N178" s="81" t="s">
        <v>1932</v>
      </c>
      <c r="O178" s="84">
        <v>2669671.5538456989</v>
      </c>
      <c r="P178" s="81" t="s">
        <v>1990</v>
      </c>
    </row>
    <row r="179" spans="1:16" ht="25.5" customHeight="1" x14ac:dyDescent="0.2">
      <c r="A179" s="81" t="s">
        <v>1991</v>
      </c>
      <c r="B179" s="82" t="s">
        <v>19</v>
      </c>
      <c r="C179" s="82"/>
      <c r="D179" s="82" t="s">
        <v>1992</v>
      </c>
      <c r="E179" s="82" t="s">
        <v>941</v>
      </c>
      <c r="F179" s="83" t="s">
        <v>38</v>
      </c>
      <c r="G179" s="81" t="s">
        <v>1673</v>
      </c>
      <c r="H179" s="81" t="s">
        <v>16</v>
      </c>
      <c r="I179" s="81" t="s">
        <v>1993</v>
      </c>
      <c r="J179" s="81" t="s">
        <v>16</v>
      </c>
      <c r="K179" s="81" t="s">
        <v>1994</v>
      </c>
      <c r="L179" s="81" t="s">
        <v>16</v>
      </c>
      <c r="M179" s="84">
        <v>1365.3684000000001</v>
      </c>
      <c r="N179" s="81" t="s">
        <v>1932</v>
      </c>
      <c r="O179" s="84">
        <v>2671036.922245699</v>
      </c>
      <c r="P179" s="81" t="s">
        <v>1995</v>
      </c>
    </row>
    <row r="180" spans="1:16" ht="25.5" customHeight="1" x14ac:dyDescent="0.2">
      <c r="A180" s="81" t="s">
        <v>1996</v>
      </c>
      <c r="B180" s="82" t="s">
        <v>457</v>
      </c>
      <c r="C180" s="82"/>
      <c r="D180" s="82" t="s">
        <v>1997</v>
      </c>
      <c r="E180" s="82" t="s">
        <v>941</v>
      </c>
      <c r="F180" s="83" t="s">
        <v>597</v>
      </c>
      <c r="G180" s="81" t="s">
        <v>1998</v>
      </c>
      <c r="H180" s="81" t="s">
        <v>16</v>
      </c>
      <c r="I180" s="81" t="s">
        <v>1999</v>
      </c>
      <c r="J180" s="81" t="s">
        <v>16</v>
      </c>
      <c r="K180" s="81" t="s">
        <v>2000</v>
      </c>
      <c r="L180" s="81" t="s">
        <v>16</v>
      </c>
      <c r="M180" s="84">
        <v>1363.16265290208</v>
      </c>
      <c r="N180" s="81" t="s">
        <v>1932</v>
      </c>
      <c r="O180" s="84">
        <v>2672400.0848986013</v>
      </c>
      <c r="P180" s="81" t="s">
        <v>2001</v>
      </c>
    </row>
    <row r="181" spans="1:16" ht="24" customHeight="1" x14ac:dyDescent="0.2">
      <c r="A181" s="81" t="s">
        <v>2002</v>
      </c>
      <c r="B181" s="82" t="s">
        <v>36</v>
      </c>
      <c r="C181" s="82"/>
      <c r="D181" s="82" t="s">
        <v>2003</v>
      </c>
      <c r="E181" s="82" t="s">
        <v>941</v>
      </c>
      <c r="F181" s="83" t="s">
        <v>38</v>
      </c>
      <c r="G181" s="81" t="s">
        <v>1884</v>
      </c>
      <c r="H181" s="81" t="s">
        <v>16</v>
      </c>
      <c r="I181" s="81" t="s">
        <v>2004</v>
      </c>
      <c r="J181" s="81" t="s">
        <v>16</v>
      </c>
      <c r="K181" s="81" t="s">
        <v>2005</v>
      </c>
      <c r="L181" s="81" t="s">
        <v>16</v>
      </c>
      <c r="M181" s="84">
        <v>1346.52</v>
      </c>
      <c r="N181" s="81" t="s">
        <v>1932</v>
      </c>
      <c r="O181" s="84">
        <v>2673746.6048986013</v>
      </c>
      <c r="P181" s="81" t="s">
        <v>2006</v>
      </c>
    </row>
    <row r="182" spans="1:16" ht="24" customHeight="1" x14ac:dyDescent="0.2">
      <c r="A182" s="81" t="s">
        <v>2007</v>
      </c>
      <c r="B182" s="82" t="s">
        <v>19</v>
      </c>
      <c r="C182" s="82"/>
      <c r="D182" s="82" t="s">
        <v>2008</v>
      </c>
      <c r="E182" s="82" t="s">
        <v>941</v>
      </c>
      <c r="F182" s="83" t="s">
        <v>38</v>
      </c>
      <c r="G182" s="81" t="s">
        <v>2009</v>
      </c>
      <c r="H182" s="81" t="s">
        <v>16</v>
      </c>
      <c r="I182" s="81" t="s">
        <v>1508</v>
      </c>
      <c r="J182" s="81" t="s">
        <v>16</v>
      </c>
      <c r="K182" s="81" t="s">
        <v>2010</v>
      </c>
      <c r="L182" s="81" t="s">
        <v>16</v>
      </c>
      <c r="M182" s="84">
        <v>1335.38</v>
      </c>
      <c r="N182" s="81" t="s">
        <v>1932</v>
      </c>
      <c r="O182" s="84">
        <v>2675081.9848986012</v>
      </c>
      <c r="P182" s="81" t="s">
        <v>2011</v>
      </c>
    </row>
    <row r="183" spans="1:16" ht="25.5" customHeight="1" x14ac:dyDescent="0.2">
      <c r="A183" s="81" t="s">
        <v>2012</v>
      </c>
      <c r="B183" s="82" t="s">
        <v>47</v>
      </c>
      <c r="C183" s="82"/>
      <c r="D183" s="82" t="s">
        <v>140</v>
      </c>
      <c r="E183" s="82" t="s">
        <v>941</v>
      </c>
      <c r="F183" s="83" t="s">
        <v>141</v>
      </c>
      <c r="G183" s="81" t="s">
        <v>2013</v>
      </c>
      <c r="H183" s="81" t="s">
        <v>16</v>
      </c>
      <c r="I183" s="81" t="s">
        <v>2014</v>
      </c>
      <c r="J183" s="81" t="s">
        <v>16</v>
      </c>
      <c r="K183" s="81" t="s">
        <v>2015</v>
      </c>
      <c r="L183" s="81" t="s">
        <v>16</v>
      </c>
      <c r="M183" s="84">
        <v>1324.4159999999999</v>
      </c>
      <c r="N183" s="81" t="s">
        <v>1932</v>
      </c>
      <c r="O183" s="84">
        <v>2676406.4008986009</v>
      </c>
      <c r="P183" s="81" t="s">
        <v>2016</v>
      </c>
    </row>
    <row r="184" spans="1:16" ht="25.5" customHeight="1" x14ac:dyDescent="0.2">
      <c r="A184" s="81" t="s">
        <v>2017</v>
      </c>
      <c r="B184" s="82" t="s">
        <v>19</v>
      </c>
      <c r="C184" s="82"/>
      <c r="D184" s="82" t="s">
        <v>2018</v>
      </c>
      <c r="E184" s="82" t="s">
        <v>941</v>
      </c>
      <c r="F184" s="83" t="s">
        <v>38</v>
      </c>
      <c r="G184" s="81" t="s">
        <v>1884</v>
      </c>
      <c r="H184" s="81" t="s">
        <v>16</v>
      </c>
      <c r="I184" s="81" t="s">
        <v>2019</v>
      </c>
      <c r="J184" s="81" t="s">
        <v>16</v>
      </c>
      <c r="K184" s="81" t="s">
        <v>2020</v>
      </c>
      <c r="L184" s="81" t="s">
        <v>16</v>
      </c>
      <c r="M184" s="84">
        <v>1317.42</v>
      </c>
      <c r="N184" s="81" t="s">
        <v>1932</v>
      </c>
      <c r="O184" s="84">
        <v>2677723.8208986013</v>
      </c>
      <c r="P184" s="81" t="s">
        <v>2021</v>
      </c>
    </row>
    <row r="185" spans="1:16" ht="39" customHeight="1" x14ac:dyDescent="0.2">
      <c r="A185" s="81" t="s">
        <v>2022</v>
      </c>
      <c r="B185" s="82" t="s">
        <v>19</v>
      </c>
      <c r="C185" s="82"/>
      <c r="D185" s="82" t="s">
        <v>2023</v>
      </c>
      <c r="E185" s="82" t="s">
        <v>941</v>
      </c>
      <c r="F185" s="83" t="s">
        <v>38</v>
      </c>
      <c r="G185" s="81" t="s">
        <v>1446</v>
      </c>
      <c r="H185" s="81" t="s">
        <v>16</v>
      </c>
      <c r="I185" s="81" t="s">
        <v>2024</v>
      </c>
      <c r="J185" s="81" t="s">
        <v>16</v>
      </c>
      <c r="K185" s="81" t="s">
        <v>2025</v>
      </c>
      <c r="L185" s="81" t="s">
        <v>16</v>
      </c>
      <c r="M185" s="84">
        <v>1304.24</v>
      </c>
      <c r="N185" s="81" t="s">
        <v>1932</v>
      </c>
      <c r="O185" s="84">
        <v>2679028.0608986011</v>
      </c>
      <c r="P185" s="81" t="s">
        <v>2026</v>
      </c>
    </row>
    <row r="186" spans="1:16" ht="25.5" customHeight="1" x14ac:dyDescent="0.2">
      <c r="A186" s="81" t="s">
        <v>2027</v>
      </c>
      <c r="B186" s="82" t="s">
        <v>19</v>
      </c>
      <c r="C186" s="82"/>
      <c r="D186" s="82" t="s">
        <v>2028</v>
      </c>
      <c r="E186" s="82" t="s">
        <v>2029</v>
      </c>
      <c r="F186" s="83" t="s">
        <v>916</v>
      </c>
      <c r="G186" s="81" t="s">
        <v>1076</v>
      </c>
      <c r="H186" s="81" t="s">
        <v>16</v>
      </c>
      <c r="I186" s="81" t="s">
        <v>2030</v>
      </c>
      <c r="J186" s="81" t="s">
        <v>16</v>
      </c>
      <c r="K186" s="81" t="s">
        <v>2031</v>
      </c>
      <c r="L186" s="81" t="s">
        <v>16</v>
      </c>
      <c r="M186" s="84">
        <v>1278.3473322442101</v>
      </c>
      <c r="N186" s="81" t="s">
        <v>1932</v>
      </c>
      <c r="O186" s="84">
        <v>2680306.4082308454</v>
      </c>
      <c r="P186" s="81" t="s">
        <v>2032</v>
      </c>
    </row>
    <row r="187" spans="1:16" ht="25.5" customHeight="1" x14ac:dyDescent="0.2">
      <c r="A187" s="81" t="s">
        <v>2033</v>
      </c>
      <c r="B187" s="82" t="s">
        <v>19</v>
      </c>
      <c r="C187" s="82"/>
      <c r="D187" s="82" t="s">
        <v>2034</v>
      </c>
      <c r="E187" s="82" t="s">
        <v>941</v>
      </c>
      <c r="F187" s="83" t="s">
        <v>38</v>
      </c>
      <c r="G187" s="81" t="s">
        <v>2035</v>
      </c>
      <c r="H187" s="81" t="s">
        <v>16</v>
      </c>
      <c r="I187" s="81" t="s">
        <v>2036</v>
      </c>
      <c r="J187" s="81" t="s">
        <v>16</v>
      </c>
      <c r="K187" s="81" t="s">
        <v>2037</v>
      </c>
      <c r="L187" s="81" t="s">
        <v>16</v>
      </c>
      <c r="M187" s="84">
        <v>1256.792524</v>
      </c>
      <c r="N187" s="81" t="s">
        <v>2038</v>
      </c>
      <c r="O187" s="84">
        <v>2681563.2007548455</v>
      </c>
      <c r="P187" s="81" t="s">
        <v>2039</v>
      </c>
    </row>
    <row r="188" spans="1:16" ht="24" customHeight="1" x14ac:dyDescent="0.2">
      <c r="A188" s="81" t="s">
        <v>2040</v>
      </c>
      <c r="B188" s="82" t="s">
        <v>19</v>
      </c>
      <c r="C188" s="82"/>
      <c r="D188" s="82" t="s">
        <v>2041</v>
      </c>
      <c r="E188" s="82" t="s">
        <v>933</v>
      </c>
      <c r="F188" s="83" t="s">
        <v>916</v>
      </c>
      <c r="G188" s="81" t="s">
        <v>2042</v>
      </c>
      <c r="H188" s="81" t="s">
        <v>16</v>
      </c>
      <c r="I188" s="81" t="s">
        <v>2043</v>
      </c>
      <c r="J188" s="81" t="s">
        <v>16</v>
      </c>
      <c r="K188" s="81" t="s">
        <v>2044</v>
      </c>
      <c r="L188" s="81" t="s">
        <v>16</v>
      </c>
      <c r="M188" s="84">
        <v>1253.3974383057</v>
      </c>
      <c r="N188" s="81" t="s">
        <v>2038</v>
      </c>
      <c r="O188" s="84">
        <v>2682816.5981931509</v>
      </c>
      <c r="P188" s="81" t="s">
        <v>2045</v>
      </c>
    </row>
    <row r="189" spans="1:16" ht="24" customHeight="1" x14ac:dyDescent="0.2">
      <c r="A189" s="81" t="s">
        <v>2046</v>
      </c>
      <c r="B189" s="82" t="s">
        <v>36</v>
      </c>
      <c r="C189" s="82"/>
      <c r="D189" s="82" t="s">
        <v>2047</v>
      </c>
      <c r="E189" s="82" t="s">
        <v>941</v>
      </c>
      <c r="F189" s="83" t="s">
        <v>71</v>
      </c>
      <c r="G189" s="81" t="s">
        <v>2048</v>
      </c>
      <c r="H189" s="81" t="s">
        <v>16</v>
      </c>
      <c r="I189" s="81" t="s">
        <v>2049</v>
      </c>
      <c r="J189" s="81" t="s">
        <v>16</v>
      </c>
      <c r="K189" s="81" t="s">
        <v>2050</v>
      </c>
      <c r="L189" s="81" t="s">
        <v>16</v>
      </c>
      <c r="M189" s="84">
        <v>1243.22</v>
      </c>
      <c r="N189" s="81" t="s">
        <v>2038</v>
      </c>
      <c r="O189" s="84">
        <v>2684059.8181931511</v>
      </c>
      <c r="P189" s="81" t="s">
        <v>2051</v>
      </c>
    </row>
    <row r="190" spans="1:16" ht="24" customHeight="1" x14ac:dyDescent="0.2">
      <c r="A190" s="81" t="s">
        <v>2052</v>
      </c>
      <c r="B190" s="82" t="s">
        <v>36</v>
      </c>
      <c r="C190" s="82"/>
      <c r="D190" s="82" t="s">
        <v>2053</v>
      </c>
      <c r="E190" s="82" t="s">
        <v>941</v>
      </c>
      <c r="F190" s="83" t="s">
        <v>59</v>
      </c>
      <c r="G190" s="81" t="s">
        <v>2054</v>
      </c>
      <c r="H190" s="81" t="s">
        <v>16</v>
      </c>
      <c r="I190" s="81" t="s">
        <v>2055</v>
      </c>
      <c r="J190" s="81" t="s">
        <v>16</v>
      </c>
      <c r="K190" s="81" t="s">
        <v>2056</v>
      </c>
      <c r="L190" s="81" t="s">
        <v>16</v>
      </c>
      <c r="M190" s="84">
        <v>1231.663440072</v>
      </c>
      <c r="N190" s="81" t="s">
        <v>2038</v>
      </c>
      <c r="O190" s="84">
        <v>2685291.4816332231</v>
      </c>
      <c r="P190" s="81" t="s">
        <v>2057</v>
      </c>
    </row>
    <row r="191" spans="1:16" ht="25.5" customHeight="1" x14ac:dyDescent="0.2">
      <c r="A191" s="81" t="s">
        <v>2058</v>
      </c>
      <c r="B191" s="82" t="s">
        <v>19</v>
      </c>
      <c r="C191" s="82"/>
      <c r="D191" s="82" t="s">
        <v>2059</v>
      </c>
      <c r="E191" s="82" t="s">
        <v>941</v>
      </c>
      <c r="F191" s="83" t="s">
        <v>21</v>
      </c>
      <c r="G191" s="81" t="s">
        <v>1845</v>
      </c>
      <c r="H191" s="81" t="s">
        <v>16</v>
      </c>
      <c r="I191" s="81" t="s">
        <v>2060</v>
      </c>
      <c r="J191" s="81" t="s">
        <v>16</v>
      </c>
      <c r="K191" s="81" t="s">
        <v>2061</v>
      </c>
      <c r="L191" s="81" t="s">
        <v>16</v>
      </c>
      <c r="M191" s="84">
        <v>1209.92</v>
      </c>
      <c r="N191" s="81" t="s">
        <v>2038</v>
      </c>
      <c r="O191" s="84">
        <v>2686501.4016332231</v>
      </c>
      <c r="P191" s="81" t="s">
        <v>2062</v>
      </c>
    </row>
    <row r="192" spans="1:16" ht="25.5" customHeight="1" x14ac:dyDescent="0.2">
      <c r="A192" s="81" t="s">
        <v>2063</v>
      </c>
      <c r="B192" s="82" t="s">
        <v>19</v>
      </c>
      <c r="C192" s="82"/>
      <c r="D192" s="82" t="s">
        <v>2064</v>
      </c>
      <c r="E192" s="82" t="s">
        <v>941</v>
      </c>
      <c r="F192" s="83" t="s">
        <v>38</v>
      </c>
      <c r="G192" s="81" t="s">
        <v>2065</v>
      </c>
      <c r="H192" s="81" t="s">
        <v>16</v>
      </c>
      <c r="I192" s="81" t="s">
        <v>2066</v>
      </c>
      <c r="J192" s="81" t="s">
        <v>16</v>
      </c>
      <c r="K192" s="81" t="s">
        <v>2067</v>
      </c>
      <c r="L192" s="81" t="s">
        <v>16</v>
      </c>
      <c r="M192" s="84">
        <v>1196.9100000000001</v>
      </c>
      <c r="N192" s="81" t="s">
        <v>2038</v>
      </c>
      <c r="O192" s="84">
        <v>2687698.3116332232</v>
      </c>
      <c r="P192" s="81" t="s">
        <v>2068</v>
      </c>
    </row>
    <row r="193" spans="1:16" ht="24" customHeight="1" x14ac:dyDescent="0.2">
      <c r="A193" s="81" t="s">
        <v>2069</v>
      </c>
      <c r="B193" s="82" t="s">
        <v>36</v>
      </c>
      <c r="C193" s="82"/>
      <c r="D193" s="82" t="s">
        <v>2070</v>
      </c>
      <c r="E193" s="82" t="s">
        <v>933</v>
      </c>
      <c r="F193" s="83" t="s">
        <v>916</v>
      </c>
      <c r="G193" s="81" t="s">
        <v>2071</v>
      </c>
      <c r="H193" s="81" t="s">
        <v>16</v>
      </c>
      <c r="I193" s="81" t="s">
        <v>1124</v>
      </c>
      <c r="J193" s="81" t="s">
        <v>16</v>
      </c>
      <c r="K193" s="81" t="s">
        <v>2072</v>
      </c>
      <c r="L193" s="81" t="s">
        <v>16</v>
      </c>
      <c r="M193" s="84">
        <v>1187.5119718000001</v>
      </c>
      <c r="N193" s="81" t="s">
        <v>2038</v>
      </c>
      <c r="O193" s="84">
        <v>2688885.8236050229</v>
      </c>
      <c r="P193" s="81" t="s">
        <v>2073</v>
      </c>
    </row>
    <row r="194" spans="1:16" ht="24" customHeight="1" x14ac:dyDescent="0.2">
      <c r="A194" s="81" t="s">
        <v>2074</v>
      </c>
      <c r="B194" s="82" t="s">
        <v>19</v>
      </c>
      <c r="C194" s="82"/>
      <c r="D194" s="82" t="s">
        <v>2075</v>
      </c>
      <c r="E194" s="82" t="s">
        <v>933</v>
      </c>
      <c r="F194" s="83" t="s">
        <v>916</v>
      </c>
      <c r="G194" s="81" t="s">
        <v>2076</v>
      </c>
      <c r="H194" s="81" t="s">
        <v>16</v>
      </c>
      <c r="I194" s="81" t="s">
        <v>1117</v>
      </c>
      <c r="J194" s="81" t="s">
        <v>16</v>
      </c>
      <c r="K194" s="81" t="s">
        <v>2077</v>
      </c>
      <c r="L194" s="81" t="s">
        <v>16</v>
      </c>
      <c r="M194" s="84">
        <v>1178.4306567782264</v>
      </c>
      <c r="N194" s="81" t="s">
        <v>2038</v>
      </c>
      <c r="O194" s="84">
        <v>2690064.254261801</v>
      </c>
      <c r="P194" s="81" t="s">
        <v>2078</v>
      </c>
    </row>
    <row r="195" spans="1:16" ht="25.5" customHeight="1" x14ac:dyDescent="0.2">
      <c r="A195" s="81" t="s">
        <v>2079</v>
      </c>
      <c r="B195" s="82" t="s">
        <v>457</v>
      </c>
      <c r="C195" s="82"/>
      <c r="D195" s="82" t="s">
        <v>2080</v>
      </c>
      <c r="E195" s="82" t="s">
        <v>941</v>
      </c>
      <c r="F195" s="83" t="s">
        <v>392</v>
      </c>
      <c r="G195" s="81" t="s">
        <v>1845</v>
      </c>
      <c r="H195" s="81" t="s">
        <v>16</v>
      </c>
      <c r="I195" s="81" t="s">
        <v>2081</v>
      </c>
      <c r="J195" s="81" t="s">
        <v>16</v>
      </c>
      <c r="K195" s="81" t="s">
        <v>2082</v>
      </c>
      <c r="L195" s="81" t="s">
        <v>16</v>
      </c>
      <c r="M195" s="84">
        <v>1168.04</v>
      </c>
      <c r="N195" s="81" t="s">
        <v>2038</v>
      </c>
      <c r="O195" s="84">
        <v>2691232.2942618011</v>
      </c>
      <c r="P195" s="81" t="s">
        <v>2083</v>
      </c>
    </row>
    <row r="196" spans="1:16" ht="24" customHeight="1" x14ac:dyDescent="0.2">
      <c r="A196" s="81" t="s">
        <v>2084</v>
      </c>
      <c r="B196" s="82" t="s">
        <v>346</v>
      </c>
      <c r="C196" s="82"/>
      <c r="D196" s="82" t="s">
        <v>2085</v>
      </c>
      <c r="E196" s="82" t="s">
        <v>933</v>
      </c>
      <c r="F196" s="83" t="s">
        <v>916</v>
      </c>
      <c r="G196" s="81" t="s">
        <v>2086</v>
      </c>
      <c r="H196" s="81" t="s">
        <v>16</v>
      </c>
      <c r="I196" s="81" t="s">
        <v>2087</v>
      </c>
      <c r="J196" s="81" t="s">
        <v>16</v>
      </c>
      <c r="K196" s="81" t="s">
        <v>2088</v>
      </c>
      <c r="L196" s="81" t="s">
        <v>16</v>
      </c>
      <c r="M196" s="84">
        <v>1147.0808</v>
      </c>
      <c r="N196" s="81" t="s">
        <v>2038</v>
      </c>
      <c r="O196" s="84">
        <v>2692379.3750618012</v>
      </c>
      <c r="P196" s="81" t="s">
        <v>2089</v>
      </c>
    </row>
    <row r="197" spans="1:16" ht="39" customHeight="1" x14ac:dyDescent="0.2">
      <c r="A197" s="81" t="s">
        <v>2090</v>
      </c>
      <c r="B197" s="82" t="s">
        <v>19</v>
      </c>
      <c r="C197" s="82"/>
      <c r="D197" s="82" t="s">
        <v>2091</v>
      </c>
      <c r="E197" s="82" t="s">
        <v>941</v>
      </c>
      <c r="F197" s="83" t="s">
        <v>38</v>
      </c>
      <c r="G197" s="81" t="s">
        <v>2092</v>
      </c>
      <c r="H197" s="81" t="s">
        <v>16</v>
      </c>
      <c r="I197" s="81" t="s">
        <v>2093</v>
      </c>
      <c r="J197" s="81" t="s">
        <v>16</v>
      </c>
      <c r="K197" s="81" t="s">
        <v>2094</v>
      </c>
      <c r="L197" s="81" t="s">
        <v>16</v>
      </c>
      <c r="M197" s="84">
        <v>1135.74018</v>
      </c>
      <c r="N197" s="81" t="s">
        <v>2038</v>
      </c>
      <c r="O197" s="84">
        <v>2693515.1152418014</v>
      </c>
      <c r="P197" s="81" t="s">
        <v>2095</v>
      </c>
    </row>
    <row r="198" spans="1:16" ht="24" customHeight="1" x14ac:dyDescent="0.2">
      <c r="A198" s="81" t="s">
        <v>2096</v>
      </c>
      <c r="B198" s="82" t="s">
        <v>758</v>
      </c>
      <c r="C198" s="82"/>
      <c r="D198" s="82" t="s">
        <v>2097</v>
      </c>
      <c r="E198" s="82" t="s">
        <v>933</v>
      </c>
      <c r="F198" s="83" t="s">
        <v>1340</v>
      </c>
      <c r="G198" s="81" t="s">
        <v>1900</v>
      </c>
      <c r="H198" s="81" t="s">
        <v>16</v>
      </c>
      <c r="I198" s="81" t="s">
        <v>2098</v>
      </c>
      <c r="J198" s="81" t="s">
        <v>16</v>
      </c>
      <c r="K198" s="81" t="s">
        <v>2099</v>
      </c>
      <c r="L198" s="81" t="s">
        <v>16</v>
      </c>
      <c r="M198" s="84">
        <v>1120.3675000000001</v>
      </c>
      <c r="N198" s="81" t="s">
        <v>2038</v>
      </c>
      <c r="O198" s="84">
        <v>2694635.4827418011</v>
      </c>
      <c r="P198" s="81" t="s">
        <v>2100</v>
      </c>
    </row>
    <row r="199" spans="1:16" ht="39" customHeight="1" x14ac:dyDescent="0.2">
      <c r="A199" s="81" t="s">
        <v>2101</v>
      </c>
      <c r="B199" s="82" t="s">
        <v>19</v>
      </c>
      <c r="C199" s="82"/>
      <c r="D199" s="82" t="s">
        <v>2102</v>
      </c>
      <c r="E199" s="82" t="s">
        <v>941</v>
      </c>
      <c r="F199" s="83" t="s">
        <v>38</v>
      </c>
      <c r="G199" s="81" t="s">
        <v>1629</v>
      </c>
      <c r="H199" s="81" t="s">
        <v>16</v>
      </c>
      <c r="I199" s="81" t="s">
        <v>2103</v>
      </c>
      <c r="J199" s="81" t="s">
        <v>16</v>
      </c>
      <c r="K199" s="81" t="s">
        <v>2104</v>
      </c>
      <c r="L199" s="81" t="s">
        <v>16</v>
      </c>
      <c r="M199" s="84">
        <v>1118.8800000000001</v>
      </c>
      <c r="N199" s="81" t="s">
        <v>2038</v>
      </c>
      <c r="O199" s="84">
        <v>2695754.3627418014</v>
      </c>
      <c r="P199" s="81" t="s">
        <v>2105</v>
      </c>
    </row>
    <row r="200" spans="1:16" ht="24" customHeight="1" x14ac:dyDescent="0.2">
      <c r="A200" s="81" t="s">
        <v>2106</v>
      </c>
      <c r="B200" s="82" t="s">
        <v>36</v>
      </c>
      <c r="C200" s="82"/>
      <c r="D200" s="82" t="s">
        <v>2107</v>
      </c>
      <c r="E200" s="82" t="s">
        <v>933</v>
      </c>
      <c r="F200" s="83" t="s">
        <v>916</v>
      </c>
      <c r="G200" s="81" t="s">
        <v>2108</v>
      </c>
      <c r="H200" s="81" t="s">
        <v>16</v>
      </c>
      <c r="I200" s="81" t="s">
        <v>1131</v>
      </c>
      <c r="J200" s="81" t="s">
        <v>16</v>
      </c>
      <c r="K200" s="81" t="s">
        <v>2109</v>
      </c>
      <c r="L200" s="81" t="s">
        <v>16</v>
      </c>
      <c r="M200" s="84">
        <v>1100.4880000000001</v>
      </c>
      <c r="N200" s="81" t="s">
        <v>2038</v>
      </c>
      <c r="O200" s="84">
        <v>2696854.8507418013</v>
      </c>
      <c r="P200" s="81" t="s">
        <v>2110</v>
      </c>
    </row>
    <row r="201" spans="1:16" ht="25.5" customHeight="1" x14ac:dyDescent="0.2">
      <c r="A201" s="81" t="s">
        <v>2111</v>
      </c>
      <c r="B201" s="82" t="s">
        <v>19</v>
      </c>
      <c r="C201" s="82"/>
      <c r="D201" s="82" t="s">
        <v>2112</v>
      </c>
      <c r="E201" s="82" t="s">
        <v>933</v>
      </c>
      <c r="F201" s="83" t="s">
        <v>916</v>
      </c>
      <c r="G201" s="81" t="s">
        <v>2113</v>
      </c>
      <c r="H201" s="81" t="s">
        <v>16</v>
      </c>
      <c r="I201" s="81" t="s">
        <v>2114</v>
      </c>
      <c r="J201" s="81" t="s">
        <v>16</v>
      </c>
      <c r="K201" s="81" t="s">
        <v>2115</v>
      </c>
      <c r="L201" s="81" t="s">
        <v>16</v>
      </c>
      <c r="M201" s="84">
        <v>1097.7878323166724</v>
      </c>
      <c r="N201" s="81" t="s">
        <v>2038</v>
      </c>
      <c r="O201" s="84">
        <v>2697952.6385741178</v>
      </c>
      <c r="P201" s="81" t="s">
        <v>2116</v>
      </c>
    </row>
    <row r="202" spans="1:16" ht="39" customHeight="1" x14ac:dyDescent="0.2">
      <c r="A202" s="81" t="s">
        <v>2117</v>
      </c>
      <c r="B202" s="82" t="s">
        <v>457</v>
      </c>
      <c r="C202" s="82"/>
      <c r="D202" s="82" t="s">
        <v>500</v>
      </c>
      <c r="E202" s="82" t="s">
        <v>941</v>
      </c>
      <c r="F202" s="83" t="s">
        <v>392</v>
      </c>
      <c r="G202" s="81" t="s">
        <v>2118</v>
      </c>
      <c r="H202" s="81" t="s">
        <v>16</v>
      </c>
      <c r="I202" s="81" t="s">
        <v>2119</v>
      </c>
      <c r="J202" s="81" t="s">
        <v>16</v>
      </c>
      <c r="K202" s="81" t="s">
        <v>2120</v>
      </c>
      <c r="L202" s="81" t="s">
        <v>16</v>
      </c>
      <c r="M202" s="84">
        <v>1084.8900000000001</v>
      </c>
      <c r="N202" s="81" t="s">
        <v>2038</v>
      </c>
      <c r="O202" s="84">
        <v>2699037.5285741179</v>
      </c>
      <c r="P202" s="81" t="s">
        <v>2121</v>
      </c>
    </row>
    <row r="203" spans="1:16" ht="25.5" customHeight="1" x14ac:dyDescent="0.2">
      <c r="A203" s="81" t="s">
        <v>2122</v>
      </c>
      <c r="B203" s="82" t="s">
        <v>19</v>
      </c>
      <c r="C203" s="82"/>
      <c r="D203" s="82" t="s">
        <v>2123</v>
      </c>
      <c r="E203" s="82" t="s">
        <v>941</v>
      </c>
      <c r="F203" s="83" t="s">
        <v>38</v>
      </c>
      <c r="G203" s="81" t="s">
        <v>1365</v>
      </c>
      <c r="H203" s="81" t="s">
        <v>16</v>
      </c>
      <c r="I203" s="81" t="s">
        <v>2124</v>
      </c>
      <c r="J203" s="81" t="s">
        <v>16</v>
      </c>
      <c r="K203" s="81" t="s">
        <v>2125</v>
      </c>
      <c r="L203" s="81" t="s">
        <v>16</v>
      </c>
      <c r="M203" s="84">
        <v>1080.96</v>
      </c>
      <c r="N203" s="81" t="s">
        <v>2038</v>
      </c>
      <c r="O203" s="84">
        <v>2700118.4885741179</v>
      </c>
      <c r="P203" s="81" t="s">
        <v>2126</v>
      </c>
    </row>
    <row r="204" spans="1:16" ht="39" customHeight="1" x14ac:dyDescent="0.2">
      <c r="A204" s="81" t="s">
        <v>2127</v>
      </c>
      <c r="B204" s="82" t="s">
        <v>19</v>
      </c>
      <c r="C204" s="82"/>
      <c r="D204" s="82" t="s">
        <v>2128</v>
      </c>
      <c r="E204" s="82" t="s">
        <v>941</v>
      </c>
      <c r="F204" s="83" t="s">
        <v>38</v>
      </c>
      <c r="G204" s="81" t="s">
        <v>2129</v>
      </c>
      <c r="H204" s="81" t="s">
        <v>16</v>
      </c>
      <c r="I204" s="81" t="s">
        <v>1754</v>
      </c>
      <c r="J204" s="81" t="s">
        <v>16</v>
      </c>
      <c r="K204" s="81" t="s">
        <v>2130</v>
      </c>
      <c r="L204" s="81" t="s">
        <v>16</v>
      </c>
      <c r="M204" s="84">
        <v>1076.37101704</v>
      </c>
      <c r="N204" s="81" t="s">
        <v>2038</v>
      </c>
      <c r="O204" s="84">
        <v>2701194.8595911581</v>
      </c>
      <c r="P204" s="81" t="s">
        <v>2131</v>
      </c>
    </row>
    <row r="205" spans="1:16" ht="25.5" customHeight="1" x14ac:dyDescent="0.2">
      <c r="A205" s="81" t="s">
        <v>2132</v>
      </c>
      <c r="B205" s="82" t="s">
        <v>19</v>
      </c>
      <c r="C205" s="82"/>
      <c r="D205" s="82" t="s">
        <v>2133</v>
      </c>
      <c r="E205" s="82" t="s">
        <v>941</v>
      </c>
      <c r="F205" s="83" t="s">
        <v>71</v>
      </c>
      <c r="G205" s="81" t="s">
        <v>2134</v>
      </c>
      <c r="H205" s="81" t="s">
        <v>16</v>
      </c>
      <c r="I205" s="81" t="s">
        <v>2135</v>
      </c>
      <c r="J205" s="81" t="s">
        <v>16</v>
      </c>
      <c r="K205" s="81" t="s">
        <v>2136</v>
      </c>
      <c r="L205" s="81" t="s">
        <v>16</v>
      </c>
      <c r="M205" s="84">
        <v>1075.3599999999999</v>
      </c>
      <c r="N205" s="81" t="s">
        <v>2038</v>
      </c>
      <c r="O205" s="84">
        <v>2702270.219591158</v>
      </c>
      <c r="P205" s="81" t="s">
        <v>2137</v>
      </c>
    </row>
    <row r="206" spans="1:16" ht="24" customHeight="1" x14ac:dyDescent="0.2">
      <c r="A206" s="81" t="s">
        <v>2138</v>
      </c>
      <c r="B206" s="82" t="s">
        <v>19</v>
      </c>
      <c r="C206" s="82"/>
      <c r="D206" s="82" t="s">
        <v>2139</v>
      </c>
      <c r="E206" s="82" t="s">
        <v>941</v>
      </c>
      <c r="F206" s="83" t="s">
        <v>84</v>
      </c>
      <c r="G206" s="81" t="s">
        <v>2140</v>
      </c>
      <c r="H206" s="81" t="s">
        <v>16</v>
      </c>
      <c r="I206" s="81" t="s">
        <v>2141</v>
      </c>
      <c r="J206" s="81" t="s">
        <v>16</v>
      </c>
      <c r="K206" s="81" t="s">
        <v>2142</v>
      </c>
      <c r="L206" s="81" t="s">
        <v>16</v>
      </c>
      <c r="M206" s="84">
        <v>1069.5059268</v>
      </c>
      <c r="N206" s="81" t="s">
        <v>2038</v>
      </c>
      <c r="O206" s="84">
        <v>2703339.7255179579</v>
      </c>
      <c r="P206" s="81" t="s">
        <v>2143</v>
      </c>
    </row>
    <row r="207" spans="1:16" ht="25.5" customHeight="1" x14ac:dyDescent="0.2">
      <c r="A207" s="81" t="s">
        <v>2144</v>
      </c>
      <c r="B207" s="82" t="s">
        <v>36</v>
      </c>
      <c r="C207" s="82"/>
      <c r="D207" s="82" t="s">
        <v>2145</v>
      </c>
      <c r="E207" s="82" t="s">
        <v>941</v>
      </c>
      <c r="F207" s="83" t="s">
        <v>30</v>
      </c>
      <c r="G207" s="81" t="s">
        <v>2146</v>
      </c>
      <c r="H207" s="81" t="s">
        <v>16</v>
      </c>
      <c r="I207" s="81" t="s">
        <v>2147</v>
      </c>
      <c r="J207" s="81" t="s">
        <v>16</v>
      </c>
      <c r="K207" s="81" t="s">
        <v>2148</v>
      </c>
      <c r="L207" s="81" t="s">
        <v>16</v>
      </c>
      <c r="M207" s="84">
        <v>1056.9933000000001</v>
      </c>
      <c r="N207" s="81" t="s">
        <v>2038</v>
      </c>
      <c r="O207" s="84">
        <v>2704396.7188179577</v>
      </c>
      <c r="P207" s="81" t="s">
        <v>2149</v>
      </c>
    </row>
    <row r="208" spans="1:16" ht="64.5" customHeight="1" x14ac:dyDescent="0.2">
      <c r="A208" s="81" t="s">
        <v>2150</v>
      </c>
      <c r="B208" s="82" t="s">
        <v>19</v>
      </c>
      <c r="C208" s="82"/>
      <c r="D208" s="82" t="s">
        <v>2151</v>
      </c>
      <c r="E208" s="82" t="s">
        <v>1683</v>
      </c>
      <c r="F208" s="83" t="s">
        <v>38</v>
      </c>
      <c r="G208" s="81" t="s">
        <v>2152</v>
      </c>
      <c r="H208" s="81" t="s">
        <v>16</v>
      </c>
      <c r="I208" s="81" t="s">
        <v>2153</v>
      </c>
      <c r="J208" s="81" t="s">
        <v>16</v>
      </c>
      <c r="K208" s="81" t="s">
        <v>2154</v>
      </c>
      <c r="L208" s="81" t="s">
        <v>16</v>
      </c>
      <c r="M208" s="84">
        <v>1048.7575253663549</v>
      </c>
      <c r="N208" s="81" t="s">
        <v>2038</v>
      </c>
      <c r="O208" s="84">
        <v>2705445.4763433244</v>
      </c>
      <c r="P208" s="81" t="s">
        <v>2155</v>
      </c>
    </row>
    <row r="209" spans="1:16" ht="25.5" customHeight="1" x14ac:dyDescent="0.2">
      <c r="A209" s="81" t="s">
        <v>2156</v>
      </c>
      <c r="B209" s="82" t="s">
        <v>19</v>
      </c>
      <c r="C209" s="82"/>
      <c r="D209" s="82" t="s">
        <v>2157</v>
      </c>
      <c r="E209" s="82" t="s">
        <v>941</v>
      </c>
      <c r="F209" s="83" t="s">
        <v>84</v>
      </c>
      <c r="G209" s="81" t="s">
        <v>2158</v>
      </c>
      <c r="H209" s="81" t="s">
        <v>16</v>
      </c>
      <c r="I209" s="81" t="s">
        <v>2159</v>
      </c>
      <c r="J209" s="81" t="s">
        <v>16</v>
      </c>
      <c r="K209" s="81" t="s">
        <v>2160</v>
      </c>
      <c r="L209" s="81" t="s">
        <v>16</v>
      </c>
      <c r="M209" s="84">
        <v>1041.67240548</v>
      </c>
      <c r="N209" s="81" t="s">
        <v>2038</v>
      </c>
      <c r="O209" s="84">
        <v>2706487.1487488043</v>
      </c>
      <c r="P209" s="81" t="s">
        <v>2161</v>
      </c>
    </row>
    <row r="210" spans="1:16" ht="25.5" customHeight="1" x14ac:dyDescent="0.2">
      <c r="A210" s="81" t="s">
        <v>2162</v>
      </c>
      <c r="B210" s="82" t="s">
        <v>19</v>
      </c>
      <c r="C210" s="82"/>
      <c r="D210" s="82" t="s">
        <v>2163</v>
      </c>
      <c r="E210" s="82" t="s">
        <v>941</v>
      </c>
      <c r="F210" s="83" t="s">
        <v>38</v>
      </c>
      <c r="G210" s="81" t="s">
        <v>2009</v>
      </c>
      <c r="H210" s="81" t="s">
        <v>16</v>
      </c>
      <c r="I210" s="81" t="s">
        <v>2164</v>
      </c>
      <c r="J210" s="81" t="s">
        <v>16</v>
      </c>
      <c r="K210" s="81" t="s">
        <v>2165</v>
      </c>
      <c r="L210" s="81" t="s">
        <v>16</v>
      </c>
      <c r="M210" s="84">
        <v>1037.99</v>
      </c>
      <c r="N210" s="81" t="s">
        <v>2038</v>
      </c>
      <c r="O210" s="84">
        <v>2707525.1387488041</v>
      </c>
      <c r="P210" s="81" t="s">
        <v>2166</v>
      </c>
    </row>
    <row r="211" spans="1:16" ht="25.5" customHeight="1" x14ac:dyDescent="0.2">
      <c r="A211" s="81" t="s">
        <v>2167</v>
      </c>
      <c r="B211" s="82" t="s">
        <v>19</v>
      </c>
      <c r="C211" s="82"/>
      <c r="D211" s="82" t="s">
        <v>2168</v>
      </c>
      <c r="E211" s="82" t="s">
        <v>933</v>
      </c>
      <c r="F211" s="83" t="s">
        <v>916</v>
      </c>
      <c r="G211" s="81" t="s">
        <v>2169</v>
      </c>
      <c r="H211" s="81" t="s">
        <v>16</v>
      </c>
      <c r="I211" s="81" t="s">
        <v>2170</v>
      </c>
      <c r="J211" s="81" t="s">
        <v>16</v>
      </c>
      <c r="K211" s="81" t="s">
        <v>2171</v>
      </c>
      <c r="L211" s="81" t="s">
        <v>16</v>
      </c>
      <c r="M211" s="84">
        <v>1034.7906118060655</v>
      </c>
      <c r="N211" s="81" t="s">
        <v>2038</v>
      </c>
      <c r="O211" s="84">
        <v>2708559.9293606104</v>
      </c>
      <c r="P211" s="81" t="s">
        <v>2172</v>
      </c>
    </row>
    <row r="212" spans="1:16" ht="25.5" customHeight="1" x14ac:dyDescent="0.2">
      <c r="A212" s="81" t="s">
        <v>2173</v>
      </c>
      <c r="B212" s="82" t="s">
        <v>36</v>
      </c>
      <c r="C212" s="82"/>
      <c r="D212" s="82" t="s">
        <v>2174</v>
      </c>
      <c r="E212" s="82" t="s">
        <v>941</v>
      </c>
      <c r="F212" s="83" t="s">
        <v>30</v>
      </c>
      <c r="G212" s="81" t="s">
        <v>2175</v>
      </c>
      <c r="H212" s="81" t="s">
        <v>16</v>
      </c>
      <c r="I212" s="81" t="s">
        <v>2176</v>
      </c>
      <c r="J212" s="81" t="s">
        <v>16</v>
      </c>
      <c r="K212" s="81" t="s">
        <v>2177</v>
      </c>
      <c r="L212" s="81" t="s">
        <v>16</v>
      </c>
      <c r="M212" s="84">
        <v>1025.5469399999999</v>
      </c>
      <c r="N212" s="81" t="s">
        <v>2038</v>
      </c>
      <c r="O212" s="84">
        <v>2709585.4763006102</v>
      </c>
      <c r="P212" s="81" t="s">
        <v>2178</v>
      </c>
    </row>
    <row r="213" spans="1:16" ht="25.5" customHeight="1" x14ac:dyDescent="0.2">
      <c r="A213" s="81" t="s">
        <v>2179</v>
      </c>
      <c r="B213" s="82" t="s">
        <v>19</v>
      </c>
      <c r="C213" s="82"/>
      <c r="D213" s="82" t="s">
        <v>2180</v>
      </c>
      <c r="E213" s="82" t="s">
        <v>941</v>
      </c>
      <c r="F213" s="83" t="s">
        <v>71</v>
      </c>
      <c r="G213" s="81" t="s">
        <v>2181</v>
      </c>
      <c r="H213" s="81" t="s">
        <v>16</v>
      </c>
      <c r="I213" s="81" t="s">
        <v>2182</v>
      </c>
      <c r="J213" s="81" t="s">
        <v>16</v>
      </c>
      <c r="K213" s="81" t="s">
        <v>2183</v>
      </c>
      <c r="L213" s="81" t="s">
        <v>16</v>
      </c>
      <c r="M213" s="84">
        <v>1018.4169880319999</v>
      </c>
      <c r="N213" s="81" t="s">
        <v>2038</v>
      </c>
      <c r="O213" s="84">
        <v>2710603.8932886422</v>
      </c>
      <c r="P213" s="81" t="s">
        <v>2184</v>
      </c>
    </row>
    <row r="214" spans="1:16" ht="25.5" customHeight="1" x14ac:dyDescent="0.2">
      <c r="A214" s="81" t="s">
        <v>2185</v>
      </c>
      <c r="B214" s="82" t="s">
        <v>19</v>
      </c>
      <c r="C214" s="82"/>
      <c r="D214" s="82" t="s">
        <v>2186</v>
      </c>
      <c r="E214" s="82" t="s">
        <v>941</v>
      </c>
      <c r="F214" s="83" t="s">
        <v>38</v>
      </c>
      <c r="G214" s="81" t="s">
        <v>2187</v>
      </c>
      <c r="H214" s="81" t="s">
        <v>16</v>
      </c>
      <c r="I214" s="81" t="s">
        <v>2188</v>
      </c>
      <c r="J214" s="81" t="s">
        <v>16</v>
      </c>
      <c r="K214" s="81" t="s">
        <v>2189</v>
      </c>
      <c r="L214" s="81" t="s">
        <v>16</v>
      </c>
      <c r="M214" s="84">
        <v>1018.18832</v>
      </c>
      <c r="N214" s="81" t="s">
        <v>2038</v>
      </c>
      <c r="O214" s="84">
        <v>2711622.0816086424</v>
      </c>
      <c r="P214" s="81" t="s">
        <v>2190</v>
      </c>
    </row>
    <row r="215" spans="1:16" ht="24" customHeight="1" x14ac:dyDescent="0.2">
      <c r="A215" s="81" t="s">
        <v>2191</v>
      </c>
      <c r="B215" s="82" t="s">
        <v>36</v>
      </c>
      <c r="C215" s="82"/>
      <c r="D215" s="82" t="s">
        <v>2192</v>
      </c>
      <c r="E215" s="82" t="s">
        <v>941</v>
      </c>
      <c r="F215" s="83" t="s">
        <v>38</v>
      </c>
      <c r="G215" s="81" t="s">
        <v>1229</v>
      </c>
      <c r="H215" s="81" t="s">
        <v>16</v>
      </c>
      <c r="I215" s="81" t="s">
        <v>2193</v>
      </c>
      <c r="J215" s="81" t="s">
        <v>16</v>
      </c>
      <c r="K215" s="81" t="s">
        <v>2194</v>
      </c>
      <c r="L215" s="81" t="s">
        <v>16</v>
      </c>
      <c r="M215" s="84">
        <v>1012.05</v>
      </c>
      <c r="N215" s="81" t="s">
        <v>2038</v>
      </c>
      <c r="O215" s="84">
        <v>2712634.1316086422</v>
      </c>
      <c r="P215" s="81" t="s">
        <v>2195</v>
      </c>
    </row>
    <row r="216" spans="1:16" ht="25.5" customHeight="1" x14ac:dyDescent="0.2">
      <c r="A216" s="81" t="s">
        <v>2196</v>
      </c>
      <c r="B216" s="82" t="s">
        <v>19</v>
      </c>
      <c r="C216" s="82"/>
      <c r="D216" s="82" t="s">
        <v>2197</v>
      </c>
      <c r="E216" s="82" t="s">
        <v>915</v>
      </c>
      <c r="F216" s="83" t="s">
        <v>916</v>
      </c>
      <c r="G216" s="81" t="s">
        <v>2198</v>
      </c>
      <c r="H216" s="81" t="s">
        <v>16</v>
      </c>
      <c r="I216" s="81" t="s">
        <v>2199</v>
      </c>
      <c r="J216" s="81" t="s">
        <v>16</v>
      </c>
      <c r="K216" s="81" t="s">
        <v>2200</v>
      </c>
      <c r="L216" s="81" t="s">
        <v>16</v>
      </c>
      <c r="M216" s="84">
        <v>1008.1288800612</v>
      </c>
      <c r="N216" s="81" t="s">
        <v>2038</v>
      </c>
      <c r="O216" s="84">
        <v>2713642.2604887034</v>
      </c>
      <c r="P216" s="81" t="s">
        <v>2201</v>
      </c>
    </row>
    <row r="217" spans="1:16" ht="24" customHeight="1" x14ac:dyDescent="0.2">
      <c r="A217" s="81" t="s">
        <v>2202</v>
      </c>
      <c r="B217" s="82" t="s">
        <v>464</v>
      </c>
      <c r="C217" s="82"/>
      <c r="D217" s="82" t="s">
        <v>2203</v>
      </c>
      <c r="E217" s="82" t="s">
        <v>941</v>
      </c>
      <c r="F217" s="83" t="s">
        <v>59</v>
      </c>
      <c r="G217" s="81" t="s">
        <v>2204</v>
      </c>
      <c r="H217" s="81" t="s">
        <v>16</v>
      </c>
      <c r="I217" s="81" t="s">
        <v>2205</v>
      </c>
      <c r="J217" s="81" t="s">
        <v>16</v>
      </c>
      <c r="K217" s="81" t="s">
        <v>2206</v>
      </c>
      <c r="L217" s="81" t="s">
        <v>16</v>
      </c>
      <c r="M217" s="84">
        <v>982.51955999999996</v>
      </c>
      <c r="N217" s="81" t="s">
        <v>2038</v>
      </c>
      <c r="O217" s="84">
        <v>2714624.7800487033</v>
      </c>
      <c r="P217" s="81" t="s">
        <v>2207</v>
      </c>
    </row>
    <row r="218" spans="1:16" ht="24" customHeight="1" x14ac:dyDescent="0.2">
      <c r="A218" s="81" t="s">
        <v>2208</v>
      </c>
      <c r="B218" s="82" t="s">
        <v>19</v>
      </c>
      <c r="C218" s="82"/>
      <c r="D218" s="82" t="s">
        <v>2209</v>
      </c>
      <c r="E218" s="82" t="s">
        <v>933</v>
      </c>
      <c r="F218" s="83" t="s">
        <v>916</v>
      </c>
      <c r="G218" s="81" t="s">
        <v>2210</v>
      </c>
      <c r="H218" s="81" t="s">
        <v>16</v>
      </c>
      <c r="I218" s="81" t="s">
        <v>950</v>
      </c>
      <c r="J218" s="81" t="s">
        <v>16</v>
      </c>
      <c r="K218" s="81" t="s">
        <v>2211</v>
      </c>
      <c r="L218" s="81" t="s">
        <v>16</v>
      </c>
      <c r="M218" s="84">
        <v>977.5894579845974</v>
      </c>
      <c r="N218" s="81" t="s">
        <v>2212</v>
      </c>
      <c r="O218" s="84">
        <v>2715602.3695066883</v>
      </c>
      <c r="P218" s="81" t="s">
        <v>2213</v>
      </c>
    </row>
    <row r="219" spans="1:16" ht="24" customHeight="1" x14ac:dyDescent="0.2">
      <c r="A219" s="81" t="s">
        <v>2214</v>
      </c>
      <c r="B219" s="82" t="s">
        <v>464</v>
      </c>
      <c r="C219" s="82"/>
      <c r="D219" s="82" t="s">
        <v>2215</v>
      </c>
      <c r="E219" s="82" t="s">
        <v>941</v>
      </c>
      <c r="F219" s="83" t="s">
        <v>392</v>
      </c>
      <c r="G219" s="81" t="s">
        <v>1655</v>
      </c>
      <c r="H219" s="81" t="s">
        <v>16</v>
      </c>
      <c r="I219" s="81" t="s">
        <v>2216</v>
      </c>
      <c r="J219" s="81" t="s">
        <v>16</v>
      </c>
      <c r="K219" s="81" t="s">
        <v>2217</v>
      </c>
      <c r="L219" s="81" t="s">
        <v>16</v>
      </c>
      <c r="M219" s="84">
        <v>950</v>
      </c>
      <c r="N219" s="81" t="s">
        <v>2212</v>
      </c>
      <c r="O219" s="84">
        <v>2716552.3695066883</v>
      </c>
      <c r="P219" s="81" t="s">
        <v>2218</v>
      </c>
    </row>
    <row r="220" spans="1:16" ht="25.5" customHeight="1" x14ac:dyDescent="0.2">
      <c r="A220" s="81" t="s">
        <v>2219</v>
      </c>
      <c r="B220" s="82" t="s">
        <v>19</v>
      </c>
      <c r="C220" s="82"/>
      <c r="D220" s="82" t="s">
        <v>2220</v>
      </c>
      <c r="E220" s="82" t="s">
        <v>941</v>
      </c>
      <c r="F220" s="83" t="s">
        <v>38</v>
      </c>
      <c r="G220" s="81" t="s">
        <v>2221</v>
      </c>
      <c r="H220" s="81" t="s">
        <v>16</v>
      </c>
      <c r="I220" s="81" t="s">
        <v>2222</v>
      </c>
      <c r="J220" s="81" t="s">
        <v>16</v>
      </c>
      <c r="K220" s="81" t="s">
        <v>2223</v>
      </c>
      <c r="L220" s="81" t="s">
        <v>16</v>
      </c>
      <c r="M220" s="84">
        <v>942.15860596000005</v>
      </c>
      <c r="N220" s="81" t="s">
        <v>2212</v>
      </c>
      <c r="O220" s="84">
        <v>2717494.5281126481</v>
      </c>
      <c r="P220" s="81" t="s">
        <v>2224</v>
      </c>
    </row>
    <row r="221" spans="1:16" ht="25.5" customHeight="1" x14ac:dyDescent="0.2">
      <c r="A221" s="81" t="s">
        <v>2225</v>
      </c>
      <c r="B221" s="82" t="s">
        <v>19</v>
      </c>
      <c r="C221" s="82"/>
      <c r="D221" s="82" t="s">
        <v>2226</v>
      </c>
      <c r="E221" s="82" t="s">
        <v>941</v>
      </c>
      <c r="F221" s="83" t="s">
        <v>38</v>
      </c>
      <c r="G221" s="81" t="s">
        <v>2227</v>
      </c>
      <c r="H221" s="81" t="s">
        <v>16</v>
      </c>
      <c r="I221" s="81" t="s">
        <v>2228</v>
      </c>
      <c r="J221" s="81" t="s">
        <v>16</v>
      </c>
      <c r="K221" s="81" t="s">
        <v>2229</v>
      </c>
      <c r="L221" s="81" t="s">
        <v>16</v>
      </c>
      <c r="M221" s="84">
        <v>940.53</v>
      </c>
      <c r="N221" s="81" t="s">
        <v>2212</v>
      </c>
      <c r="O221" s="84">
        <v>2718435.0581126483</v>
      </c>
      <c r="P221" s="81" t="s">
        <v>2230</v>
      </c>
    </row>
    <row r="222" spans="1:16" ht="24" customHeight="1" x14ac:dyDescent="0.2">
      <c r="A222" s="81" t="s">
        <v>2231</v>
      </c>
      <c r="B222" s="82" t="s">
        <v>457</v>
      </c>
      <c r="C222" s="82"/>
      <c r="D222" s="82" t="s">
        <v>2232</v>
      </c>
      <c r="E222" s="82" t="s">
        <v>941</v>
      </c>
      <c r="F222" s="83" t="s">
        <v>392</v>
      </c>
      <c r="G222" s="81" t="s">
        <v>2233</v>
      </c>
      <c r="H222" s="81" t="s">
        <v>16</v>
      </c>
      <c r="I222" s="81" t="s">
        <v>2234</v>
      </c>
      <c r="J222" s="81" t="s">
        <v>16</v>
      </c>
      <c r="K222" s="81" t="s">
        <v>2235</v>
      </c>
      <c r="L222" s="81" t="s">
        <v>16</v>
      </c>
      <c r="M222" s="84">
        <v>925.20744991740003</v>
      </c>
      <c r="N222" s="81" t="s">
        <v>2212</v>
      </c>
      <c r="O222" s="84">
        <v>2719360.2655625655</v>
      </c>
      <c r="P222" s="81" t="s">
        <v>2236</v>
      </c>
    </row>
    <row r="223" spans="1:16" ht="24" customHeight="1" x14ac:dyDescent="0.2">
      <c r="A223" s="81" t="s">
        <v>2237</v>
      </c>
      <c r="B223" s="82" t="s">
        <v>19</v>
      </c>
      <c r="C223" s="82"/>
      <c r="D223" s="82" t="s">
        <v>2238</v>
      </c>
      <c r="E223" s="82" t="s">
        <v>933</v>
      </c>
      <c r="F223" s="83" t="s">
        <v>916</v>
      </c>
      <c r="G223" s="81" t="s">
        <v>2239</v>
      </c>
      <c r="H223" s="81" t="s">
        <v>16</v>
      </c>
      <c r="I223" s="81" t="s">
        <v>2240</v>
      </c>
      <c r="J223" s="81" t="s">
        <v>16</v>
      </c>
      <c r="K223" s="81" t="s">
        <v>2241</v>
      </c>
      <c r="L223" s="81" t="s">
        <v>16</v>
      </c>
      <c r="M223" s="84">
        <v>920.75676044068803</v>
      </c>
      <c r="N223" s="81" t="s">
        <v>2212</v>
      </c>
      <c r="O223" s="84">
        <v>2720281.0223230063</v>
      </c>
      <c r="P223" s="81" t="s">
        <v>2242</v>
      </c>
    </row>
    <row r="224" spans="1:16" ht="25.5" customHeight="1" x14ac:dyDescent="0.2">
      <c r="A224" s="81" t="s">
        <v>2243</v>
      </c>
      <c r="B224" s="82" t="s">
        <v>19</v>
      </c>
      <c r="C224" s="82"/>
      <c r="D224" s="82" t="s">
        <v>2244</v>
      </c>
      <c r="E224" s="82" t="s">
        <v>941</v>
      </c>
      <c r="F224" s="83" t="s">
        <v>38</v>
      </c>
      <c r="G224" s="81" t="s">
        <v>2245</v>
      </c>
      <c r="H224" s="81" t="s">
        <v>16</v>
      </c>
      <c r="I224" s="81" t="s">
        <v>2246</v>
      </c>
      <c r="J224" s="81" t="s">
        <v>16</v>
      </c>
      <c r="K224" s="81" t="s">
        <v>2247</v>
      </c>
      <c r="L224" s="81" t="s">
        <v>16</v>
      </c>
      <c r="M224" s="84">
        <v>910.98045200000001</v>
      </c>
      <c r="N224" s="81" t="s">
        <v>2212</v>
      </c>
      <c r="O224" s="84">
        <v>2721192.002775006</v>
      </c>
      <c r="P224" s="81" t="s">
        <v>2248</v>
      </c>
    </row>
    <row r="225" spans="1:16" ht="25.5" customHeight="1" x14ac:dyDescent="0.2">
      <c r="A225" s="81" t="s">
        <v>2249</v>
      </c>
      <c r="B225" s="82" t="s">
        <v>19</v>
      </c>
      <c r="C225" s="82"/>
      <c r="D225" s="82" t="s">
        <v>2250</v>
      </c>
      <c r="E225" s="82" t="s">
        <v>941</v>
      </c>
      <c r="F225" s="83" t="s">
        <v>38</v>
      </c>
      <c r="G225" s="81" t="s">
        <v>2251</v>
      </c>
      <c r="H225" s="81" t="s">
        <v>16</v>
      </c>
      <c r="I225" s="81" t="s">
        <v>2252</v>
      </c>
      <c r="J225" s="81" t="s">
        <v>16</v>
      </c>
      <c r="K225" s="81" t="s">
        <v>2253</v>
      </c>
      <c r="L225" s="81" t="s">
        <v>16</v>
      </c>
      <c r="M225" s="84">
        <v>909.25401124999996</v>
      </c>
      <c r="N225" s="81" t="s">
        <v>2212</v>
      </c>
      <c r="O225" s="84">
        <v>2722101.2567862561</v>
      </c>
      <c r="P225" s="81" t="s">
        <v>2254</v>
      </c>
    </row>
    <row r="226" spans="1:16" ht="25.5" customHeight="1" x14ac:dyDescent="0.2">
      <c r="A226" s="81" t="s">
        <v>2255</v>
      </c>
      <c r="B226" s="82" t="s">
        <v>457</v>
      </c>
      <c r="C226" s="82"/>
      <c r="D226" s="82" t="s">
        <v>2256</v>
      </c>
      <c r="E226" s="82" t="s">
        <v>1109</v>
      </c>
      <c r="F226" s="83" t="s">
        <v>392</v>
      </c>
      <c r="G226" s="81" t="s">
        <v>1748</v>
      </c>
      <c r="H226" s="81" t="s">
        <v>16</v>
      </c>
      <c r="I226" s="81" t="s">
        <v>2257</v>
      </c>
      <c r="J226" s="81" t="s">
        <v>16</v>
      </c>
      <c r="K226" s="81" t="s">
        <v>2258</v>
      </c>
      <c r="L226" s="81" t="s">
        <v>16</v>
      </c>
      <c r="M226" s="84">
        <v>901.09476825044362</v>
      </c>
      <c r="N226" s="81" t="s">
        <v>2212</v>
      </c>
      <c r="O226" s="84">
        <v>2723002.3515545065</v>
      </c>
      <c r="P226" s="81" t="s">
        <v>2259</v>
      </c>
    </row>
    <row r="227" spans="1:16" ht="25.5" customHeight="1" x14ac:dyDescent="0.2">
      <c r="A227" s="81" t="s">
        <v>2260</v>
      </c>
      <c r="B227" s="82" t="s">
        <v>19</v>
      </c>
      <c r="C227" s="82"/>
      <c r="D227" s="82" t="s">
        <v>2261</v>
      </c>
      <c r="E227" s="82" t="s">
        <v>941</v>
      </c>
      <c r="F227" s="83" t="s">
        <v>38</v>
      </c>
      <c r="G227" s="81" t="s">
        <v>2065</v>
      </c>
      <c r="H227" s="81" t="s">
        <v>16</v>
      </c>
      <c r="I227" s="81" t="s">
        <v>2262</v>
      </c>
      <c r="J227" s="81" t="s">
        <v>16</v>
      </c>
      <c r="K227" s="81" t="s">
        <v>2263</v>
      </c>
      <c r="L227" s="81" t="s">
        <v>16</v>
      </c>
      <c r="M227" s="84">
        <v>887.38</v>
      </c>
      <c r="N227" s="81" t="s">
        <v>2212</v>
      </c>
      <c r="O227" s="84">
        <v>2723889.7315545068</v>
      </c>
      <c r="P227" s="81" t="s">
        <v>2264</v>
      </c>
    </row>
    <row r="228" spans="1:16" ht="24" customHeight="1" x14ac:dyDescent="0.2">
      <c r="A228" s="81" t="s">
        <v>2265</v>
      </c>
      <c r="B228" s="82" t="s">
        <v>19</v>
      </c>
      <c r="C228" s="82"/>
      <c r="D228" s="82" t="s">
        <v>2266</v>
      </c>
      <c r="E228" s="82" t="s">
        <v>941</v>
      </c>
      <c r="F228" s="83" t="s">
        <v>38</v>
      </c>
      <c r="G228" s="81" t="s">
        <v>2267</v>
      </c>
      <c r="H228" s="81" t="s">
        <v>16</v>
      </c>
      <c r="I228" s="81" t="s">
        <v>2268</v>
      </c>
      <c r="J228" s="81" t="s">
        <v>16</v>
      </c>
      <c r="K228" s="81" t="s">
        <v>2269</v>
      </c>
      <c r="L228" s="81" t="s">
        <v>16</v>
      </c>
      <c r="M228" s="84">
        <v>876.91268000000002</v>
      </c>
      <c r="N228" s="81" t="s">
        <v>2212</v>
      </c>
      <c r="O228" s="84">
        <v>2724766.6442345069</v>
      </c>
      <c r="P228" s="81" t="s">
        <v>2270</v>
      </c>
    </row>
    <row r="229" spans="1:16" ht="39" customHeight="1" x14ac:dyDescent="0.2">
      <c r="A229" s="81" t="s">
        <v>2271</v>
      </c>
      <c r="B229" s="82" t="s">
        <v>19</v>
      </c>
      <c r="C229" s="82"/>
      <c r="D229" s="82" t="s">
        <v>2272</v>
      </c>
      <c r="E229" s="82" t="s">
        <v>941</v>
      </c>
      <c r="F229" s="83" t="s">
        <v>30</v>
      </c>
      <c r="G229" s="81" t="s">
        <v>2273</v>
      </c>
      <c r="H229" s="81" t="s">
        <v>16</v>
      </c>
      <c r="I229" s="81" t="s">
        <v>2188</v>
      </c>
      <c r="J229" s="81" t="s">
        <v>16</v>
      </c>
      <c r="K229" s="81" t="s">
        <v>2274</v>
      </c>
      <c r="L229" s="81" t="s">
        <v>16</v>
      </c>
      <c r="M229" s="84">
        <v>876.73536000000001</v>
      </c>
      <c r="N229" s="81" t="s">
        <v>2212</v>
      </c>
      <c r="O229" s="84">
        <v>2725643.3795945067</v>
      </c>
      <c r="P229" s="81" t="s">
        <v>2275</v>
      </c>
    </row>
    <row r="230" spans="1:16" ht="25.5" customHeight="1" x14ac:dyDescent="0.2">
      <c r="A230" s="81" t="s">
        <v>2276</v>
      </c>
      <c r="B230" s="82" t="s">
        <v>19</v>
      </c>
      <c r="C230" s="82"/>
      <c r="D230" s="82" t="s">
        <v>2277</v>
      </c>
      <c r="E230" s="82" t="s">
        <v>941</v>
      </c>
      <c r="F230" s="83" t="s">
        <v>38</v>
      </c>
      <c r="G230" s="81" t="s">
        <v>1629</v>
      </c>
      <c r="H230" s="81" t="s">
        <v>16</v>
      </c>
      <c r="I230" s="81" t="s">
        <v>2278</v>
      </c>
      <c r="J230" s="81" t="s">
        <v>16</v>
      </c>
      <c r="K230" s="81" t="s">
        <v>2279</v>
      </c>
      <c r="L230" s="81" t="s">
        <v>16</v>
      </c>
      <c r="M230" s="84">
        <v>869.43</v>
      </c>
      <c r="N230" s="81" t="s">
        <v>2212</v>
      </c>
      <c r="O230" s="84">
        <v>2726512.8095945069</v>
      </c>
      <c r="P230" s="81" t="s">
        <v>2280</v>
      </c>
    </row>
    <row r="231" spans="1:16" ht="39" customHeight="1" x14ac:dyDescent="0.2">
      <c r="A231" s="81" t="s">
        <v>2281</v>
      </c>
      <c r="B231" s="82" t="s">
        <v>19</v>
      </c>
      <c r="C231" s="82"/>
      <c r="D231" s="82" t="s">
        <v>2282</v>
      </c>
      <c r="E231" s="82" t="s">
        <v>941</v>
      </c>
      <c r="F231" s="83" t="s">
        <v>30</v>
      </c>
      <c r="G231" s="81" t="s">
        <v>2283</v>
      </c>
      <c r="H231" s="81" t="s">
        <v>16</v>
      </c>
      <c r="I231" s="81" t="s">
        <v>2284</v>
      </c>
      <c r="J231" s="81" t="s">
        <v>16</v>
      </c>
      <c r="K231" s="81" t="s">
        <v>2285</v>
      </c>
      <c r="L231" s="81" t="s">
        <v>16</v>
      </c>
      <c r="M231" s="84">
        <v>863.85968000000003</v>
      </c>
      <c r="N231" s="81" t="s">
        <v>2212</v>
      </c>
      <c r="O231" s="84">
        <v>2727376.6692745066</v>
      </c>
      <c r="P231" s="81" t="s">
        <v>2286</v>
      </c>
    </row>
    <row r="232" spans="1:16" ht="24" customHeight="1" x14ac:dyDescent="0.2">
      <c r="A232" s="81" t="s">
        <v>2287</v>
      </c>
      <c r="B232" s="82" t="s">
        <v>19</v>
      </c>
      <c r="C232" s="82"/>
      <c r="D232" s="82" t="s">
        <v>2288</v>
      </c>
      <c r="E232" s="82" t="s">
        <v>941</v>
      </c>
      <c r="F232" s="83" t="s">
        <v>1054</v>
      </c>
      <c r="G232" s="81" t="s">
        <v>2289</v>
      </c>
      <c r="H232" s="81" t="s">
        <v>16</v>
      </c>
      <c r="I232" s="81" t="s">
        <v>2290</v>
      </c>
      <c r="J232" s="81" t="s">
        <v>16</v>
      </c>
      <c r="K232" s="81" t="s">
        <v>2291</v>
      </c>
      <c r="L232" s="81" t="s">
        <v>16</v>
      </c>
      <c r="M232" s="84">
        <v>863.76055559999998</v>
      </c>
      <c r="N232" s="81" t="s">
        <v>2212</v>
      </c>
      <c r="O232" s="84">
        <v>2728240.4298301064</v>
      </c>
      <c r="P232" s="81" t="s">
        <v>2292</v>
      </c>
    </row>
    <row r="233" spans="1:16" ht="24" customHeight="1" x14ac:dyDescent="0.2">
      <c r="A233" s="81" t="s">
        <v>2293</v>
      </c>
      <c r="B233" s="82" t="s">
        <v>464</v>
      </c>
      <c r="C233" s="82"/>
      <c r="D233" s="82" t="s">
        <v>2294</v>
      </c>
      <c r="E233" s="82" t="s">
        <v>941</v>
      </c>
      <c r="F233" s="83" t="s">
        <v>392</v>
      </c>
      <c r="G233" s="81" t="s">
        <v>1655</v>
      </c>
      <c r="H233" s="81" t="s">
        <v>16</v>
      </c>
      <c r="I233" s="81" t="s">
        <v>2295</v>
      </c>
      <c r="J233" s="81" t="s">
        <v>16</v>
      </c>
      <c r="K233" s="81" t="s">
        <v>2296</v>
      </c>
      <c r="L233" s="81" t="s">
        <v>16</v>
      </c>
      <c r="M233" s="84">
        <v>862.5</v>
      </c>
      <c r="N233" s="81" t="s">
        <v>2212</v>
      </c>
      <c r="O233" s="84">
        <v>2729102.9298301064</v>
      </c>
      <c r="P233" s="81" t="s">
        <v>2297</v>
      </c>
    </row>
    <row r="234" spans="1:16" ht="25.5" customHeight="1" x14ac:dyDescent="0.2">
      <c r="A234" s="81" t="s">
        <v>2298</v>
      </c>
      <c r="B234" s="82" t="s">
        <v>19</v>
      </c>
      <c r="C234" s="82"/>
      <c r="D234" s="82" t="s">
        <v>2299</v>
      </c>
      <c r="E234" s="82" t="s">
        <v>915</v>
      </c>
      <c r="F234" s="83" t="s">
        <v>916</v>
      </c>
      <c r="G234" s="81" t="s">
        <v>2300</v>
      </c>
      <c r="H234" s="81" t="s">
        <v>16</v>
      </c>
      <c r="I234" s="81" t="s">
        <v>1077</v>
      </c>
      <c r="J234" s="81" t="s">
        <v>16</v>
      </c>
      <c r="K234" s="81" t="s">
        <v>2301</v>
      </c>
      <c r="L234" s="81" t="s">
        <v>16</v>
      </c>
      <c r="M234" s="84">
        <v>861.65365129999998</v>
      </c>
      <c r="N234" s="81" t="s">
        <v>2212</v>
      </c>
      <c r="O234" s="84">
        <v>2729964.5834814068</v>
      </c>
      <c r="P234" s="81" t="s">
        <v>2302</v>
      </c>
    </row>
    <row r="235" spans="1:16" ht="25.5" customHeight="1" x14ac:dyDescent="0.2">
      <c r="A235" s="81" t="s">
        <v>2303</v>
      </c>
      <c r="B235" s="82" t="s">
        <v>36</v>
      </c>
      <c r="C235" s="82"/>
      <c r="D235" s="82" t="s">
        <v>421</v>
      </c>
      <c r="E235" s="82" t="s">
        <v>941</v>
      </c>
      <c r="F235" s="83" t="s">
        <v>38</v>
      </c>
      <c r="G235" s="81" t="s">
        <v>1561</v>
      </c>
      <c r="H235" s="81" t="s">
        <v>16</v>
      </c>
      <c r="I235" s="81" t="s">
        <v>2304</v>
      </c>
      <c r="J235" s="81" t="s">
        <v>16</v>
      </c>
      <c r="K235" s="81" t="s">
        <v>2304</v>
      </c>
      <c r="L235" s="81" t="s">
        <v>16</v>
      </c>
      <c r="M235" s="84">
        <v>854.56</v>
      </c>
      <c r="N235" s="81" t="s">
        <v>2212</v>
      </c>
      <c r="O235" s="84">
        <v>2730819.1434814068</v>
      </c>
      <c r="P235" s="81" t="s">
        <v>2305</v>
      </c>
    </row>
    <row r="236" spans="1:16" ht="24" customHeight="1" x14ac:dyDescent="0.2">
      <c r="A236" s="81" t="s">
        <v>2306</v>
      </c>
      <c r="B236" s="82" t="s">
        <v>346</v>
      </c>
      <c r="C236" s="82"/>
      <c r="D236" s="82" t="s">
        <v>2070</v>
      </c>
      <c r="E236" s="82" t="s">
        <v>933</v>
      </c>
      <c r="F236" s="83" t="s">
        <v>916</v>
      </c>
      <c r="G236" s="81" t="s">
        <v>2086</v>
      </c>
      <c r="H236" s="81" t="s">
        <v>16</v>
      </c>
      <c r="I236" s="81" t="s">
        <v>2307</v>
      </c>
      <c r="J236" s="81" t="s">
        <v>16</v>
      </c>
      <c r="K236" s="81" t="s">
        <v>2308</v>
      </c>
      <c r="L236" s="81" t="s">
        <v>16</v>
      </c>
      <c r="M236" s="84">
        <v>847.72559999999999</v>
      </c>
      <c r="N236" s="81" t="s">
        <v>2212</v>
      </c>
      <c r="O236" s="84">
        <v>2731666.8690814069</v>
      </c>
      <c r="P236" s="81" t="s">
        <v>2309</v>
      </c>
    </row>
    <row r="237" spans="1:16" ht="24" customHeight="1" x14ac:dyDescent="0.2">
      <c r="A237" s="81" t="s">
        <v>2310</v>
      </c>
      <c r="B237" s="82" t="s">
        <v>457</v>
      </c>
      <c r="C237" s="82"/>
      <c r="D237" s="82" t="s">
        <v>2311</v>
      </c>
      <c r="E237" s="82" t="s">
        <v>941</v>
      </c>
      <c r="F237" s="83" t="s">
        <v>392</v>
      </c>
      <c r="G237" s="81" t="s">
        <v>1561</v>
      </c>
      <c r="H237" s="81" t="s">
        <v>16</v>
      </c>
      <c r="I237" s="81" t="s">
        <v>2312</v>
      </c>
      <c r="J237" s="81" t="s">
        <v>16</v>
      </c>
      <c r="K237" s="81" t="s">
        <v>2312</v>
      </c>
      <c r="L237" s="81" t="s">
        <v>16</v>
      </c>
      <c r="M237" s="84">
        <v>846.61</v>
      </c>
      <c r="N237" s="81" t="s">
        <v>2212</v>
      </c>
      <c r="O237" s="84">
        <v>2732513.4790814067</v>
      </c>
      <c r="P237" s="81" t="s">
        <v>2313</v>
      </c>
    </row>
    <row r="238" spans="1:16" ht="25.5" customHeight="1" x14ac:dyDescent="0.2">
      <c r="A238" s="81" t="s">
        <v>2314</v>
      </c>
      <c r="B238" s="82" t="s">
        <v>457</v>
      </c>
      <c r="C238" s="82"/>
      <c r="D238" s="82" t="s">
        <v>2315</v>
      </c>
      <c r="E238" s="82" t="s">
        <v>941</v>
      </c>
      <c r="F238" s="83" t="s">
        <v>392</v>
      </c>
      <c r="G238" s="81" t="s">
        <v>1561</v>
      </c>
      <c r="H238" s="81" t="s">
        <v>16</v>
      </c>
      <c r="I238" s="81" t="s">
        <v>2316</v>
      </c>
      <c r="J238" s="81" t="s">
        <v>16</v>
      </c>
      <c r="K238" s="81" t="s">
        <v>2316</v>
      </c>
      <c r="L238" s="81" t="s">
        <v>16</v>
      </c>
      <c r="M238" s="84">
        <v>841.81</v>
      </c>
      <c r="N238" s="81" t="s">
        <v>2212</v>
      </c>
      <c r="O238" s="84">
        <v>2733355.2890814068</v>
      </c>
      <c r="P238" s="81" t="s">
        <v>2317</v>
      </c>
    </row>
    <row r="239" spans="1:16" ht="25.5" customHeight="1" x14ac:dyDescent="0.2">
      <c r="A239" s="81" t="s">
        <v>2318</v>
      </c>
      <c r="B239" s="82" t="s">
        <v>19</v>
      </c>
      <c r="C239" s="82"/>
      <c r="D239" s="82" t="s">
        <v>2319</v>
      </c>
      <c r="E239" s="82" t="s">
        <v>941</v>
      </c>
      <c r="F239" s="83" t="s">
        <v>38</v>
      </c>
      <c r="G239" s="81" t="s">
        <v>2320</v>
      </c>
      <c r="H239" s="81" t="s">
        <v>16</v>
      </c>
      <c r="I239" s="81" t="s">
        <v>2321</v>
      </c>
      <c r="J239" s="81" t="s">
        <v>16</v>
      </c>
      <c r="K239" s="81" t="s">
        <v>2322</v>
      </c>
      <c r="L239" s="81" t="s">
        <v>16</v>
      </c>
      <c r="M239" s="84">
        <v>837.93876</v>
      </c>
      <c r="N239" s="81" t="s">
        <v>2212</v>
      </c>
      <c r="O239" s="84">
        <v>2734193.2278414066</v>
      </c>
      <c r="P239" s="81" t="s">
        <v>2323</v>
      </c>
    </row>
    <row r="240" spans="1:16" ht="51.75" customHeight="1" x14ac:dyDescent="0.2">
      <c r="A240" s="81" t="s">
        <v>2324</v>
      </c>
      <c r="B240" s="82" t="s">
        <v>19</v>
      </c>
      <c r="C240" s="82"/>
      <c r="D240" s="82" t="s">
        <v>2325</v>
      </c>
      <c r="E240" s="82" t="s">
        <v>941</v>
      </c>
      <c r="F240" s="83" t="s">
        <v>38</v>
      </c>
      <c r="G240" s="81" t="s">
        <v>1629</v>
      </c>
      <c r="H240" s="81" t="s">
        <v>16</v>
      </c>
      <c r="I240" s="81" t="s">
        <v>2326</v>
      </c>
      <c r="J240" s="81" t="s">
        <v>16</v>
      </c>
      <c r="K240" s="81" t="s">
        <v>2327</v>
      </c>
      <c r="L240" s="81" t="s">
        <v>16</v>
      </c>
      <c r="M240" s="84">
        <v>828.75</v>
      </c>
      <c r="N240" s="81" t="s">
        <v>2212</v>
      </c>
      <c r="O240" s="84">
        <v>2735021.9778414066</v>
      </c>
      <c r="P240" s="81" t="s">
        <v>2328</v>
      </c>
    </row>
    <row r="241" spans="1:16" ht="25.5" customHeight="1" x14ac:dyDescent="0.2">
      <c r="A241" s="81" t="s">
        <v>2329</v>
      </c>
      <c r="B241" s="82" t="s">
        <v>19</v>
      </c>
      <c r="C241" s="82"/>
      <c r="D241" s="82" t="s">
        <v>2330</v>
      </c>
      <c r="E241" s="82" t="s">
        <v>941</v>
      </c>
      <c r="F241" s="83" t="s">
        <v>71</v>
      </c>
      <c r="G241" s="81" t="s">
        <v>2331</v>
      </c>
      <c r="H241" s="81" t="s">
        <v>16</v>
      </c>
      <c r="I241" s="81" t="s">
        <v>2332</v>
      </c>
      <c r="J241" s="81" t="s">
        <v>16</v>
      </c>
      <c r="K241" s="81" t="s">
        <v>2333</v>
      </c>
      <c r="L241" s="81" t="s">
        <v>16</v>
      </c>
      <c r="M241" s="84">
        <v>816.796875</v>
      </c>
      <c r="N241" s="81" t="s">
        <v>2212</v>
      </c>
      <c r="O241" s="84">
        <v>2735838.7747164066</v>
      </c>
      <c r="P241" s="81" t="s">
        <v>2334</v>
      </c>
    </row>
    <row r="242" spans="1:16" ht="25.5" customHeight="1" x14ac:dyDescent="0.2">
      <c r="A242" s="81" t="s">
        <v>2335</v>
      </c>
      <c r="B242" s="82" t="s">
        <v>19</v>
      </c>
      <c r="C242" s="82"/>
      <c r="D242" s="82" t="s">
        <v>2336</v>
      </c>
      <c r="E242" s="82" t="s">
        <v>941</v>
      </c>
      <c r="F242" s="83" t="s">
        <v>38</v>
      </c>
      <c r="G242" s="81" t="s">
        <v>1268</v>
      </c>
      <c r="H242" s="81" t="s">
        <v>16</v>
      </c>
      <c r="I242" s="81" t="s">
        <v>2337</v>
      </c>
      <c r="J242" s="81" t="s">
        <v>16</v>
      </c>
      <c r="K242" s="81" t="s">
        <v>2338</v>
      </c>
      <c r="L242" s="81" t="s">
        <v>16</v>
      </c>
      <c r="M242" s="84">
        <v>805.5</v>
      </c>
      <c r="N242" s="81" t="s">
        <v>2212</v>
      </c>
      <c r="O242" s="84">
        <v>2736644.2747164066</v>
      </c>
      <c r="P242" s="81" t="s">
        <v>2339</v>
      </c>
    </row>
    <row r="243" spans="1:16" ht="25.5" customHeight="1" x14ac:dyDescent="0.2">
      <c r="A243" s="81" t="s">
        <v>2340</v>
      </c>
      <c r="B243" s="82" t="s">
        <v>19</v>
      </c>
      <c r="C243" s="82"/>
      <c r="D243" s="82" t="s">
        <v>2341</v>
      </c>
      <c r="E243" s="82" t="s">
        <v>941</v>
      </c>
      <c r="F243" s="83" t="s">
        <v>1488</v>
      </c>
      <c r="G243" s="81" t="s">
        <v>2342</v>
      </c>
      <c r="H243" s="81" t="s">
        <v>16</v>
      </c>
      <c r="I243" s="81" t="s">
        <v>2343</v>
      </c>
      <c r="J243" s="81" t="s">
        <v>16</v>
      </c>
      <c r="K243" s="81" t="s">
        <v>2344</v>
      </c>
      <c r="L243" s="81" t="s">
        <v>16</v>
      </c>
      <c r="M243" s="84">
        <v>788.375</v>
      </c>
      <c r="N243" s="81" t="s">
        <v>2212</v>
      </c>
      <c r="O243" s="84">
        <v>2737432.6497164066</v>
      </c>
      <c r="P243" s="81" t="s">
        <v>2345</v>
      </c>
    </row>
    <row r="244" spans="1:16" ht="25.5" customHeight="1" x14ac:dyDescent="0.2">
      <c r="A244" s="81" t="s">
        <v>2346</v>
      </c>
      <c r="B244" s="82" t="s">
        <v>19</v>
      </c>
      <c r="C244" s="82"/>
      <c r="D244" s="82" t="s">
        <v>2347</v>
      </c>
      <c r="E244" s="82" t="s">
        <v>941</v>
      </c>
      <c r="F244" s="83" t="s">
        <v>38</v>
      </c>
      <c r="G244" s="81" t="s">
        <v>2348</v>
      </c>
      <c r="H244" s="81" t="s">
        <v>16</v>
      </c>
      <c r="I244" s="81" t="s">
        <v>2349</v>
      </c>
      <c r="J244" s="81" t="s">
        <v>16</v>
      </c>
      <c r="K244" s="81" t="s">
        <v>2350</v>
      </c>
      <c r="L244" s="81" t="s">
        <v>16</v>
      </c>
      <c r="M244" s="84">
        <v>774.40689550640002</v>
      </c>
      <c r="N244" s="81" t="s">
        <v>2212</v>
      </c>
      <c r="O244" s="84">
        <v>2738207.0566119133</v>
      </c>
      <c r="P244" s="81" t="s">
        <v>2351</v>
      </c>
    </row>
    <row r="245" spans="1:16" ht="39" customHeight="1" x14ac:dyDescent="0.2">
      <c r="A245" s="81" t="s">
        <v>2352</v>
      </c>
      <c r="B245" s="82" t="s">
        <v>36</v>
      </c>
      <c r="C245" s="82"/>
      <c r="D245" s="82" t="s">
        <v>2353</v>
      </c>
      <c r="E245" s="82" t="s">
        <v>941</v>
      </c>
      <c r="F245" s="83" t="s">
        <v>38</v>
      </c>
      <c r="G245" s="81" t="s">
        <v>2354</v>
      </c>
      <c r="H245" s="81" t="s">
        <v>16</v>
      </c>
      <c r="I245" s="81" t="s">
        <v>2355</v>
      </c>
      <c r="J245" s="81" t="s">
        <v>16</v>
      </c>
      <c r="K245" s="81" t="s">
        <v>2356</v>
      </c>
      <c r="L245" s="81" t="s">
        <v>16</v>
      </c>
      <c r="M245" s="84">
        <v>769.05</v>
      </c>
      <c r="N245" s="81" t="s">
        <v>2212</v>
      </c>
      <c r="O245" s="84">
        <v>2738976.1066119131</v>
      </c>
      <c r="P245" s="81" t="s">
        <v>2357</v>
      </c>
    </row>
    <row r="246" spans="1:16" ht="24" customHeight="1" x14ac:dyDescent="0.2">
      <c r="A246" s="81" t="s">
        <v>2358</v>
      </c>
      <c r="B246" s="82" t="s">
        <v>19</v>
      </c>
      <c r="C246" s="82"/>
      <c r="D246" s="82" t="s">
        <v>2359</v>
      </c>
      <c r="E246" s="82" t="s">
        <v>941</v>
      </c>
      <c r="F246" s="83" t="s">
        <v>38</v>
      </c>
      <c r="G246" s="81" t="s">
        <v>2360</v>
      </c>
      <c r="H246" s="81" t="s">
        <v>16</v>
      </c>
      <c r="I246" s="81" t="s">
        <v>2361</v>
      </c>
      <c r="J246" s="81" t="s">
        <v>16</v>
      </c>
      <c r="K246" s="81" t="s">
        <v>2362</v>
      </c>
      <c r="L246" s="81" t="s">
        <v>16</v>
      </c>
      <c r="M246" s="84">
        <v>766.4144</v>
      </c>
      <c r="N246" s="81" t="s">
        <v>2212</v>
      </c>
      <c r="O246" s="84">
        <v>2739742.5210119132</v>
      </c>
      <c r="P246" s="81" t="s">
        <v>2363</v>
      </c>
    </row>
    <row r="247" spans="1:16" ht="39" customHeight="1" x14ac:dyDescent="0.2">
      <c r="A247" s="81" t="s">
        <v>2364</v>
      </c>
      <c r="B247" s="82" t="s">
        <v>19</v>
      </c>
      <c r="C247" s="82"/>
      <c r="D247" s="82" t="s">
        <v>2365</v>
      </c>
      <c r="E247" s="82" t="s">
        <v>941</v>
      </c>
      <c r="F247" s="83" t="s">
        <v>38</v>
      </c>
      <c r="G247" s="81" t="s">
        <v>2366</v>
      </c>
      <c r="H247" s="81" t="s">
        <v>16</v>
      </c>
      <c r="I247" s="81" t="s">
        <v>2367</v>
      </c>
      <c r="J247" s="81" t="s">
        <v>16</v>
      </c>
      <c r="K247" s="81" t="s">
        <v>2368</v>
      </c>
      <c r="L247" s="81" t="s">
        <v>16</v>
      </c>
      <c r="M247" s="84">
        <v>762.32299999999998</v>
      </c>
      <c r="N247" s="81" t="s">
        <v>2212</v>
      </c>
      <c r="O247" s="84">
        <v>2740504.8440119131</v>
      </c>
      <c r="P247" s="81" t="s">
        <v>2369</v>
      </c>
    </row>
    <row r="248" spans="1:16" ht="24" customHeight="1" x14ac:dyDescent="0.2">
      <c r="A248" s="81" t="s">
        <v>2370</v>
      </c>
      <c r="B248" s="82" t="s">
        <v>36</v>
      </c>
      <c r="C248" s="82"/>
      <c r="D248" s="82" t="s">
        <v>2371</v>
      </c>
      <c r="E248" s="82" t="s">
        <v>933</v>
      </c>
      <c r="F248" s="83" t="s">
        <v>916</v>
      </c>
      <c r="G248" s="81" t="s">
        <v>2372</v>
      </c>
      <c r="H248" s="81" t="s">
        <v>16</v>
      </c>
      <c r="I248" s="81" t="s">
        <v>1131</v>
      </c>
      <c r="J248" s="81" t="s">
        <v>16</v>
      </c>
      <c r="K248" s="81" t="s">
        <v>2373</v>
      </c>
      <c r="L248" s="81" t="s">
        <v>16</v>
      </c>
      <c r="M248" s="84">
        <v>762.15740000000005</v>
      </c>
      <c r="N248" s="81" t="s">
        <v>2212</v>
      </c>
      <c r="O248" s="84">
        <v>2741267.001411913</v>
      </c>
      <c r="P248" s="81" t="s">
        <v>2374</v>
      </c>
    </row>
    <row r="249" spans="1:16" ht="25.5" customHeight="1" x14ac:dyDescent="0.2">
      <c r="A249" s="81" t="s">
        <v>2375</v>
      </c>
      <c r="B249" s="82" t="s">
        <v>36</v>
      </c>
      <c r="C249" s="82"/>
      <c r="D249" s="82" t="s">
        <v>2376</v>
      </c>
      <c r="E249" s="82" t="s">
        <v>941</v>
      </c>
      <c r="F249" s="83" t="s">
        <v>38</v>
      </c>
      <c r="G249" s="81" t="s">
        <v>1561</v>
      </c>
      <c r="H249" s="81" t="s">
        <v>16</v>
      </c>
      <c r="I249" s="81" t="s">
        <v>2377</v>
      </c>
      <c r="J249" s="81" t="s">
        <v>16</v>
      </c>
      <c r="K249" s="81" t="s">
        <v>2377</v>
      </c>
      <c r="L249" s="81" t="s">
        <v>16</v>
      </c>
      <c r="M249" s="84">
        <v>752.12</v>
      </c>
      <c r="N249" s="81" t="s">
        <v>2212</v>
      </c>
      <c r="O249" s="84">
        <v>2742019.1214119131</v>
      </c>
      <c r="P249" s="81" t="s">
        <v>2378</v>
      </c>
    </row>
    <row r="250" spans="1:16" ht="25.5" customHeight="1" x14ac:dyDescent="0.2">
      <c r="A250" s="81" t="s">
        <v>2379</v>
      </c>
      <c r="B250" s="82" t="s">
        <v>19</v>
      </c>
      <c r="C250" s="82"/>
      <c r="D250" s="82" t="s">
        <v>2380</v>
      </c>
      <c r="E250" s="82" t="s">
        <v>941</v>
      </c>
      <c r="F250" s="83" t="s">
        <v>2381</v>
      </c>
      <c r="G250" s="81" t="s">
        <v>2382</v>
      </c>
      <c r="H250" s="81" t="s">
        <v>16</v>
      </c>
      <c r="I250" s="81" t="s">
        <v>2383</v>
      </c>
      <c r="J250" s="81" t="s">
        <v>16</v>
      </c>
      <c r="K250" s="81" t="s">
        <v>2384</v>
      </c>
      <c r="L250" s="81" t="s">
        <v>16</v>
      </c>
      <c r="M250" s="84">
        <v>739.82359727999994</v>
      </c>
      <c r="N250" s="81" t="s">
        <v>2212</v>
      </c>
      <c r="O250" s="84">
        <v>2742758.9450091929</v>
      </c>
      <c r="P250" s="81" t="s">
        <v>2385</v>
      </c>
    </row>
    <row r="251" spans="1:16" ht="25.5" customHeight="1" x14ac:dyDescent="0.2">
      <c r="A251" s="81" t="s">
        <v>2386</v>
      </c>
      <c r="B251" s="82" t="s">
        <v>19</v>
      </c>
      <c r="C251" s="82"/>
      <c r="D251" s="82" t="s">
        <v>2387</v>
      </c>
      <c r="E251" s="82" t="s">
        <v>941</v>
      </c>
      <c r="F251" s="83" t="s">
        <v>38</v>
      </c>
      <c r="G251" s="81" t="s">
        <v>2388</v>
      </c>
      <c r="H251" s="81" t="s">
        <v>16</v>
      </c>
      <c r="I251" s="81" t="s">
        <v>2389</v>
      </c>
      <c r="J251" s="81" t="s">
        <v>16</v>
      </c>
      <c r="K251" s="81" t="s">
        <v>2390</v>
      </c>
      <c r="L251" s="81" t="s">
        <v>16</v>
      </c>
      <c r="M251" s="84">
        <v>731.5</v>
      </c>
      <c r="N251" s="81" t="s">
        <v>2212</v>
      </c>
      <c r="O251" s="84">
        <v>2743490.4450091929</v>
      </c>
      <c r="P251" s="81" t="s">
        <v>2391</v>
      </c>
    </row>
    <row r="252" spans="1:16" ht="25.5" customHeight="1" x14ac:dyDescent="0.2">
      <c r="A252" s="81" t="s">
        <v>2392</v>
      </c>
      <c r="B252" s="82" t="s">
        <v>457</v>
      </c>
      <c r="C252" s="82"/>
      <c r="D252" s="82" t="s">
        <v>2393</v>
      </c>
      <c r="E252" s="82" t="s">
        <v>941</v>
      </c>
      <c r="F252" s="83" t="s">
        <v>59</v>
      </c>
      <c r="G252" s="81" t="s">
        <v>2394</v>
      </c>
      <c r="H252" s="81" t="s">
        <v>16</v>
      </c>
      <c r="I252" s="81" t="s">
        <v>2395</v>
      </c>
      <c r="J252" s="81" t="s">
        <v>16</v>
      </c>
      <c r="K252" s="81" t="s">
        <v>2396</v>
      </c>
      <c r="L252" s="81" t="s">
        <v>16</v>
      </c>
      <c r="M252" s="84">
        <v>731.32952124960002</v>
      </c>
      <c r="N252" s="81" t="s">
        <v>2212</v>
      </c>
      <c r="O252" s="84">
        <v>2744221.7745304424</v>
      </c>
      <c r="P252" s="81" t="s">
        <v>2397</v>
      </c>
    </row>
    <row r="253" spans="1:16" ht="25.5" customHeight="1" x14ac:dyDescent="0.2">
      <c r="A253" s="81" t="s">
        <v>2398</v>
      </c>
      <c r="B253" s="82" t="s">
        <v>19</v>
      </c>
      <c r="C253" s="82"/>
      <c r="D253" s="82" t="s">
        <v>2399</v>
      </c>
      <c r="E253" s="82" t="s">
        <v>941</v>
      </c>
      <c r="F253" s="83" t="s">
        <v>21</v>
      </c>
      <c r="G253" s="81" t="s">
        <v>1845</v>
      </c>
      <c r="H253" s="81" t="s">
        <v>16</v>
      </c>
      <c r="I253" s="81" t="s">
        <v>2400</v>
      </c>
      <c r="J253" s="81" t="s">
        <v>16</v>
      </c>
      <c r="K253" s="81" t="s">
        <v>2401</v>
      </c>
      <c r="L253" s="81" t="s">
        <v>16</v>
      </c>
      <c r="M253" s="84">
        <v>730</v>
      </c>
      <c r="N253" s="81" t="s">
        <v>2212</v>
      </c>
      <c r="O253" s="84">
        <v>2744951.7745304424</v>
      </c>
      <c r="P253" s="81" t="s">
        <v>2402</v>
      </c>
    </row>
    <row r="254" spans="1:16" ht="25.5" customHeight="1" x14ac:dyDescent="0.2">
      <c r="A254" s="81" t="s">
        <v>2403</v>
      </c>
      <c r="B254" s="82" t="s">
        <v>19</v>
      </c>
      <c r="C254" s="82"/>
      <c r="D254" s="82" t="s">
        <v>2404</v>
      </c>
      <c r="E254" s="82" t="s">
        <v>941</v>
      </c>
      <c r="F254" s="83" t="s">
        <v>84</v>
      </c>
      <c r="G254" s="81" t="s">
        <v>2405</v>
      </c>
      <c r="H254" s="81" t="s">
        <v>16</v>
      </c>
      <c r="I254" s="81" t="s">
        <v>1476</v>
      </c>
      <c r="J254" s="81" t="s">
        <v>16</v>
      </c>
      <c r="K254" s="81" t="s">
        <v>2406</v>
      </c>
      <c r="L254" s="81" t="s">
        <v>16</v>
      </c>
      <c r="M254" s="84">
        <v>722.40919546400005</v>
      </c>
      <c r="N254" s="81" t="s">
        <v>2212</v>
      </c>
      <c r="O254" s="84">
        <v>2745674.1837259065</v>
      </c>
      <c r="P254" s="81" t="s">
        <v>2407</v>
      </c>
    </row>
    <row r="255" spans="1:16" ht="25.5" customHeight="1" x14ac:dyDescent="0.2">
      <c r="A255" s="81" t="s">
        <v>2408</v>
      </c>
      <c r="B255" s="82" t="s">
        <v>36</v>
      </c>
      <c r="C255" s="82"/>
      <c r="D255" s="82" t="s">
        <v>2409</v>
      </c>
      <c r="E255" s="82" t="s">
        <v>941</v>
      </c>
      <c r="F255" s="83" t="s">
        <v>38</v>
      </c>
      <c r="G255" s="81" t="s">
        <v>1229</v>
      </c>
      <c r="H255" s="81" t="s">
        <v>16</v>
      </c>
      <c r="I255" s="81" t="s">
        <v>2410</v>
      </c>
      <c r="J255" s="81" t="s">
        <v>16</v>
      </c>
      <c r="K255" s="81" t="s">
        <v>2411</v>
      </c>
      <c r="L255" s="81" t="s">
        <v>16</v>
      </c>
      <c r="M255" s="84">
        <v>718</v>
      </c>
      <c r="N255" s="81" t="s">
        <v>2212</v>
      </c>
      <c r="O255" s="84">
        <v>2746392.1837259065</v>
      </c>
      <c r="P255" s="81" t="s">
        <v>2412</v>
      </c>
    </row>
    <row r="256" spans="1:16" ht="24" customHeight="1" x14ac:dyDescent="0.2">
      <c r="A256" s="81" t="s">
        <v>2413</v>
      </c>
      <c r="B256" s="82" t="s">
        <v>36</v>
      </c>
      <c r="C256" s="82"/>
      <c r="D256" s="82" t="s">
        <v>2414</v>
      </c>
      <c r="E256" s="82" t="s">
        <v>941</v>
      </c>
      <c r="F256" s="83" t="s">
        <v>71</v>
      </c>
      <c r="G256" s="81" t="s">
        <v>2415</v>
      </c>
      <c r="H256" s="81" t="s">
        <v>16</v>
      </c>
      <c r="I256" s="81" t="s">
        <v>2416</v>
      </c>
      <c r="J256" s="81" t="s">
        <v>16</v>
      </c>
      <c r="K256" s="81" t="s">
        <v>2417</v>
      </c>
      <c r="L256" s="81" t="s">
        <v>16</v>
      </c>
      <c r="M256" s="84">
        <v>699.6</v>
      </c>
      <c r="N256" s="81" t="s">
        <v>2418</v>
      </c>
      <c r="O256" s="84">
        <v>2747091.7837259066</v>
      </c>
      <c r="P256" s="81" t="s">
        <v>2419</v>
      </c>
    </row>
    <row r="257" spans="1:16" ht="24" customHeight="1" x14ac:dyDescent="0.2">
      <c r="A257" s="81" t="s">
        <v>2420</v>
      </c>
      <c r="B257" s="82" t="s">
        <v>19</v>
      </c>
      <c r="C257" s="82"/>
      <c r="D257" s="82" t="s">
        <v>2421</v>
      </c>
      <c r="E257" s="82" t="s">
        <v>941</v>
      </c>
      <c r="F257" s="83" t="s">
        <v>84</v>
      </c>
      <c r="G257" s="81" t="s">
        <v>2422</v>
      </c>
      <c r="H257" s="81" t="s">
        <v>16</v>
      </c>
      <c r="I257" s="81" t="s">
        <v>2423</v>
      </c>
      <c r="J257" s="81" t="s">
        <v>16</v>
      </c>
      <c r="K257" s="81" t="s">
        <v>2424</v>
      </c>
      <c r="L257" s="81" t="s">
        <v>16</v>
      </c>
      <c r="M257" s="84">
        <v>691.90832911200005</v>
      </c>
      <c r="N257" s="81" t="s">
        <v>2418</v>
      </c>
      <c r="O257" s="84">
        <v>2747783.6920550186</v>
      </c>
      <c r="P257" s="81" t="s">
        <v>2425</v>
      </c>
    </row>
    <row r="258" spans="1:16" ht="25.5" customHeight="1" x14ac:dyDescent="0.2">
      <c r="A258" s="81" t="s">
        <v>2426</v>
      </c>
      <c r="B258" s="82" t="s">
        <v>19</v>
      </c>
      <c r="C258" s="82"/>
      <c r="D258" s="82" t="s">
        <v>2427</v>
      </c>
      <c r="E258" s="82" t="s">
        <v>941</v>
      </c>
      <c r="F258" s="83" t="s">
        <v>71</v>
      </c>
      <c r="G258" s="81" t="s">
        <v>2428</v>
      </c>
      <c r="H258" s="81" t="s">
        <v>16</v>
      </c>
      <c r="I258" s="81" t="s">
        <v>2429</v>
      </c>
      <c r="J258" s="81" t="s">
        <v>16</v>
      </c>
      <c r="K258" s="81" t="s">
        <v>2430</v>
      </c>
      <c r="L258" s="81" t="s">
        <v>16</v>
      </c>
      <c r="M258" s="84">
        <v>669.03817121400004</v>
      </c>
      <c r="N258" s="81" t="s">
        <v>2418</v>
      </c>
      <c r="O258" s="84">
        <v>2748452.7302262327</v>
      </c>
      <c r="P258" s="81" t="s">
        <v>2431</v>
      </c>
    </row>
    <row r="259" spans="1:16" ht="39" customHeight="1" x14ac:dyDescent="0.2">
      <c r="A259" s="81" t="s">
        <v>2432</v>
      </c>
      <c r="B259" s="82" t="s">
        <v>19</v>
      </c>
      <c r="C259" s="82"/>
      <c r="D259" s="82" t="s">
        <v>2433</v>
      </c>
      <c r="E259" s="82" t="s">
        <v>941</v>
      </c>
      <c r="F259" s="83" t="s">
        <v>38</v>
      </c>
      <c r="G259" s="81" t="s">
        <v>2035</v>
      </c>
      <c r="H259" s="81" t="s">
        <v>16</v>
      </c>
      <c r="I259" s="81" t="s">
        <v>2434</v>
      </c>
      <c r="J259" s="81" t="s">
        <v>16</v>
      </c>
      <c r="K259" s="81" t="s">
        <v>2435</v>
      </c>
      <c r="L259" s="81" t="s">
        <v>16</v>
      </c>
      <c r="M259" s="84">
        <v>653.98706000000004</v>
      </c>
      <c r="N259" s="81" t="s">
        <v>2418</v>
      </c>
      <c r="O259" s="84">
        <v>2749106.7172862329</v>
      </c>
      <c r="P259" s="81" t="s">
        <v>2436</v>
      </c>
    </row>
    <row r="260" spans="1:16" ht="39" customHeight="1" x14ac:dyDescent="0.2">
      <c r="A260" s="81" t="s">
        <v>2437</v>
      </c>
      <c r="B260" s="82" t="s">
        <v>36</v>
      </c>
      <c r="C260" s="82"/>
      <c r="D260" s="82" t="s">
        <v>2438</v>
      </c>
      <c r="E260" s="82" t="s">
        <v>941</v>
      </c>
      <c r="F260" s="83" t="s">
        <v>38</v>
      </c>
      <c r="G260" s="81" t="s">
        <v>2439</v>
      </c>
      <c r="H260" s="81" t="s">
        <v>16</v>
      </c>
      <c r="I260" s="81" t="s">
        <v>2440</v>
      </c>
      <c r="J260" s="81" t="s">
        <v>16</v>
      </c>
      <c r="K260" s="81" t="s">
        <v>2441</v>
      </c>
      <c r="L260" s="81" t="s">
        <v>16</v>
      </c>
      <c r="M260" s="84">
        <v>642.88</v>
      </c>
      <c r="N260" s="81" t="s">
        <v>2418</v>
      </c>
      <c r="O260" s="84">
        <v>2749749.5972862327</v>
      </c>
      <c r="P260" s="81" t="s">
        <v>2442</v>
      </c>
    </row>
    <row r="261" spans="1:16" ht="24" customHeight="1" x14ac:dyDescent="0.2">
      <c r="A261" s="81" t="s">
        <v>2443</v>
      </c>
      <c r="B261" s="82" t="s">
        <v>457</v>
      </c>
      <c r="C261" s="82"/>
      <c r="D261" s="82" t="s">
        <v>2444</v>
      </c>
      <c r="E261" s="82" t="s">
        <v>941</v>
      </c>
      <c r="F261" s="83" t="s">
        <v>392</v>
      </c>
      <c r="G261" s="81" t="s">
        <v>2445</v>
      </c>
      <c r="H261" s="81" t="s">
        <v>16</v>
      </c>
      <c r="I261" s="81" t="s">
        <v>2446</v>
      </c>
      <c r="J261" s="81" t="s">
        <v>16</v>
      </c>
      <c r="K261" s="81" t="s">
        <v>2447</v>
      </c>
      <c r="L261" s="81" t="s">
        <v>16</v>
      </c>
      <c r="M261" s="84">
        <v>635.1774597660185</v>
      </c>
      <c r="N261" s="81" t="s">
        <v>2418</v>
      </c>
      <c r="O261" s="84">
        <v>2750384.7747459984</v>
      </c>
      <c r="P261" s="81" t="s">
        <v>2448</v>
      </c>
    </row>
    <row r="262" spans="1:16" ht="64.5" customHeight="1" x14ac:dyDescent="0.2">
      <c r="A262" s="81" t="s">
        <v>2449</v>
      </c>
      <c r="B262" s="82" t="s">
        <v>19</v>
      </c>
      <c r="C262" s="82"/>
      <c r="D262" s="82" t="s">
        <v>2450</v>
      </c>
      <c r="E262" s="82" t="s">
        <v>941</v>
      </c>
      <c r="F262" s="83" t="s">
        <v>1459</v>
      </c>
      <c r="G262" s="81" t="s">
        <v>1629</v>
      </c>
      <c r="H262" s="81" t="s">
        <v>16</v>
      </c>
      <c r="I262" s="81" t="s">
        <v>2451</v>
      </c>
      <c r="J262" s="81" t="s">
        <v>16</v>
      </c>
      <c r="K262" s="81" t="s">
        <v>2452</v>
      </c>
      <c r="L262" s="81" t="s">
        <v>16</v>
      </c>
      <c r="M262" s="84">
        <v>625.41</v>
      </c>
      <c r="N262" s="81" t="s">
        <v>2418</v>
      </c>
      <c r="O262" s="84">
        <v>2751010.1847459986</v>
      </c>
      <c r="P262" s="81" t="s">
        <v>2453</v>
      </c>
    </row>
    <row r="263" spans="1:16" ht="24" customHeight="1" x14ac:dyDescent="0.2">
      <c r="A263" s="81" t="s">
        <v>2454</v>
      </c>
      <c r="B263" s="82" t="s">
        <v>19</v>
      </c>
      <c r="C263" s="82"/>
      <c r="D263" s="82" t="s">
        <v>2455</v>
      </c>
      <c r="E263" s="82" t="s">
        <v>941</v>
      </c>
      <c r="F263" s="83" t="s">
        <v>84</v>
      </c>
      <c r="G263" s="81" t="s">
        <v>2456</v>
      </c>
      <c r="H263" s="81" t="s">
        <v>16</v>
      </c>
      <c r="I263" s="81" t="s">
        <v>2457</v>
      </c>
      <c r="J263" s="81" t="s">
        <v>16</v>
      </c>
      <c r="K263" s="81" t="s">
        <v>2458</v>
      </c>
      <c r="L263" s="81" t="s">
        <v>16</v>
      </c>
      <c r="M263" s="84">
        <v>619.95036620999997</v>
      </c>
      <c r="N263" s="81" t="s">
        <v>2418</v>
      </c>
      <c r="O263" s="84">
        <v>2751630.1351122088</v>
      </c>
      <c r="P263" s="81" t="s">
        <v>2459</v>
      </c>
    </row>
    <row r="264" spans="1:16" ht="39" customHeight="1" x14ac:dyDescent="0.2">
      <c r="A264" s="81" t="s">
        <v>2460</v>
      </c>
      <c r="B264" s="82" t="s">
        <v>19</v>
      </c>
      <c r="C264" s="82"/>
      <c r="D264" s="82" t="s">
        <v>2461</v>
      </c>
      <c r="E264" s="82" t="s">
        <v>941</v>
      </c>
      <c r="F264" s="83" t="s">
        <v>38</v>
      </c>
      <c r="G264" s="81" t="s">
        <v>1365</v>
      </c>
      <c r="H264" s="81" t="s">
        <v>16</v>
      </c>
      <c r="I264" s="81" t="s">
        <v>2462</v>
      </c>
      <c r="J264" s="81" t="s">
        <v>16</v>
      </c>
      <c r="K264" s="81" t="s">
        <v>2463</v>
      </c>
      <c r="L264" s="81" t="s">
        <v>16</v>
      </c>
      <c r="M264" s="84">
        <v>616.16</v>
      </c>
      <c r="N264" s="81" t="s">
        <v>2418</v>
      </c>
      <c r="O264" s="84">
        <v>2752246.2951122085</v>
      </c>
      <c r="P264" s="81" t="s">
        <v>2464</v>
      </c>
    </row>
    <row r="265" spans="1:16" ht="25.5" customHeight="1" x14ac:dyDescent="0.2">
      <c r="A265" s="81" t="s">
        <v>2465</v>
      </c>
      <c r="B265" s="82" t="s">
        <v>19</v>
      </c>
      <c r="C265" s="82"/>
      <c r="D265" s="82" t="s">
        <v>2466</v>
      </c>
      <c r="E265" s="82" t="s">
        <v>941</v>
      </c>
      <c r="F265" s="83" t="s">
        <v>71</v>
      </c>
      <c r="G265" s="81" t="s">
        <v>2467</v>
      </c>
      <c r="H265" s="81" t="s">
        <v>16</v>
      </c>
      <c r="I265" s="81" t="s">
        <v>2468</v>
      </c>
      <c r="J265" s="81" t="s">
        <v>16</v>
      </c>
      <c r="K265" s="81" t="s">
        <v>2469</v>
      </c>
      <c r="L265" s="81" t="s">
        <v>16</v>
      </c>
      <c r="M265" s="84">
        <v>611.82000000000005</v>
      </c>
      <c r="N265" s="81" t="s">
        <v>2418</v>
      </c>
      <c r="O265" s="84">
        <v>2752858.1151122088</v>
      </c>
      <c r="P265" s="81" t="s">
        <v>2470</v>
      </c>
    </row>
    <row r="266" spans="1:16" ht="24" customHeight="1" x14ac:dyDescent="0.2">
      <c r="A266" s="81" t="s">
        <v>2471</v>
      </c>
      <c r="B266" s="82" t="s">
        <v>36</v>
      </c>
      <c r="C266" s="82"/>
      <c r="D266" s="82" t="s">
        <v>565</v>
      </c>
      <c r="E266" s="82" t="s">
        <v>941</v>
      </c>
      <c r="F266" s="83" t="s">
        <v>38</v>
      </c>
      <c r="G266" s="81" t="s">
        <v>1655</v>
      </c>
      <c r="H266" s="81" t="s">
        <v>16</v>
      </c>
      <c r="I266" s="81" t="s">
        <v>2472</v>
      </c>
      <c r="J266" s="81" t="s">
        <v>16</v>
      </c>
      <c r="K266" s="81" t="s">
        <v>2473</v>
      </c>
      <c r="L266" s="81" t="s">
        <v>16</v>
      </c>
      <c r="M266" s="84">
        <v>611.74</v>
      </c>
      <c r="N266" s="81" t="s">
        <v>2418</v>
      </c>
      <c r="O266" s="84">
        <v>2753469.8551122085</v>
      </c>
      <c r="P266" s="81" t="s">
        <v>2474</v>
      </c>
    </row>
    <row r="267" spans="1:16" ht="24" customHeight="1" x14ac:dyDescent="0.2">
      <c r="A267" s="81" t="s">
        <v>2475</v>
      </c>
      <c r="B267" s="82" t="s">
        <v>36</v>
      </c>
      <c r="C267" s="82"/>
      <c r="D267" s="82" t="s">
        <v>2476</v>
      </c>
      <c r="E267" s="82" t="s">
        <v>941</v>
      </c>
      <c r="F267" s="83" t="s">
        <v>38</v>
      </c>
      <c r="G267" s="81" t="s">
        <v>1229</v>
      </c>
      <c r="H267" s="81" t="s">
        <v>16</v>
      </c>
      <c r="I267" s="81" t="s">
        <v>2477</v>
      </c>
      <c r="J267" s="81" t="s">
        <v>16</v>
      </c>
      <c r="K267" s="81" t="s">
        <v>2478</v>
      </c>
      <c r="L267" s="81" t="s">
        <v>16</v>
      </c>
      <c r="M267" s="84">
        <v>600.79999999999995</v>
      </c>
      <c r="N267" s="81" t="s">
        <v>2418</v>
      </c>
      <c r="O267" s="84">
        <v>2754070.6551122088</v>
      </c>
      <c r="P267" s="81" t="s">
        <v>2479</v>
      </c>
    </row>
    <row r="268" spans="1:16" ht="24" customHeight="1" x14ac:dyDescent="0.2">
      <c r="A268" s="81" t="s">
        <v>2480</v>
      </c>
      <c r="B268" s="82" t="s">
        <v>19</v>
      </c>
      <c r="C268" s="82"/>
      <c r="D268" s="82" t="s">
        <v>2481</v>
      </c>
      <c r="E268" s="82" t="s">
        <v>941</v>
      </c>
      <c r="F268" s="83" t="s">
        <v>84</v>
      </c>
      <c r="G268" s="81" t="s">
        <v>2482</v>
      </c>
      <c r="H268" s="81" t="s">
        <v>16</v>
      </c>
      <c r="I268" s="81" t="s">
        <v>2483</v>
      </c>
      <c r="J268" s="81" t="s">
        <v>16</v>
      </c>
      <c r="K268" s="81" t="s">
        <v>2484</v>
      </c>
      <c r="L268" s="81" t="s">
        <v>16</v>
      </c>
      <c r="M268" s="84">
        <v>595.19926520817</v>
      </c>
      <c r="N268" s="81" t="s">
        <v>2418</v>
      </c>
      <c r="O268" s="84">
        <v>2754665.8543774169</v>
      </c>
      <c r="P268" s="81" t="s">
        <v>2485</v>
      </c>
    </row>
    <row r="269" spans="1:16" ht="25.5" customHeight="1" x14ac:dyDescent="0.2">
      <c r="A269" s="81" t="s">
        <v>2486</v>
      </c>
      <c r="B269" s="82" t="s">
        <v>36</v>
      </c>
      <c r="C269" s="82"/>
      <c r="D269" s="82" t="s">
        <v>2487</v>
      </c>
      <c r="E269" s="82" t="s">
        <v>941</v>
      </c>
      <c r="F269" s="83" t="s">
        <v>38</v>
      </c>
      <c r="G269" s="81" t="s">
        <v>1229</v>
      </c>
      <c r="H269" s="81" t="s">
        <v>16</v>
      </c>
      <c r="I269" s="81" t="s">
        <v>2488</v>
      </c>
      <c r="J269" s="81" t="s">
        <v>16</v>
      </c>
      <c r="K269" s="81" t="s">
        <v>2489</v>
      </c>
      <c r="L269" s="81" t="s">
        <v>16</v>
      </c>
      <c r="M269" s="84">
        <v>591.25</v>
      </c>
      <c r="N269" s="81" t="s">
        <v>2418</v>
      </c>
      <c r="O269" s="84">
        <v>2755257.1043774169</v>
      </c>
      <c r="P269" s="81" t="s">
        <v>2490</v>
      </c>
    </row>
    <row r="270" spans="1:16" ht="25.5" customHeight="1" x14ac:dyDescent="0.2">
      <c r="A270" s="81" t="s">
        <v>2491</v>
      </c>
      <c r="B270" s="82" t="s">
        <v>19</v>
      </c>
      <c r="C270" s="82"/>
      <c r="D270" s="82" t="s">
        <v>2492</v>
      </c>
      <c r="E270" s="82" t="s">
        <v>941</v>
      </c>
      <c r="F270" s="83" t="s">
        <v>84</v>
      </c>
      <c r="G270" s="81" t="s">
        <v>2493</v>
      </c>
      <c r="H270" s="81" t="s">
        <v>16</v>
      </c>
      <c r="I270" s="81" t="s">
        <v>2494</v>
      </c>
      <c r="J270" s="81" t="s">
        <v>16</v>
      </c>
      <c r="K270" s="81" t="s">
        <v>2495</v>
      </c>
      <c r="L270" s="81" t="s">
        <v>16</v>
      </c>
      <c r="M270" s="84">
        <v>590.40587685560001</v>
      </c>
      <c r="N270" s="81" t="s">
        <v>2418</v>
      </c>
      <c r="O270" s="84">
        <v>2755847.5102542723</v>
      </c>
      <c r="P270" s="81" t="s">
        <v>2496</v>
      </c>
    </row>
    <row r="271" spans="1:16" ht="25.5" customHeight="1" x14ac:dyDescent="0.2">
      <c r="A271" s="81" t="s">
        <v>2497</v>
      </c>
      <c r="B271" s="82" t="s">
        <v>457</v>
      </c>
      <c r="C271" s="82"/>
      <c r="D271" s="82" t="s">
        <v>2498</v>
      </c>
      <c r="E271" s="82" t="s">
        <v>941</v>
      </c>
      <c r="F271" s="83" t="s">
        <v>392</v>
      </c>
      <c r="G271" s="81" t="s">
        <v>1561</v>
      </c>
      <c r="H271" s="81" t="s">
        <v>16</v>
      </c>
      <c r="I271" s="81" t="s">
        <v>2499</v>
      </c>
      <c r="J271" s="81" t="s">
        <v>16</v>
      </c>
      <c r="K271" s="81" t="s">
        <v>2499</v>
      </c>
      <c r="L271" s="81" t="s">
        <v>16</v>
      </c>
      <c r="M271" s="84">
        <v>574.5</v>
      </c>
      <c r="N271" s="81" t="s">
        <v>2418</v>
      </c>
      <c r="O271" s="84">
        <v>2756422.0102542723</v>
      </c>
      <c r="P271" s="81" t="s">
        <v>2500</v>
      </c>
    </row>
    <row r="272" spans="1:16" ht="51.75" customHeight="1" x14ac:dyDescent="0.2">
      <c r="A272" s="81" t="s">
        <v>2501</v>
      </c>
      <c r="B272" s="82" t="s">
        <v>19</v>
      </c>
      <c r="C272" s="82"/>
      <c r="D272" s="82" t="s">
        <v>2502</v>
      </c>
      <c r="E272" s="82" t="s">
        <v>941</v>
      </c>
      <c r="F272" s="83" t="s">
        <v>71</v>
      </c>
      <c r="G272" s="81" t="s">
        <v>2503</v>
      </c>
      <c r="H272" s="81" t="s">
        <v>16</v>
      </c>
      <c r="I272" s="81" t="s">
        <v>2504</v>
      </c>
      <c r="J272" s="81" t="s">
        <v>16</v>
      </c>
      <c r="K272" s="81" t="s">
        <v>2505</v>
      </c>
      <c r="L272" s="81" t="s">
        <v>16</v>
      </c>
      <c r="M272" s="84">
        <v>564.59063800000001</v>
      </c>
      <c r="N272" s="81" t="s">
        <v>2418</v>
      </c>
      <c r="O272" s="84">
        <v>2756986.6008922723</v>
      </c>
      <c r="P272" s="81" t="s">
        <v>2506</v>
      </c>
    </row>
    <row r="273" spans="1:16" ht="24" customHeight="1" x14ac:dyDescent="0.2">
      <c r="A273" s="81" t="s">
        <v>2507</v>
      </c>
      <c r="B273" s="82" t="s">
        <v>19</v>
      </c>
      <c r="C273" s="82"/>
      <c r="D273" s="82" t="s">
        <v>2508</v>
      </c>
      <c r="E273" s="82" t="s">
        <v>933</v>
      </c>
      <c r="F273" s="83" t="s">
        <v>916</v>
      </c>
      <c r="G273" s="81" t="s">
        <v>2509</v>
      </c>
      <c r="H273" s="81" t="s">
        <v>16</v>
      </c>
      <c r="I273" s="81" t="s">
        <v>2510</v>
      </c>
      <c r="J273" s="81" t="s">
        <v>16</v>
      </c>
      <c r="K273" s="81" t="s">
        <v>2511</v>
      </c>
      <c r="L273" s="81" t="s">
        <v>16</v>
      </c>
      <c r="M273" s="84">
        <v>563.74668700415998</v>
      </c>
      <c r="N273" s="81" t="s">
        <v>2418</v>
      </c>
      <c r="O273" s="84">
        <v>2757550.3475792767</v>
      </c>
      <c r="P273" s="81" t="s">
        <v>2512</v>
      </c>
    </row>
    <row r="274" spans="1:16" ht="25.5" customHeight="1" x14ac:dyDescent="0.2">
      <c r="A274" s="81" t="s">
        <v>2513</v>
      </c>
      <c r="B274" s="82" t="s">
        <v>36</v>
      </c>
      <c r="C274" s="82"/>
      <c r="D274" s="82" t="s">
        <v>2514</v>
      </c>
      <c r="E274" s="82" t="s">
        <v>941</v>
      </c>
      <c r="F274" s="83" t="s">
        <v>38</v>
      </c>
      <c r="G274" s="81" t="s">
        <v>1655</v>
      </c>
      <c r="H274" s="81" t="s">
        <v>16</v>
      </c>
      <c r="I274" s="81" t="s">
        <v>2515</v>
      </c>
      <c r="J274" s="81" t="s">
        <v>16</v>
      </c>
      <c r="K274" s="81" t="s">
        <v>2516</v>
      </c>
      <c r="L274" s="81" t="s">
        <v>16</v>
      </c>
      <c r="M274" s="84">
        <v>561</v>
      </c>
      <c r="N274" s="81" t="s">
        <v>2418</v>
      </c>
      <c r="O274" s="84">
        <v>2758111.3475792767</v>
      </c>
      <c r="P274" s="81" t="s">
        <v>2517</v>
      </c>
    </row>
    <row r="275" spans="1:16" ht="24" customHeight="1" x14ac:dyDescent="0.2">
      <c r="A275" s="81" t="s">
        <v>2518</v>
      </c>
      <c r="B275" s="82" t="s">
        <v>19</v>
      </c>
      <c r="C275" s="82"/>
      <c r="D275" s="82" t="s">
        <v>2519</v>
      </c>
      <c r="E275" s="82" t="s">
        <v>941</v>
      </c>
      <c r="F275" s="83" t="s">
        <v>84</v>
      </c>
      <c r="G275" s="81" t="s">
        <v>2520</v>
      </c>
      <c r="H275" s="81" t="s">
        <v>16</v>
      </c>
      <c r="I275" s="81" t="s">
        <v>2521</v>
      </c>
      <c r="J275" s="81" t="s">
        <v>16</v>
      </c>
      <c r="K275" s="81" t="s">
        <v>2522</v>
      </c>
      <c r="L275" s="81" t="s">
        <v>16</v>
      </c>
      <c r="M275" s="84">
        <v>560.98679979999997</v>
      </c>
      <c r="N275" s="81" t="s">
        <v>2418</v>
      </c>
      <c r="O275" s="84">
        <v>2758672.3343790765</v>
      </c>
      <c r="P275" s="81" t="s">
        <v>2523</v>
      </c>
    </row>
    <row r="276" spans="1:16" ht="25.5" customHeight="1" x14ac:dyDescent="0.2">
      <c r="A276" s="81" t="s">
        <v>2524</v>
      </c>
      <c r="B276" s="82" t="s">
        <v>19</v>
      </c>
      <c r="C276" s="82"/>
      <c r="D276" s="82" t="s">
        <v>2525</v>
      </c>
      <c r="E276" s="82" t="s">
        <v>941</v>
      </c>
      <c r="F276" s="83" t="s">
        <v>2526</v>
      </c>
      <c r="G276" s="81" t="s">
        <v>2527</v>
      </c>
      <c r="H276" s="81" t="s">
        <v>16</v>
      </c>
      <c r="I276" s="81" t="s">
        <v>2528</v>
      </c>
      <c r="J276" s="81" t="s">
        <v>16</v>
      </c>
      <c r="K276" s="81" t="s">
        <v>2529</v>
      </c>
      <c r="L276" s="81" t="s">
        <v>16</v>
      </c>
      <c r="M276" s="84">
        <v>558.99630549000005</v>
      </c>
      <c r="N276" s="81" t="s">
        <v>2418</v>
      </c>
      <c r="O276" s="84">
        <v>2759231.3306845664</v>
      </c>
      <c r="P276" s="81" t="s">
        <v>2530</v>
      </c>
    </row>
    <row r="277" spans="1:16" ht="24" customHeight="1" x14ac:dyDescent="0.2">
      <c r="A277" s="81" t="s">
        <v>2531</v>
      </c>
      <c r="B277" s="82" t="s">
        <v>464</v>
      </c>
      <c r="C277" s="82"/>
      <c r="D277" s="82" t="s">
        <v>1018</v>
      </c>
      <c r="E277" s="82" t="s">
        <v>933</v>
      </c>
      <c r="F277" s="83" t="s">
        <v>1340</v>
      </c>
      <c r="G277" s="81" t="s">
        <v>2532</v>
      </c>
      <c r="H277" s="81" t="s">
        <v>16</v>
      </c>
      <c r="I277" s="81" t="s">
        <v>2533</v>
      </c>
      <c r="J277" s="81" t="s">
        <v>16</v>
      </c>
      <c r="K277" s="81" t="s">
        <v>2534</v>
      </c>
      <c r="L277" s="81" t="s">
        <v>16</v>
      </c>
      <c r="M277" s="84">
        <v>557.78446355999995</v>
      </c>
      <c r="N277" s="81" t="s">
        <v>2418</v>
      </c>
      <c r="O277" s="84">
        <v>2759789.1151481266</v>
      </c>
      <c r="P277" s="81" t="s">
        <v>2535</v>
      </c>
    </row>
    <row r="278" spans="1:16" ht="24" customHeight="1" x14ac:dyDescent="0.2">
      <c r="A278" s="81" t="s">
        <v>2536</v>
      </c>
      <c r="B278" s="82" t="s">
        <v>457</v>
      </c>
      <c r="C278" s="82"/>
      <c r="D278" s="82" t="s">
        <v>2537</v>
      </c>
      <c r="E278" s="82" t="s">
        <v>941</v>
      </c>
      <c r="F278" s="83" t="s">
        <v>392</v>
      </c>
      <c r="G278" s="81" t="s">
        <v>2538</v>
      </c>
      <c r="H278" s="81" t="s">
        <v>16</v>
      </c>
      <c r="I278" s="81" t="s">
        <v>2539</v>
      </c>
      <c r="J278" s="81" t="s">
        <v>16</v>
      </c>
      <c r="K278" s="81" t="s">
        <v>2540</v>
      </c>
      <c r="L278" s="81" t="s">
        <v>16</v>
      </c>
      <c r="M278" s="84">
        <v>525.95609286470301</v>
      </c>
      <c r="N278" s="81" t="s">
        <v>2418</v>
      </c>
      <c r="O278" s="84">
        <v>2760315.0712409914</v>
      </c>
      <c r="P278" s="81" t="s">
        <v>2541</v>
      </c>
    </row>
    <row r="279" spans="1:16" ht="39" customHeight="1" x14ac:dyDescent="0.2">
      <c r="A279" s="81" t="s">
        <v>2542</v>
      </c>
      <c r="B279" s="82" t="s">
        <v>19</v>
      </c>
      <c r="C279" s="82"/>
      <c r="D279" s="82" t="s">
        <v>2543</v>
      </c>
      <c r="E279" s="82" t="s">
        <v>941</v>
      </c>
      <c r="F279" s="83" t="s">
        <v>1459</v>
      </c>
      <c r="G279" s="81" t="s">
        <v>2544</v>
      </c>
      <c r="H279" s="81" t="s">
        <v>16</v>
      </c>
      <c r="I279" s="81" t="s">
        <v>2545</v>
      </c>
      <c r="J279" s="81" t="s">
        <v>16</v>
      </c>
      <c r="K279" s="81" t="s">
        <v>2546</v>
      </c>
      <c r="L279" s="81" t="s">
        <v>16</v>
      </c>
      <c r="M279" s="84">
        <v>522.40723920000005</v>
      </c>
      <c r="N279" s="81" t="s">
        <v>2418</v>
      </c>
      <c r="O279" s="84">
        <v>2760837.4784801914</v>
      </c>
      <c r="P279" s="81" t="s">
        <v>2547</v>
      </c>
    </row>
    <row r="280" spans="1:16" ht="24" customHeight="1" x14ac:dyDescent="0.2">
      <c r="A280" s="81" t="s">
        <v>2548</v>
      </c>
      <c r="B280" s="82" t="s">
        <v>19</v>
      </c>
      <c r="C280" s="82"/>
      <c r="D280" s="82" t="s">
        <v>2549</v>
      </c>
      <c r="E280" s="82" t="s">
        <v>933</v>
      </c>
      <c r="F280" s="83" t="s">
        <v>916</v>
      </c>
      <c r="G280" s="81" t="s">
        <v>2550</v>
      </c>
      <c r="H280" s="81" t="s">
        <v>16</v>
      </c>
      <c r="I280" s="81" t="s">
        <v>2551</v>
      </c>
      <c r="J280" s="81" t="s">
        <v>16</v>
      </c>
      <c r="K280" s="81" t="s">
        <v>2552</v>
      </c>
      <c r="L280" s="81" t="s">
        <v>16</v>
      </c>
      <c r="M280" s="84">
        <v>520.83558594224996</v>
      </c>
      <c r="N280" s="81" t="s">
        <v>2418</v>
      </c>
      <c r="O280" s="84">
        <v>2761358.3140661335</v>
      </c>
      <c r="P280" s="81" t="s">
        <v>2553</v>
      </c>
    </row>
    <row r="281" spans="1:16" ht="24" customHeight="1" x14ac:dyDescent="0.2">
      <c r="A281" s="81" t="s">
        <v>2554</v>
      </c>
      <c r="B281" s="82" t="s">
        <v>36</v>
      </c>
      <c r="C281" s="82"/>
      <c r="D281" s="82" t="s">
        <v>2555</v>
      </c>
      <c r="E281" s="82" t="s">
        <v>941</v>
      </c>
      <c r="F281" s="83" t="s">
        <v>38</v>
      </c>
      <c r="G281" s="81" t="s">
        <v>2354</v>
      </c>
      <c r="H281" s="81" t="s">
        <v>16</v>
      </c>
      <c r="I281" s="81" t="s">
        <v>2556</v>
      </c>
      <c r="J281" s="81" t="s">
        <v>16</v>
      </c>
      <c r="K281" s="81" t="s">
        <v>2557</v>
      </c>
      <c r="L281" s="81" t="s">
        <v>16</v>
      </c>
      <c r="M281" s="84">
        <v>517.23</v>
      </c>
      <c r="N281" s="81" t="s">
        <v>2418</v>
      </c>
      <c r="O281" s="84">
        <v>2761875.5440661334</v>
      </c>
      <c r="P281" s="81" t="s">
        <v>2558</v>
      </c>
    </row>
    <row r="282" spans="1:16" ht="24" customHeight="1" x14ac:dyDescent="0.2">
      <c r="A282" s="81" t="s">
        <v>2559</v>
      </c>
      <c r="B282" s="82" t="s">
        <v>36</v>
      </c>
      <c r="C282" s="82"/>
      <c r="D282" s="82" t="s">
        <v>2560</v>
      </c>
      <c r="E282" s="82" t="s">
        <v>941</v>
      </c>
      <c r="F282" s="83" t="s">
        <v>38</v>
      </c>
      <c r="G282" s="81" t="s">
        <v>1460</v>
      </c>
      <c r="H282" s="81" t="s">
        <v>16</v>
      </c>
      <c r="I282" s="81" t="s">
        <v>2561</v>
      </c>
      <c r="J282" s="81" t="s">
        <v>16</v>
      </c>
      <c r="K282" s="81" t="s">
        <v>2562</v>
      </c>
      <c r="L282" s="81" t="s">
        <v>16</v>
      </c>
      <c r="M282" s="84">
        <v>513.79999999999995</v>
      </c>
      <c r="N282" s="81" t="s">
        <v>2418</v>
      </c>
      <c r="O282" s="84">
        <v>2762389.3440661337</v>
      </c>
      <c r="P282" s="81" t="s">
        <v>2563</v>
      </c>
    </row>
    <row r="283" spans="1:16" ht="25.5" customHeight="1" x14ac:dyDescent="0.2">
      <c r="A283" s="81" t="s">
        <v>2564</v>
      </c>
      <c r="B283" s="82" t="s">
        <v>457</v>
      </c>
      <c r="C283" s="82"/>
      <c r="D283" s="82" t="s">
        <v>2565</v>
      </c>
      <c r="E283" s="82" t="s">
        <v>941</v>
      </c>
      <c r="F283" s="83" t="s">
        <v>597</v>
      </c>
      <c r="G283" s="81" t="s">
        <v>2566</v>
      </c>
      <c r="H283" s="81" t="s">
        <v>16</v>
      </c>
      <c r="I283" s="81" t="s">
        <v>2567</v>
      </c>
      <c r="J283" s="81" t="s">
        <v>16</v>
      </c>
      <c r="K283" s="81" t="s">
        <v>2568</v>
      </c>
      <c r="L283" s="81" t="s">
        <v>16</v>
      </c>
      <c r="M283" s="84">
        <v>502.73297977968002</v>
      </c>
      <c r="N283" s="81" t="s">
        <v>2418</v>
      </c>
      <c r="O283" s="84">
        <v>2762892.0770459133</v>
      </c>
      <c r="P283" s="81" t="s">
        <v>2569</v>
      </c>
    </row>
    <row r="284" spans="1:16" ht="24" customHeight="1" x14ac:dyDescent="0.2">
      <c r="A284" s="81" t="s">
        <v>2570</v>
      </c>
      <c r="B284" s="82" t="s">
        <v>36</v>
      </c>
      <c r="C284" s="82"/>
      <c r="D284" s="82" t="s">
        <v>385</v>
      </c>
      <c r="E284" s="82" t="s">
        <v>941</v>
      </c>
      <c r="F284" s="83" t="s">
        <v>38</v>
      </c>
      <c r="G284" s="81" t="s">
        <v>1217</v>
      </c>
      <c r="H284" s="81" t="s">
        <v>16</v>
      </c>
      <c r="I284" s="81" t="s">
        <v>2571</v>
      </c>
      <c r="J284" s="81" t="s">
        <v>16</v>
      </c>
      <c r="K284" s="81" t="s">
        <v>2572</v>
      </c>
      <c r="L284" s="81" t="s">
        <v>16</v>
      </c>
      <c r="M284" s="84">
        <v>498.96</v>
      </c>
      <c r="N284" s="81" t="s">
        <v>2418</v>
      </c>
      <c r="O284" s="84">
        <v>2763391.0370459133</v>
      </c>
      <c r="P284" s="81" t="s">
        <v>2573</v>
      </c>
    </row>
    <row r="285" spans="1:16" ht="39" customHeight="1" x14ac:dyDescent="0.2">
      <c r="A285" s="81" t="s">
        <v>2574</v>
      </c>
      <c r="B285" s="82" t="s">
        <v>19</v>
      </c>
      <c r="C285" s="82"/>
      <c r="D285" s="82" t="s">
        <v>2575</v>
      </c>
      <c r="E285" s="82" t="s">
        <v>941</v>
      </c>
      <c r="F285" s="83" t="s">
        <v>71</v>
      </c>
      <c r="G285" s="81" t="s">
        <v>2576</v>
      </c>
      <c r="H285" s="81" t="s">
        <v>16</v>
      </c>
      <c r="I285" s="81" t="s">
        <v>2577</v>
      </c>
      <c r="J285" s="81" t="s">
        <v>16</v>
      </c>
      <c r="K285" s="81" t="s">
        <v>2578</v>
      </c>
      <c r="L285" s="81" t="s">
        <v>16</v>
      </c>
      <c r="M285" s="84">
        <v>497.2894</v>
      </c>
      <c r="N285" s="81" t="s">
        <v>2418</v>
      </c>
      <c r="O285" s="84">
        <v>2763888.3264459134</v>
      </c>
      <c r="P285" s="81" t="s">
        <v>2579</v>
      </c>
    </row>
    <row r="286" spans="1:16" ht="24" customHeight="1" x14ac:dyDescent="0.2">
      <c r="A286" s="81" t="s">
        <v>2580</v>
      </c>
      <c r="B286" s="82" t="s">
        <v>47</v>
      </c>
      <c r="C286" s="82"/>
      <c r="D286" s="82" t="s">
        <v>789</v>
      </c>
      <c r="E286" s="82" t="s">
        <v>1109</v>
      </c>
      <c r="F286" s="83" t="s">
        <v>71</v>
      </c>
      <c r="G286" s="81" t="s">
        <v>2581</v>
      </c>
      <c r="H286" s="81" t="s">
        <v>16</v>
      </c>
      <c r="I286" s="81" t="s">
        <v>2582</v>
      </c>
      <c r="J286" s="81" t="s">
        <v>16</v>
      </c>
      <c r="K286" s="81" t="s">
        <v>2583</v>
      </c>
      <c r="L286" s="81" t="s">
        <v>16</v>
      </c>
      <c r="M286" s="84">
        <v>496.57600000000002</v>
      </c>
      <c r="N286" s="81" t="s">
        <v>2418</v>
      </c>
      <c r="O286" s="84">
        <v>2764384.9024459133</v>
      </c>
      <c r="P286" s="81" t="s">
        <v>2584</v>
      </c>
    </row>
    <row r="287" spans="1:16" ht="24" customHeight="1" x14ac:dyDescent="0.2">
      <c r="A287" s="81" t="s">
        <v>2585</v>
      </c>
      <c r="B287" s="82" t="s">
        <v>19</v>
      </c>
      <c r="C287" s="82"/>
      <c r="D287" s="82" t="s">
        <v>2586</v>
      </c>
      <c r="E287" s="82" t="s">
        <v>933</v>
      </c>
      <c r="F287" s="83" t="s">
        <v>916</v>
      </c>
      <c r="G287" s="81" t="s">
        <v>2587</v>
      </c>
      <c r="H287" s="81" t="s">
        <v>16</v>
      </c>
      <c r="I287" s="81" t="s">
        <v>1117</v>
      </c>
      <c r="J287" s="81" t="s">
        <v>16</v>
      </c>
      <c r="K287" s="81" t="s">
        <v>2588</v>
      </c>
      <c r="L287" s="81" t="s">
        <v>16</v>
      </c>
      <c r="M287" s="84">
        <v>490.154336279208</v>
      </c>
      <c r="N287" s="81" t="s">
        <v>2418</v>
      </c>
      <c r="O287" s="84">
        <v>2764875.0567821926</v>
      </c>
      <c r="P287" s="81" t="s">
        <v>2589</v>
      </c>
    </row>
    <row r="288" spans="1:16" ht="24" customHeight="1" x14ac:dyDescent="0.2">
      <c r="A288" s="81" t="s">
        <v>2590</v>
      </c>
      <c r="B288" s="82" t="s">
        <v>464</v>
      </c>
      <c r="C288" s="82"/>
      <c r="D288" s="82" t="s">
        <v>2591</v>
      </c>
      <c r="E288" s="82" t="s">
        <v>941</v>
      </c>
      <c r="F288" s="83" t="s">
        <v>392</v>
      </c>
      <c r="G288" s="81" t="s">
        <v>1655</v>
      </c>
      <c r="H288" s="81" t="s">
        <v>16</v>
      </c>
      <c r="I288" s="81" t="s">
        <v>2592</v>
      </c>
      <c r="J288" s="81" t="s">
        <v>16</v>
      </c>
      <c r="K288" s="81" t="s">
        <v>2593</v>
      </c>
      <c r="L288" s="81" t="s">
        <v>16</v>
      </c>
      <c r="M288" s="84">
        <v>487.5</v>
      </c>
      <c r="N288" s="81" t="s">
        <v>2418</v>
      </c>
      <c r="O288" s="84">
        <v>2765362.5567821926</v>
      </c>
      <c r="P288" s="81" t="s">
        <v>2594</v>
      </c>
    </row>
    <row r="289" spans="1:16" ht="24" customHeight="1" x14ac:dyDescent="0.2">
      <c r="A289" s="81" t="s">
        <v>2595</v>
      </c>
      <c r="B289" s="82" t="s">
        <v>36</v>
      </c>
      <c r="C289" s="82"/>
      <c r="D289" s="82" t="s">
        <v>2596</v>
      </c>
      <c r="E289" s="82" t="s">
        <v>933</v>
      </c>
      <c r="F289" s="83" t="s">
        <v>916</v>
      </c>
      <c r="G289" s="81" t="s">
        <v>2597</v>
      </c>
      <c r="H289" s="81" t="s">
        <v>16</v>
      </c>
      <c r="I289" s="81" t="s">
        <v>2598</v>
      </c>
      <c r="J289" s="81" t="s">
        <v>16</v>
      </c>
      <c r="K289" s="81" t="s">
        <v>2599</v>
      </c>
      <c r="L289" s="81" t="s">
        <v>16</v>
      </c>
      <c r="M289" s="84">
        <v>484.83420000000001</v>
      </c>
      <c r="N289" s="81" t="s">
        <v>2418</v>
      </c>
      <c r="O289" s="84">
        <v>2765847.3909821925</v>
      </c>
      <c r="P289" s="81" t="s">
        <v>2600</v>
      </c>
    </row>
    <row r="290" spans="1:16" ht="25.5" customHeight="1" x14ac:dyDescent="0.2">
      <c r="A290" s="81" t="s">
        <v>2601</v>
      </c>
      <c r="B290" s="82" t="s">
        <v>19</v>
      </c>
      <c r="C290" s="82"/>
      <c r="D290" s="82" t="s">
        <v>2602</v>
      </c>
      <c r="E290" s="82" t="s">
        <v>941</v>
      </c>
      <c r="F290" s="83" t="s">
        <v>38</v>
      </c>
      <c r="G290" s="81" t="s">
        <v>2603</v>
      </c>
      <c r="H290" s="81" t="s">
        <v>16</v>
      </c>
      <c r="I290" s="81" t="s">
        <v>2604</v>
      </c>
      <c r="J290" s="81" t="s">
        <v>16</v>
      </c>
      <c r="K290" s="81" t="s">
        <v>2605</v>
      </c>
      <c r="L290" s="81" t="s">
        <v>16</v>
      </c>
      <c r="M290" s="84">
        <v>481.95</v>
      </c>
      <c r="N290" s="81" t="s">
        <v>2418</v>
      </c>
      <c r="O290" s="84">
        <v>2766329.3409821927</v>
      </c>
      <c r="P290" s="81" t="s">
        <v>2606</v>
      </c>
    </row>
    <row r="291" spans="1:16" ht="39" customHeight="1" x14ac:dyDescent="0.2">
      <c r="A291" s="81" t="s">
        <v>2607</v>
      </c>
      <c r="B291" s="82" t="s">
        <v>19</v>
      </c>
      <c r="C291" s="82"/>
      <c r="D291" s="82" t="s">
        <v>2608</v>
      </c>
      <c r="E291" s="82" t="s">
        <v>941</v>
      </c>
      <c r="F291" s="83" t="s">
        <v>38</v>
      </c>
      <c r="G291" s="81" t="s">
        <v>2609</v>
      </c>
      <c r="H291" s="81" t="s">
        <v>16</v>
      </c>
      <c r="I291" s="81" t="s">
        <v>2610</v>
      </c>
      <c r="J291" s="81" t="s">
        <v>16</v>
      </c>
      <c r="K291" s="81" t="s">
        <v>2611</v>
      </c>
      <c r="L291" s="81" t="s">
        <v>16</v>
      </c>
      <c r="M291" s="84">
        <v>480.45600000000002</v>
      </c>
      <c r="N291" s="81" t="s">
        <v>2418</v>
      </c>
      <c r="O291" s="84">
        <v>2766809.7969821924</v>
      </c>
      <c r="P291" s="81" t="s">
        <v>2612</v>
      </c>
    </row>
    <row r="292" spans="1:16" ht="25.5" customHeight="1" x14ac:dyDescent="0.2">
      <c r="A292" s="81" t="s">
        <v>2613</v>
      </c>
      <c r="B292" s="82" t="s">
        <v>36</v>
      </c>
      <c r="C292" s="82"/>
      <c r="D292" s="82" t="s">
        <v>2614</v>
      </c>
      <c r="E292" s="82" t="s">
        <v>941</v>
      </c>
      <c r="F292" s="83" t="s">
        <v>1054</v>
      </c>
      <c r="G292" s="81" t="s">
        <v>2615</v>
      </c>
      <c r="H292" s="81" t="s">
        <v>16</v>
      </c>
      <c r="I292" s="81" t="s">
        <v>2616</v>
      </c>
      <c r="J292" s="81" t="s">
        <v>16</v>
      </c>
      <c r="K292" s="81" t="s">
        <v>2617</v>
      </c>
      <c r="L292" s="81" t="s">
        <v>16</v>
      </c>
      <c r="M292" s="84">
        <v>478.33755200000002</v>
      </c>
      <c r="N292" s="81" t="s">
        <v>2418</v>
      </c>
      <c r="O292" s="84">
        <v>2767288.1345341923</v>
      </c>
      <c r="P292" s="81" t="s">
        <v>2618</v>
      </c>
    </row>
    <row r="293" spans="1:16" ht="25.5" customHeight="1" x14ac:dyDescent="0.2">
      <c r="A293" s="81" t="s">
        <v>2619</v>
      </c>
      <c r="B293" s="82" t="s">
        <v>19</v>
      </c>
      <c r="C293" s="82"/>
      <c r="D293" s="82" t="s">
        <v>2620</v>
      </c>
      <c r="E293" s="82" t="s">
        <v>941</v>
      </c>
      <c r="F293" s="83" t="s">
        <v>38</v>
      </c>
      <c r="G293" s="81" t="s">
        <v>2621</v>
      </c>
      <c r="H293" s="81" t="s">
        <v>16</v>
      </c>
      <c r="I293" s="81" t="s">
        <v>2622</v>
      </c>
      <c r="J293" s="81" t="s">
        <v>16</v>
      </c>
      <c r="K293" s="81" t="s">
        <v>2623</v>
      </c>
      <c r="L293" s="81" t="s">
        <v>16</v>
      </c>
      <c r="M293" s="84">
        <v>478.22230999999999</v>
      </c>
      <c r="N293" s="81" t="s">
        <v>2418</v>
      </c>
      <c r="O293" s="84">
        <v>2767766.3568441924</v>
      </c>
      <c r="P293" s="81" t="s">
        <v>2624</v>
      </c>
    </row>
    <row r="294" spans="1:16" ht="24" customHeight="1" x14ac:dyDescent="0.2">
      <c r="A294" s="81" t="s">
        <v>2625</v>
      </c>
      <c r="B294" s="82" t="s">
        <v>346</v>
      </c>
      <c r="C294" s="82"/>
      <c r="D294" s="82" t="s">
        <v>2626</v>
      </c>
      <c r="E294" s="82" t="s">
        <v>941</v>
      </c>
      <c r="F294" s="83" t="s">
        <v>59</v>
      </c>
      <c r="G294" s="81" t="s">
        <v>2627</v>
      </c>
      <c r="H294" s="81" t="s">
        <v>16</v>
      </c>
      <c r="I294" s="81" t="s">
        <v>2628</v>
      </c>
      <c r="J294" s="81" t="s">
        <v>16</v>
      </c>
      <c r="K294" s="81" t="s">
        <v>2629</v>
      </c>
      <c r="L294" s="81" t="s">
        <v>16</v>
      </c>
      <c r="M294" s="84">
        <v>465.765536</v>
      </c>
      <c r="N294" s="81" t="s">
        <v>2418</v>
      </c>
      <c r="O294" s="84">
        <v>2768232.1223801924</v>
      </c>
      <c r="P294" s="81" t="s">
        <v>2630</v>
      </c>
    </row>
    <row r="295" spans="1:16" ht="39" customHeight="1" x14ac:dyDescent="0.2">
      <c r="A295" s="81" t="s">
        <v>2631</v>
      </c>
      <c r="B295" s="82" t="s">
        <v>19</v>
      </c>
      <c r="C295" s="82"/>
      <c r="D295" s="82" t="s">
        <v>2632</v>
      </c>
      <c r="E295" s="82" t="s">
        <v>941</v>
      </c>
      <c r="F295" s="83" t="s">
        <v>71</v>
      </c>
      <c r="G295" s="81" t="s">
        <v>2633</v>
      </c>
      <c r="H295" s="81" t="s">
        <v>16</v>
      </c>
      <c r="I295" s="81" t="s">
        <v>2634</v>
      </c>
      <c r="J295" s="81" t="s">
        <v>16</v>
      </c>
      <c r="K295" s="81" t="s">
        <v>2635</v>
      </c>
      <c r="L295" s="81" t="s">
        <v>16</v>
      </c>
      <c r="M295" s="84">
        <v>461.59828679999998</v>
      </c>
      <c r="N295" s="81" t="s">
        <v>2418</v>
      </c>
      <c r="O295" s="84">
        <v>2768693.7206669925</v>
      </c>
      <c r="P295" s="81" t="s">
        <v>2636</v>
      </c>
    </row>
    <row r="296" spans="1:16" ht="51.75" customHeight="1" x14ac:dyDescent="0.2">
      <c r="A296" s="81" t="s">
        <v>2637</v>
      </c>
      <c r="B296" s="82" t="s">
        <v>758</v>
      </c>
      <c r="C296" s="82"/>
      <c r="D296" s="82" t="s">
        <v>2638</v>
      </c>
      <c r="E296" s="82" t="s">
        <v>941</v>
      </c>
      <c r="F296" s="83" t="s">
        <v>392</v>
      </c>
      <c r="G296" s="81" t="s">
        <v>1561</v>
      </c>
      <c r="H296" s="81" t="s">
        <v>16</v>
      </c>
      <c r="I296" s="81" t="s">
        <v>2639</v>
      </c>
      <c r="J296" s="81" t="s">
        <v>16</v>
      </c>
      <c r="K296" s="81" t="s">
        <v>2639</v>
      </c>
      <c r="L296" s="81" t="s">
        <v>16</v>
      </c>
      <c r="M296" s="84">
        <v>456.91</v>
      </c>
      <c r="N296" s="81" t="s">
        <v>2418</v>
      </c>
      <c r="O296" s="84">
        <v>2769150.6306669926</v>
      </c>
      <c r="P296" s="81" t="s">
        <v>2640</v>
      </c>
    </row>
    <row r="297" spans="1:16" ht="39" customHeight="1" x14ac:dyDescent="0.2">
      <c r="A297" s="81" t="s">
        <v>2641</v>
      </c>
      <c r="B297" s="82" t="s">
        <v>19</v>
      </c>
      <c r="C297" s="82"/>
      <c r="D297" s="82" t="s">
        <v>2642</v>
      </c>
      <c r="E297" s="82" t="s">
        <v>941</v>
      </c>
      <c r="F297" s="83" t="s">
        <v>71</v>
      </c>
      <c r="G297" s="81" t="s">
        <v>2643</v>
      </c>
      <c r="H297" s="81" t="s">
        <v>16</v>
      </c>
      <c r="I297" s="81" t="s">
        <v>2644</v>
      </c>
      <c r="J297" s="81" t="s">
        <v>16</v>
      </c>
      <c r="K297" s="81" t="s">
        <v>2645</v>
      </c>
      <c r="L297" s="81" t="s">
        <v>16</v>
      </c>
      <c r="M297" s="84">
        <v>454.00893120000001</v>
      </c>
      <c r="N297" s="81" t="s">
        <v>2418</v>
      </c>
      <c r="O297" s="84">
        <v>2769604.6395981926</v>
      </c>
      <c r="P297" s="81" t="s">
        <v>2646</v>
      </c>
    </row>
    <row r="298" spans="1:16" ht="25.5" customHeight="1" x14ac:dyDescent="0.2">
      <c r="A298" s="81" t="s">
        <v>2647</v>
      </c>
      <c r="B298" s="82" t="s">
        <v>457</v>
      </c>
      <c r="C298" s="82"/>
      <c r="D298" s="82" t="s">
        <v>2648</v>
      </c>
      <c r="E298" s="82" t="s">
        <v>941</v>
      </c>
      <c r="F298" s="83" t="s">
        <v>392</v>
      </c>
      <c r="G298" s="81" t="s">
        <v>2649</v>
      </c>
      <c r="H298" s="81" t="s">
        <v>16</v>
      </c>
      <c r="I298" s="81" t="s">
        <v>1144</v>
      </c>
      <c r="J298" s="81" t="s">
        <v>16</v>
      </c>
      <c r="K298" s="81" t="s">
        <v>2650</v>
      </c>
      <c r="L298" s="81" t="s">
        <v>16</v>
      </c>
      <c r="M298" s="84">
        <v>451.85636160000001</v>
      </c>
      <c r="N298" s="81" t="s">
        <v>2418</v>
      </c>
      <c r="O298" s="84">
        <v>2770056.4959597923</v>
      </c>
      <c r="P298" s="81" t="s">
        <v>2651</v>
      </c>
    </row>
    <row r="299" spans="1:16" ht="25.5" customHeight="1" x14ac:dyDescent="0.2">
      <c r="A299" s="81" t="s">
        <v>2652</v>
      </c>
      <c r="B299" s="82" t="s">
        <v>19</v>
      </c>
      <c r="C299" s="82"/>
      <c r="D299" s="82" t="s">
        <v>2653</v>
      </c>
      <c r="E299" s="82" t="s">
        <v>941</v>
      </c>
      <c r="F299" s="83" t="s">
        <v>30</v>
      </c>
      <c r="G299" s="81" t="s">
        <v>2654</v>
      </c>
      <c r="H299" s="81" t="s">
        <v>16</v>
      </c>
      <c r="I299" s="81" t="s">
        <v>2655</v>
      </c>
      <c r="J299" s="81" t="s">
        <v>16</v>
      </c>
      <c r="K299" s="81" t="s">
        <v>2656</v>
      </c>
      <c r="L299" s="81" t="s">
        <v>16</v>
      </c>
      <c r="M299" s="84">
        <v>445.191552</v>
      </c>
      <c r="N299" s="81" t="s">
        <v>2418</v>
      </c>
      <c r="O299" s="84">
        <v>2770501.6875117924</v>
      </c>
      <c r="P299" s="81" t="s">
        <v>2657</v>
      </c>
    </row>
    <row r="300" spans="1:16" ht="24" customHeight="1" x14ac:dyDescent="0.2">
      <c r="A300" s="81" t="s">
        <v>2658</v>
      </c>
      <c r="B300" s="82" t="s">
        <v>47</v>
      </c>
      <c r="C300" s="82"/>
      <c r="D300" s="82" t="s">
        <v>2659</v>
      </c>
      <c r="E300" s="82" t="s">
        <v>941</v>
      </c>
      <c r="F300" s="83" t="s">
        <v>30</v>
      </c>
      <c r="G300" s="81" t="s">
        <v>2660</v>
      </c>
      <c r="H300" s="81" t="s">
        <v>16</v>
      </c>
      <c r="I300" s="81" t="s">
        <v>2661</v>
      </c>
      <c r="J300" s="81" t="s">
        <v>16</v>
      </c>
      <c r="K300" s="81" t="s">
        <v>2662</v>
      </c>
      <c r="L300" s="81" t="s">
        <v>16</v>
      </c>
      <c r="M300" s="84">
        <v>444.69348000000002</v>
      </c>
      <c r="N300" s="81" t="s">
        <v>2418</v>
      </c>
      <c r="O300" s="84">
        <v>2770946.3809917923</v>
      </c>
      <c r="P300" s="81" t="s">
        <v>2663</v>
      </c>
    </row>
    <row r="301" spans="1:16" ht="24" customHeight="1" x14ac:dyDescent="0.2">
      <c r="A301" s="81" t="s">
        <v>2664</v>
      </c>
      <c r="B301" s="82" t="s">
        <v>36</v>
      </c>
      <c r="C301" s="82"/>
      <c r="D301" s="82" t="s">
        <v>2665</v>
      </c>
      <c r="E301" s="82" t="s">
        <v>933</v>
      </c>
      <c r="F301" s="83" t="s">
        <v>916</v>
      </c>
      <c r="G301" s="81" t="s">
        <v>2666</v>
      </c>
      <c r="H301" s="81" t="s">
        <v>16</v>
      </c>
      <c r="I301" s="81" t="s">
        <v>1124</v>
      </c>
      <c r="J301" s="81" t="s">
        <v>16</v>
      </c>
      <c r="K301" s="81" t="s">
        <v>2667</v>
      </c>
      <c r="L301" s="81" t="s">
        <v>16</v>
      </c>
      <c r="M301" s="84">
        <v>438.18636400000003</v>
      </c>
      <c r="N301" s="81" t="s">
        <v>2418</v>
      </c>
      <c r="O301" s="84">
        <v>2771384.5673557925</v>
      </c>
      <c r="P301" s="81" t="s">
        <v>2668</v>
      </c>
    </row>
    <row r="302" spans="1:16" ht="24" customHeight="1" x14ac:dyDescent="0.2">
      <c r="A302" s="81" t="s">
        <v>2669</v>
      </c>
      <c r="B302" s="82" t="s">
        <v>457</v>
      </c>
      <c r="C302" s="82"/>
      <c r="D302" s="82" t="s">
        <v>2670</v>
      </c>
      <c r="E302" s="82" t="s">
        <v>933</v>
      </c>
      <c r="F302" s="83" t="s">
        <v>1340</v>
      </c>
      <c r="G302" s="81" t="s">
        <v>2671</v>
      </c>
      <c r="H302" s="81" t="s">
        <v>16</v>
      </c>
      <c r="I302" s="81" t="s">
        <v>2672</v>
      </c>
      <c r="J302" s="81" t="s">
        <v>16</v>
      </c>
      <c r="K302" s="81" t="s">
        <v>2673</v>
      </c>
      <c r="L302" s="81" t="s">
        <v>16</v>
      </c>
      <c r="M302" s="84">
        <v>435.73987438632003</v>
      </c>
      <c r="N302" s="81" t="s">
        <v>2418</v>
      </c>
      <c r="O302" s="84">
        <v>2771820.3072301787</v>
      </c>
      <c r="P302" s="81" t="s">
        <v>2674</v>
      </c>
    </row>
    <row r="303" spans="1:16" ht="39" customHeight="1" x14ac:dyDescent="0.2">
      <c r="A303" s="81" t="s">
        <v>2675</v>
      </c>
      <c r="B303" s="82" t="s">
        <v>19</v>
      </c>
      <c r="C303" s="82"/>
      <c r="D303" s="82" t="s">
        <v>2676</v>
      </c>
      <c r="E303" s="82" t="s">
        <v>941</v>
      </c>
      <c r="F303" s="83" t="s">
        <v>38</v>
      </c>
      <c r="G303" s="81" t="s">
        <v>2677</v>
      </c>
      <c r="H303" s="81" t="s">
        <v>16</v>
      </c>
      <c r="I303" s="81" t="s">
        <v>2678</v>
      </c>
      <c r="J303" s="81" t="s">
        <v>16</v>
      </c>
      <c r="K303" s="81" t="s">
        <v>2679</v>
      </c>
      <c r="L303" s="81" t="s">
        <v>16</v>
      </c>
      <c r="M303" s="84">
        <v>435.45075000000003</v>
      </c>
      <c r="N303" s="81" t="s">
        <v>2418</v>
      </c>
      <c r="O303" s="84">
        <v>2772255.7579801786</v>
      </c>
      <c r="P303" s="81" t="s">
        <v>2680</v>
      </c>
    </row>
    <row r="304" spans="1:16" ht="24" customHeight="1" x14ac:dyDescent="0.2">
      <c r="A304" s="81" t="s">
        <v>2681</v>
      </c>
      <c r="B304" s="82" t="s">
        <v>36</v>
      </c>
      <c r="C304" s="82"/>
      <c r="D304" s="82" t="s">
        <v>2682</v>
      </c>
      <c r="E304" s="82" t="s">
        <v>941</v>
      </c>
      <c r="F304" s="83" t="s">
        <v>71</v>
      </c>
      <c r="G304" s="81" t="s">
        <v>1268</v>
      </c>
      <c r="H304" s="81" t="s">
        <v>16</v>
      </c>
      <c r="I304" s="81" t="s">
        <v>2683</v>
      </c>
      <c r="J304" s="81" t="s">
        <v>16</v>
      </c>
      <c r="K304" s="81" t="s">
        <v>2684</v>
      </c>
      <c r="L304" s="81" t="s">
        <v>16</v>
      </c>
      <c r="M304" s="84">
        <v>431.7</v>
      </c>
      <c r="N304" s="81" t="s">
        <v>2418</v>
      </c>
      <c r="O304" s="84">
        <v>2772687.4579801788</v>
      </c>
      <c r="P304" s="81" t="s">
        <v>2685</v>
      </c>
    </row>
    <row r="305" spans="1:16" ht="24" customHeight="1" x14ac:dyDescent="0.2">
      <c r="A305" s="81" t="s">
        <v>2686</v>
      </c>
      <c r="B305" s="82" t="s">
        <v>36</v>
      </c>
      <c r="C305" s="82"/>
      <c r="D305" s="82" t="s">
        <v>2687</v>
      </c>
      <c r="E305" s="82" t="s">
        <v>941</v>
      </c>
      <c r="F305" s="83" t="s">
        <v>38</v>
      </c>
      <c r="G305" s="81" t="s">
        <v>2354</v>
      </c>
      <c r="H305" s="81" t="s">
        <v>16</v>
      </c>
      <c r="I305" s="81" t="s">
        <v>2688</v>
      </c>
      <c r="J305" s="81" t="s">
        <v>16</v>
      </c>
      <c r="K305" s="81" t="s">
        <v>2689</v>
      </c>
      <c r="L305" s="81" t="s">
        <v>16</v>
      </c>
      <c r="M305" s="84">
        <v>427.59</v>
      </c>
      <c r="N305" s="81" t="s">
        <v>2418</v>
      </c>
      <c r="O305" s="84">
        <v>2773115.0479801786</v>
      </c>
      <c r="P305" s="81" t="s">
        <v>2690</v>
      </c>
    </row>
    <row r="306" spans="1:16" ht="24" customHeight="1" x14ac:dyDescent="0.2">
      <c r="A306" s="81" t="s">
        <v>2691</v>
      </c>
      <c r="B306" s="82" t="s">
        <v>464</v>
      </c>
      <c r="C306" s="82"/>
      <c r="D306" s="82" t="s">
        <v>2692</v>
      </c>
      <c r="E306" s="82" t="s">
        <v>941</v>
      </c>
      <c r="F306" s="83" t="s">
        <v>392</v>
      </c>
      <c r="G306" s="81" t="s">
        <v>1655</v>
      </c>
      <c r="H306" s="81" t="s">
        <v>16</v>
      </c>
      <c r="I306" s="81" t="s">
        <v>2693</v>
      </c>
      <c r="J306" s="81" t="s">
        <v>16</v>
      </c>
      <c r="K306" s="81" t="s">
        <v>2694</v>
      </c>
      <c r="L306" s="81" t="s">
        <v>16</v>
      </c>
      <c r="M306" s="84">
        <v>425</v>
      </c>
      <c r="N306" s="81" t="s">
        <v>2418</v>
      </c>
      <c r="O306" s="84">
        <v>2773540.0479801786</v>
      </c>
      <c r="P306" s="81" t="s">
        <v>2695</v>
      </c>
    </row>
    <row r="307" spans="1:16" ht="24" customHeight="1" x14ac:dyDescent="0.2">
      <c r="A307" s="81" t="s">
        <v>2696</v>
      </c>
      <c r="B307" s="82" t="s">
        <v>19</v>
      </c>
      <c r="C307" s="82"/>
      <c r="D307" s="82" t="s">
        <v>2697</v>
      </c>
      <c r="E307" s="82" t="s">
        <v>933</v>
      </c>
      <c r="F307" s="83" t="s">
        <v>916</v>
      </c>
      <c r="G307" s="81" t="s">
        <v>2698</v>
      </c>
      <c r="H307" s="81" t="s">
        <v>16</v>
      </c>
      <c r="I307" s="81" t="s">
        <v>2699</v>
      </c>
      <c r="J307" s="81" t="s">
        <v>16</v>
      </c>
      <c r="K307" s="81" t="s">
        <v>2700</v>
      </c>
      <c r="L307" s="81" t="s">
        <v>16</v>
      </c>
      <c r="M307" s="84">
        <v>418.68859859739001</v>
      </c>
      <c r="N307" s="81" t="s">
        <v>2701</v>
      </c>
      <c r="O307" s="84">
        <v>2773958.736578776</v>
      </c>
      <c r="P307" s="81" t="s">
        <v>2702</v>
      </c>
    </row>
    <row r="308" spans="1:16" ht="24" customHeight="1" x14ac:dyDescent="0.2">
      <c r="A308" s="81" t="s">
        <v>2703</v>
      </c>
      <c r="B308" s="82" t="s">
        <v>342</v>
      </c>
      <c r="C308" s="82"/>
      <c r="D308" s="82" t="s">
        <v>2704</v>
      </c>
      <c r="E308" s="82" t="s">
        <v>933</v>
      </c>
      <c r="F308" s="83" t="s">
        <v>916</v>
      </c>
      <c r="G308" s="81" t="s">
        <v>2705</v>
      </c>
      <c r="H308" s="81" t="s">
        <v>16</v>
      </c>
      <c r="I308" s="81" t="s">
        <v>2706</v>
      </c>
      <c r="J308" s="81" t="s">
        <v>16</v>
      </c>
      <c r="K308" s="81" t="s">
        <v>2707</v>
      </c>
      <c r="L308" s="81" t="s">
        <v>16</v>
      </c>
      <c r="M308" s="84">
        <v>412.1805344</v>
      </c>
      <c r="N308" s="81" t="s">
        <v>2701</v>
      </c>
      <c r="O308" s="84">
        <v>2774370.9171131761</v>
      </c>
      <c r="P308" s="81" t="s">
        <v>2708</v>
      </c>
    </row>
    <row r="309" spans="1:16" ht="25.5" customHeight="1" x14ac:dyDescent="0.2">
      <c r="A309" s="81" t="s">
        <v>2709</v>
      </c>
      <c r="B309" s="82" t="s">
        <v>457</v>
      </c>
      <c r="C309" s="82"/>
      <c r="D309" s="82" t="s">
        <v>2710</v>
      </c>
      <c r="E309" s="82" t="s">
        <v>941</v>
      </c>
      <c r="F309" s="83" t="s">
        <v>59</v>
      </c>
      <c r="G309" s="81" t="s">
        <v>2711</v>
      </c>
      <c r="H309" s="81" t="s">
        <v>16</v>
      </c>
      <c r="I309" s="81" t="s">
        <v>2252</v>
      </c>
      <c r="J309" s="81" t="s">
        <v>16</v>
      </c>
      <c r="K309" s="81" t="s">
        <v>2712</v>
      </c>
      <c r="L309" s="81" t="s">
        <v>16</v>
      </c>
      <c r="M309" s="84">
        <v>410.11479542249998</v>
      </c>
      <c r="N309" s="81" t="s">
        <v>2701</v>
      </c>
      <c r="O309" s="84">
        <v>2774781.0319085987</v>
      </c>
      <c r="P309" s="81" t="s">
        <v>2713</v>
      </c>
    </row>
    <row r="310" spans="1:16" ht="24" customHeight="1" x14ac:dyDescent="0.2">
      <c r="A310" s="81" t="s">
        <v>2714</v>
      </c>
      <c r="B310" s="82" t="s">
        <v>457</v>
      </c>
      <c r="C310" s="82"/>
      <c r="D310" s="82" t="s">
        <v>2715</v>
      </c>
      <c r="E310" s="82" t="s">
        <v>933</v>
      </c>
      <c r="F310" s="83" t="s">
        <v>1340</v>
      </c>
      <c r="G310" s="81" t="s">
        <v>2716</v>
      </c>
      <c r="H310" s="81" t="s">
        <v>16</v>
      </c>
      <c r="I310" s="81" t="s">
        <v>1454</v>
      </c>
      <c r="J310" s="81" t="s">
        <v>16</v>
      </c>
      <c r="K310" s="81" t="s">
        <v>2717</v>
      </c>
      <c r="L310" s="81" t="s">
        <v>16</v>
      </c>
      <c r="M310" s="84">
        <v>399.05514741906001</v>
      </c>
      <c r="N310" s="81" t="s">
        <v>2701</v>
      </c>
      <c r="O310" s="84">
        <v>2775180.0870560175</v>
      </c>
      <c r="P310" s="81" t="s">
        <v>2718</v>
      </c>
    </row>
    <row r="311" spans="1:16" ht="24" customHeight="1" x14ac:dyDescent="0.2">
      <c r="A311" s="81" t="s">
        <v>2719</v>
      </c>
      <c r="B311" s="82" t="s">
        <v>36</v>
      </c>
      <c r="C311" s="82"/>
      <c r="D311" s="82" t="s">
        <v>2720</v>
      </c>
      <c r="E311" s="82" t="s">
        <v>941</v>
      </c>
      <c r="F311" s="83" t="s">
        <v>30</v>
      </c>
      <c r="G311" s="81" t="s">
        <v>2721</v>
      </c>
      <c r="H311" s="81" t="s">
        <v>16</v>
      </c>
      <c r="I311" s="81" t="s">
        <v>2722</v>
      </c>
      <c r="J311" s="81" t="s">
        <v>16</v>
      </c>
      <c r="K311" s="81" t="s">
        <v>2723</v>
      </c>
      <c r="L311" s="81" t="s">
        <v>16</v>
      </c>
      <c r="M311" s="84">
        <v>396.37200000000001</v>
      </c>
      <c r="N311" s="81" t="s">
        <v>2701</v>
      </c>
      <c r="O311" s="84">
        <v>2775576.4590560179</v>
      </c>
      <c r="P311" s="81" t="s">
        <v>2724</v>
      </c>
    </row>
    <row r="312" spans="1:16" ht="51.75" customHeight="1" x14ac:dyDescent="0.2">
      <c r="A312" s="81" t="s">
        <v>2725</v>
      </c>
      <c r="B312" s="82" t="s">
        <v>19</v>
      </c>
      <c r="C312" s="82"/>
      <c r="D312" s="82" t="s">
        <v>2726</v>
      </c>
      <c r="E312" s="82" t="s">
        <v>1683</v>
      </c>
      <c r="F312" s="83" t="s">
        <v>38</v>
      </c>
      <c r="G312" s="81" t="s">
        <v>2727</v>
      </c>
      <c r="H312" s="81" t="s">
        <v>16</v>
      </c>
      <c r="I312" s="81" t="s">
        <v>2728</v>
      </c>
      <c r="J312" s="81" t="s">
        <v>16</v>
      </c>
      <c r="K312" s="81" t="s">
        <v>2729</v>
      </c>
      <c r="L312" s="81" t="s">
        <v>16</v>
      </c>
      <c r="M312" s="84">
        <v>391.28967576183243</v>
      </c>
      <c r="N312" s="81" t="s">
        <v>2701</v>
      </c>
      <c r="O312" s="84">
        <v>2775967.7487317794</v>
      </c>
      <c r="P312" s="81" t="s">
        <v>2730</v>
      </c>
    </row>
    <row r="313" spans="1:16" ht="24" customHeight="1" x14ac:dyDescent="0.2">
      <c r="A313" s="81" t="s">
        <v>2731</v>
      </c>
      <c r="B313" s="82" t="s">
        <v>36</v>
      </c>
      <c r="C313" s="82"/>
      <c r="D313" s="82" t="s">
        <v>2732</v>
      </c>
      <c r="E313" s="82" t="s">
        <v>941</v>
      </c>
      <c r="F313" s="83" t="s">
        <v>71</v>
      </c>
      <c r="G313" s="81" t="s">
        <v>2733</v>
      </c>
      <c r="H313" s="81" t="s">
        <v>16</v>
      </c>
      <c r="I313" s="81" t="s">
        <v>2734</v>
      </c>
      <c r="J313" s="81" t="s">
        <v>16</v>
      </c>
      <c r="K313" s="81" t="s">
        <v>2735</v>
      </c>
      <c r="L313" s="81" t="s">
        <v>16</v>
      </c>
      <c r="M313" s="84">
        <v>390.43509</v>
      </c>
      <c r="N313" s="81" t="s">
        <v>2701</v>
      </c>
      <c r="O313" s="84">
        <v>2776358.1838217797</v>
      </c>
      <c r="P313" s="81" t="s">
        <v>2736</v>
      </c>
    </row>
    <row r="314" spans="1:16" ht="39" customHeight="1" x14ac:dyDescent="0.2">
      <c r="A314" s="81" t="s">
        <v>2737</v>
      </c>
      <c r="B314" s="82" t="s">
        <v>19</v>
      </c>
      <c r="C314" s="82"/>
      <c r="D314" s="82" t="s">
        <v>2738</v>
      </c>
      <c r="E314" s="82" t="s">
        <v>941</v>
      </c>
      <c r="F314" s="83" t="s">
        <v>38</v>
      </c>
      <c r="G314" s="81" t="s">
        <v>2739</v>
      </c>
      <c r="H314" s="81" t="s">
        <v>16</v>
      </c>
      <c r="I314" s="81" t="s">
        <v>2740</v>
      </c>
      <c r="J314" s="81" t="s">
        <v>16</v>
      </c>
      <c r="K314" s="81" t="s">
        <v>2741</v>
      </c>
      <c r="L314" s="81" t="s">
        <v>16</v>
      </c>
      <c r="M314" s="84">
        <v>378.13301999999999</v>
      </c>
      <c r="N314" s="81" t="s">
        <v>2701</v>
      </c>
      <c r="O314" s="84">
        <v>2776736.3168417797</v>
      </c>
      <c r="P314" s="81" t="s">
        <v>2742</v>
      </c>
    </row>
    <row r="315" spans="1:16" ht="25.5" customHeight="1" x14ac:dyDescent="0.2">
      <c r="A315" s="81" t="s">
        <v>2743</v>
      </c>
      <c r="B315" s="82" t="s">
        <v>19</v>
      </c>
      <c r="C315" s="82"/>
      <c r="D315" s="82" t="s">
        <v>2744</v>
      </c>
      <c r="E315" s="82" t="s">
        <v>941</v>
      </c>
      <c r="F315" s="83" t="s">
        <v>38</v>
      </c>
      <c r="G315" s="81" t="s">
        <v>2745</v>
      </c>
      <c r="H315" s="81" t="s">
        <v>16</v>
      </c>
      <c r="I315" s="81" t="s">
        <v>2746</v>
      </c>
      <c r="J315" s="81" t="s">
        <v>16</v>
      </c>
      <c r="K315" s="81" t="s">
        <v>2747</v>
      </c>
      <c r="L315" s="81" t="s">
        <v>16</v>
      </c>
      <c r="M315" s="84">
        <v>370.45967583999999</v>
      </c>
      <c r="N315" s="81" t="s">
        <v>2701</v>
      </c>
      <c r="O315" s="84">
        <v>2777106.7765176194</v>
      </c>
      <c r="P315" s="81" t="s">
        <v>2748</v>
      </c>
    </row>
    <row r="316" spans="1:16" ht="24" customHeight="1" x14ac:dyDescent="0.2">
      <c r="A316" s="81" t="s">
        <v>2749</v>
      </c>
      <c r="B316" s="82" t="s">
        <v>346</v>
      </c>
      <c r="C316" s="82"/>
      <c r="D316" s="82" t="s">
        <v>2750</v>
      </c>
      <c r="E316" s="82" t="s">
        <v>941</v>
      </c>
      <c r="F316" s="83" t="s">
        <v>2751</v>
      </c>
      <c r="G316" s="81" t="s">
        <v>2752</v>
      </c>
      <c r="H316" s="81" t="s">
        <v>16</v>
      </c>
      <c r="I316" s="81" t="s">
        <v>2753</v>
      </c>
      <c r="J316" s="81" t="s">
        <v>16</v>
      </c>
      <c r="K316" s="81" t="s">
        <v>2754</v>
      </c>
      <c r="L316" s="81" t="s">
        <v>16</v>
      </c>
      <c r="M316" s="84">
        <v>368.28108800000001</v>
      </c>
      <c r="N316" s="81" t="s">
        <v>2701</v>
      </c>
      <c r="O316" s="84">
        <v>2777475.0576056195</v>
      </c>
      <c r="P316" s="81" t="s">
        <v>2755</v>
      </c>
    </row>
    <row r="317" spans="1:16" ht="25.5" customHeight="1" x14ac:dyDescent="0.2">
      <c r="A317" s="81" t="s">
        <v>2756</v>
      </c>
      <c r="B317" s="82" t="s">
        <v>19</v>
      </c>
      <c r="C317" s="82"/>
      <c r="D317" s="82" t="s">
        <v>2757</v>
      </c>
      <c r="E317" s="82" t="s">
        <v>941</v>
      </c>
      <c r="F317" s="83" t="s">
        <v>38</v>
      </c>
      <c r="G317" s="81" t="s">
        <v>2758</v>
      </c>
      <c r="H317" s="81" t="s">
        <v>16</v>
      </c>
      <c r="I317" s="81" t="s">
        <v>2759</v>
      </c>
      <c r="J317" s="81" t="s">
        <v>16</v>
      </c>
      <c r="K317" s="81" t="s">
        <v>2760</v>
      </c>
      <c r="L317" s="81" t="s">
        <v>16</v>
      </c>
      <c r="M317" s="84">
        <v>368.15771999999998</v>
      </c>
      <c r="N317" s="81" t="s">
        <v>2701</v>
      </c>
      <c r="O317" s="84">
        <v>2777843.2153256196</v>
      </c>
      <c r="P317" s="81" t="s">
        <v>2761</v>
      </c>
    </row>
    <row r="318" spans="1:16" ht="25.5" customHeight="1" x14ac:dyDescent="0.2">
      <c r="A318" s="81" t="s">
        <v>2762</v>
      </c>
      <c r="B318" s="82" t="s">
        <v>36</v>
      </c>
      <c r="C318" s="82"/>
      <c r="D318" s="82" t="s">
        <v>2763</v>
      </c>
      <c r="E318" s="82" t="s">
        <v>941</v>
      </c>
      <c r="F318" s="83" t="s">
        <v>38</v>
      </c>
      <c r="G318" s="81" t="s">
        <v>2764</v>
      </c>
      <c r="H318" s="81" t="s">
        <v>16</v>
      </c>
      <c r="I318" s="81" t="s">
        <v>2765</v>
      </c>
      <c r="J318" s="81" t="s">
        <v>16</v>
      </c>
      <c r="K318" s="81" t="s">
        <v>2766</v>
      </c>
      <c r="L318" s="81" t="s">
        <v>16</v>
      </c>
      <c r="M318" s="84">
        <v>365.46499999999997</v>
      </c>
      <c r="N318" s="81" t="s">
        <v>2701</v>
      </c>
      <c r="O318" s="84">
        <v>2778208.6803256194</v>
      </c>
      <c r="P318" s="81" t="s">
        <v>2767</v>
      </c>
    </row>
    <row r="319" spans="1:16" ht="25.5" customHeight="1" x14ac:dyDescent="0.2">
      <c r="A319" s="81" t="s">
        <v>2768</v>
      </c>
      <c r="B319" s="82" t="s">
        <v>19</v>
      </c>
      <c r="C319" s="82"/>
      <c r="D319" s="82" t="s">
        <v>2769</v>
      </c>
      <c r="E319" s="82" t="s">
        <v>941</v>
      </c>
      <c r="F319" s="83" t="s">
        <v>38</v>
      </c>
      <c r="G319" s="81" t="s">
        <v>2770</v>
      </c>
      <c r="H319" s="81" t="s">
        <v>16</v>
      </c>
      <c r="I319" s="81" t="s">
        <v>2771</v>
      </c>
      <c r="J319" s="81" t="s">
        <v>16</v>
      </c>
      <c r="K319" s="81" t="s">
        <v>2772</v>
      </c>
      <c r="L319" s="81" t="s">
        <v>16</v>
      </c>
      <c r="M319" s="84">
        <v>364.85700000000003</v>
      </c>
      <c r="N319" s="81" t="s">
        <v>2701</v>
      </c>
      <c r="O319" s="84">
        <v>2778573.5373256197</v>
      </c>
      <c r="P319" s="81" t="s">
        <v>2773</v>
      </c>
    </row>
    <row r="320" spans="1:16" ht="51.75" customHeight="1" x14ac:dyDescent="0.2">
      <c r="A320" s="81" t="s">
        <v>2774</v>
      </c>
      <c r="B320" s="82" t="s">
        <v>19</v>
      </c>
      <c r="C320" s="82"/>
      <c r="D320" s="82" t="s">
        <v>2775</v>
      </c>
      <c r="E320" s="82" t="s">
        <v>941</v>
      </c>
      <c r="F320" s="83" t="s">
        <v>71</v>
      </c>
      <c r="G320" s="81" t="s">
        <v>2776</v>
      </c>
      <c r="H320" s="81" t="s">
        <v>16</v>
      </c>
      <c r="I320" s="81" t="s">
        <v>2777</v>
      </c>
      <c r="J320" s="81" t="s">
        <v>16</v>
      </c>
      <c r="K320" s="81" t="s">
        <v>2778</v>
      </c>
      <c r="L320" s="81" t="s">
        <v>16</v>
      </c>
      <c r="M320" s="84">
        <v>364.25134079999998</v>
      </c>
      <c r="N320" s="81" t="s">
        <v>2701</v>
      </c>
      <c r="O320" s="84">
        <v>2778937.7886664197</v>
      </c>
      <c r="P320" s="81" t="s">
        <v>2779</v>
      </c>
    </row>
    <row r="321" spans="1:16" ht="39" customHeight="1" x14ac:dyDescent="0.2">
      <c r="A321" s="81" t="s">
        <v>2780</v>
      </c>
      <c r="B321" s="82" t="s">
        <v>19</v>
      </c>
      <c r="C321" s="82"/>
      <c r="D321" s="82" t="s">
        <v>2781</v>
      </c>
      <c r="E321" s="82" t="s">
        <v>941</v>
      </c>
      <c r="F321" s="83" t="s">
        <v>38</v>
      </c>
      <c r="G321" s="81" t="s">
        <v>1561</v>
      </c>
      <c r="H321" s="81" t="s">
        <v>16</v>
      </c>
      <c r="I321" s="81" t="s">
        <v>2782</v>
      </c>
      <c r="J321" s="81" t="s">
        <v>16</v>
      </c>
      <c r="K321" s="81" t="s">
        <v>2782</v>
      </c>
      <c r="L321" s="81" t="s">
        <v>16</v>
      </c>
      <c r="M321" s="84">
        <v>358.77</v>
      </c>
      <c r="N321" s="81" t="s">
        <v>2701</v>
      </c>
      <c r="O321" s="84">
        <v>2779296.5586664197</v>
      </c>
      <c r="P321" s="81" t="s">
        <v>2783</v>
      </c>
    </row>
    <row r="322" spans="1:16" ht="24" customHeight="1" x14ac:dyDescent="0.2">
      <c r="A322" s="81" t="s">
        <v>2784</v>
      </c>
      <c r="B322" s="82" t="s">
        <v>36</v>
      </c>
      <c r="C322" s="82"/>
      <c r="D322" s="82" t="s">
        <v>2785</v>
      </c>
      <c r="E322" s="82" t="s">
        <v>933</v>
      </c>
      <c r="F322" s="83" t="s">
        <v>916</v>
      </c>
      <c r="G322" s="81" t="s">
        <v>2786</v>
      </c>
      <c r="H322" s="81" t="s">
        <v>16</v>
      </c>
      <c r="I322" s="81" t="s">
        <v>1131</v>
      </c>
      <c r="J322" s="81" t="s">
        <v>16</v>
      </c>
      <c r="K322" s="81" t="s">
        <v>2787</v>
      </c>
      <c r="L322" s="81" t="s">
        <v>16</v>
      </c>
      <c r="M322" s="84">
        <v>354.65672000000001</v>
      </c>
      <c r="N322" s="81" t="s">
        <v>2701</v>
      </c>
      <c r="O322" s="84">
        <v>2779651.2153864196</v>
      </c>
      <c r="P322" s="81" t="s">
        <v>2788</v>
      </c>
    </row>
    <row r="323" spans="1:16" ht="24" customHeight="1" x14ac:dyDescent="0.2">
      <c r="A323" s="81" t="s">
        <v>2789</v>
      </c>
      <c r="B323" s="82" t="s">
        <v>19</v>
      </c>
      <c r="C323" s="82"/>
      <c r="D323" s="82" t="s">
        <v>2790</v>
      </c>
      <c r="E323" s="82" t="s">
        <v>941</v>
      </c>
      <c r="F323" s="83" t="s">
        <v>84</v>
      </c>
      <c r="G323" s="81" t="s">
        <v>2791</v>
      </c>
      <c r="H323" s="81" t="s">
        <v>16</v>
      </c>
      <c r="I323" s="81" t="s">
        <v>2792</v>
      </c>
      <c r="J323" s="81" t="s">
        <v>16</v>
      </c>
      <c r="K323" s="81" t="s">
        <v>2793</v>
      </c>
      <c r="L323" s="81" t="s">
        <v>16</v>
      </c>
      <c r="M323" s="84">
        <v>353.85334399999999</v>
      </c>
      <c r="N323" s="81" t="s">
        <v>2701</v>
      </c>
      <c r="O323" s="84">
        <v>2780005.0687304195</v>
      </c>
      <c r="P323" s="81" t="s">
        <v>2794</v>
      </c>
    </row>
    <row r="324" spans="1:16" ht="24" customHeight="1" x14ac:dyDescent="0.2">
      <c r="A324" s="81" t="s">
        <v>2795</v>
      </c>
      <c r="B324" s="82" t="s">
        <v>342</v>
      </c>
      <c r="C324" s="82"/>
      <c r="D324" s="82" t="s">
        <v>343</v>
      </c>
      <c r="E324" s="82" t="s">
        <v>941</v>
      </c>
      <c r="F324" s="83" t="s">
        <v>38</v>
      </c>
      <c r="G324" s="81" t="s">
        <v>2009</v>
      </c>
      <c r="H324" s="81" t="s">
        <v>16</v>
      </c>
      <c r="I324" s="81" t="s">
        <v>2796</v>
      </c>
      <c r="J324" s="81" t="s">
        <v>16</v>
      </c>
      <c r="K324" s="81" t="s">
        <v>2797</v>
      </c>
      <c r="L324" s="81" t="s">
        <v>16</v>
      </c>
      <c r="M324" s="84">
        <v>350.98</v>
      </c>
      <c r="N324" s="81" t="s">
        <v>2701</v>
      </c>
      <c r="O324" s="84">
        <v>2780356.0487304195</v>
      </c>
      <c r="P324" s="81" t="s">
        <v>2798</v>
      </c>
    </row>
    <row r="325" spans="1:16" ht="24" customHeight="1" x14ac:dyDescent="0.2">
      <c r="A325" s="81" t="s">
        <v>2799</v>
      </c>
      <c r="B325" s="82" t="s">
        <v>36</v>
      </c>
      <c r="C325" s="82"/>
      <c r="D325" s="82" t="s">
        <v>2750</v>
      </c>
      <c r="E325" s="82" t="s">
        <v>941</v>
      </c>
      <c r="F325" s="83" t="s">
        <v>84</v>
      </c>
      <c r="G325" s="81" t="s">
        <v>2800</v>
      </c>
      <c r="H325" s="81" t="s">
        <v>16</v>
      </c>
      <c r="I325" s="81" t="s">
        <v>2801</v>
      </c>
      <c r="J325" s="81" t="s">
        <v>16</v>
      </c>
      <c r="K325" s="81" t="s">
        <v>2802</v>
      </c>
      <c r="L325" s="81" t="s">
        <v>16</v>
      </c>
      <c r="M325" s="84">
        <v>349.56918000000002</v>
      </c>
      <c r="N325" s="81" t="s">
        <v>2701</v>
      </c>
      <c r="O325" s="84">
        <v>2780705.6179104196</v>
      </c>
      <c r="P325" s="81" t="s">
        <v>2803</v>
      </c>
    </row>
    <row r="326" spans="1:16" ht="24" customHeight="1" x14ac:dyDescent="0.2">
      <c r="A326" s="81" t="s">
        <v>2804</v>
      </c>
      <c r="B326" s="82" t="s">
        <v>36</v>
      </c>
      <c r="C326" s="82"/>
      <c r="D326" s="82" t="s">
        <v>2805</v>
      </c>
      <c r="E326" s="82" t="s">
        <v>941</v>
      </c>
      <c r="F326" s="83" t="s">
        <v>38</v>
      </c>
      <c r="G326" s="81" t="s">
        <v>1561</v>
      </c>
      <c r="H326" s="81" t="s">
        <v>16</v>
      </c>
      <c r="I326" s="81" t="s">
        <v>2806</v>
      </c>
      <c r="J326" s="81" t="s">
        <v>16</v>
      </c>
      <c r="K326" s="81" t="s">
        <v>2806</v>
      </c>
      <c r="L326" s="81" t="s">
        <v>16</v>
      </c>
      <c r="M326" s="84">
        <v>340.5</v>
      </c>
      <c r="N326" s="81" t="s">
        <v>2701</v>
      </c>
      <c r="O326" s="84">
        <v>2781046.1179104196</v>
      </c>
      <c r="P326" s="81" t="s">
        <v>2807</v>
      </c>
    </row>
    <row r="327" spans="1:16" ht="24" customHeight="1" x14ac:dyDescent="0.2">
      <c r="A327" s="81" t="s">
        <v>2808</v>
      </c>
      <c r="B327" s="82" t="s">
        <v>36</v>
      </c>
      <c r="C327" s="82"/>
      <c r="D327" s="82" t="s">
        <v>2809</v>
      </c>
      <c r="E327" s="82" t="s">
        <v>941</v>
      </c>
      <c r="F327" s="83" t="s">
        <v>38</v>
      </c>
      <c r="G327" s="81" t="s">
        <v>1561</v>
      </c>
      <c r="H327" s="81" t="s">
        <v>16</v>
      </c>
      <c r="I327" s="81" t="s">
        <v>2810</v>
      </c>
      <c r="J327" s="81" t="s">
        <v>16</v>
      </c>
      <c r="K327" s="81" t="s">
        <v>2810</v>
      </c>
      <c r="L327" s="81" t="s">
        <v>16</v>
      </c>
      <c r="M327" s="84">
        <v>328.51</v>
      </c>
      <c r="N327" s="81" t="s">
        <v>2701</v>
      </c>
      <c r="O327" s="84">
        <v>2781374.6279104194</v>
      </c>
      <c r="P327" s="81" t="s">
        <v>2811</v>
      </c>
    </row>
    <row r="328" spans="1:16" ht="25.5" customHeight="1" x14ac:dyDescent="0.2">
      <c r="A328" s="81" t="s">
        <v>2812</v>
      </c>
      <c r="B328" s="82" t="s">
        <v>19</v>
      </c>
      <c r="C328" s="82"/>
      <c r="D328" s="82" t="s">
        <v>2813</v>
      </c>
      <c r="E328" s="82" t="s">
        <v>941</v>
      </c>
      <c r="F328" s="83" t="s">
        <v>1054</v>
      </c>
      <c r="G328" s="81" t="s">
        <v>2814</v>
      </c>
      <c r="H328" s="81" t="s">
        <v>16</v>
      </c>
      <c r="I328" s="81" t="s">
        <v>2815</v>
      </c>
      <c r="J328" s="81" t="s">
        <v>16</v>
      </c>
      <c r="K328" s="81" t="s">
        <v>2816</v>
      </c>
      <c r="L328" s="81" t="s">
        <v>16</v>
      </c>
      <c r="M328" s="84">
        <v>324.60258597226198</v>
      </c>
      <c r="N328" s="81" t="s">
        <v>2701</v>
      </c>
      <c r="O328" s="84">
        <v>2781699.2304963917</v>
      </c>
      <c r="P328" s="81" t="s">
        <v>2817</v>
      </c>
    </row>
    <row r="329" spans="1:16" ht="24" customHeight="1" x14ac:dyDescent="0.2">
      <c r="A329" s="81" t="s">
        <v>2818</v>
      </c>
      <c r="B329" s="82" t="s">
        <v>36</v>
      </c>
      <c r="C329" s="82"/>
      <c r="D329" s="82" t="s">
        <v>2819</v>
      </c>
      <c r="E329" s="82" t="s">
        <v>941</v>
      </c>
      <c r="F329" s="83" t="s">
        <v>71</v>
      </c>
      <c r="G329" s="81" t="s">
        <v>2820</v>
      </c>
      <c r="H329" s="81" t="s">
        <v>16</v>
      </c>
      <c r="I329" s="81" t="s">
        <v>2821</v>
      </c>
      <c r="J329" s="81" t="s">
        <v>16</v>
      </c>
      <c r="K329" s="81" t="s">
        <v>2822</v>
      </c>
      <c r="L329" s="81" t="s">
        <v>16</v>
      </c>
      <c r="M329" s="84">
        <v>318.70999999999998</v>
      </c>
      <c r="N329" s="81" t="s">
        <v>2701</v>
      </c>
      <c r="O329" s="84">
        <v>2782017.9404963916</v>
      </c>
      <c r="P329" s="81" t="s">
        <v>2823</v>
      </c>
    </row>
    <row r="330" spans="1:16" ht="25.5" customHeight="1" x14ac:dyDescent="0.2">
      <c r="A330" s="81" t="s">
        <v>2824</v>
      </c>
      <c r="B330" s="82" t="s">
        <v>19</v>
      </c>
      <c r="C330" s="82"/>
      <c r="D330" s="82" t="s">
        <v>2825</v>
      </c>
      <c r="E330" s="82" t="s">
        <v>941</v>
      </c>
      <c r="F330" s="83" t="s">
        <v>71</v>
      </c>
      <c r="G330" s="81" t="s">
        <v>2826</v>
      </c>
      <c r="H330" s="81" t="s">
        <v>16</v>
      </c>
      <c r="I330" s="81" t="s">
        <v>2827</v>
      </c>
      <c r="J330" s="81" t="s">
        <v>16</v>
      </c>
      <c r="K330" s="81" t="s">
        <v>2828</v>
      </c>
      <c r="L330" s="81" t="s">
        <v>16</v>
      </c>
      <c r="M330" s="84">
        <v>317.25697500000001</v>
      </c>
      <c r="N330" s="81" t="s">
        <v>2701</v>
      </c>
      <c r="O330" s="84">
        <v>2782335.1974713919</v>
      </c>
      <c r="P330" s="81" t="s">
        <v>2829</v>
      </c>
    </row>
    <row r="331" spans="1:16" ht="25.5" customHeight="1" x14ac:dyDescent="0.2">
      <c r="A331" s="81" t="s">
        <v>2830</v>
      </c>
      <c r="B331" s="82" t="s">
        <v>457</v>
      </c>
      <c r="C331" s="82"/>
      <c r="D331" s="82" t="s">
        <v>2831</v>
      </c>
      <c r="E331" s="82" t="s">
        <v>941</v>
      </c>
      <c r="F331" s="83" t="s">
        <v>597</v>
      </c>
      <c r="G331" s="81" t="s">
        <v>2832</v>
      </c>
      <c r="H331" s="81" t="s">
        <v>16</v>
      </c>
      <c r="I331" s="81" t="s">
        <v>2833</v>
      </c>
      <c r="J331" s="81" t="s">
        <v>16</v>
      </c>
      <c r="K331" s="81" t="s">
        <v>2834</v>
      </c>
      <c r="L331" s="81" t="s">
        <v>16</v>
      </c>
      <c r="M331" s="84">
        <v>309.92009999999999</v>
      </c>
      <c r="N331" s="81" t="s">
        <v>2701</v>
      </c>
      <c r="O331" s="84">
        <v>2782645.1175713916</v>
      </c>
      <c r="P331" s="81" t="s">
        <v>2835</v>
      </c>
    </row>
    <row r="332" spans="1:16" ht="25.5" customHeight="1" x14ac:dyDescent="0.2">
      <c r="A332" s="81" t="s">
        <v>2836</v>
      </c>
      <c r="B332" s="82" t="s">
        <v>457</v>
      </c>
      <c r="C332" s="82"/>
      <c r="D332" s="82" t="s">
        <v>494</v>
      </c>
      <c r="E332" s="82" t="s">
        <v>941</v>
      </c>
      <c r="F332" s="83" t="s">
        <v>392</v>
      </c>
      <c r="G332" s="81" t="s">
        <v>1561</v>
      </c>
      <c r="H332" s="81" t="s">
        <v>16</v>
      </c>
      <c r="I332" s="81" t="s">
        <v>2837</v>
      </c>
      <c r="J332" s="81" t="s">
        <v>16</v>
      </c>
      <c r="K332" s="81" t="s">
        <v>2837</v>
      </c>
      <c r="L332" s="81" t="s">
        <v>16</v>
      </c>
      <c r="M332" s="84">
        <v>308.18</v>
      </c>
      <c r="N332" s="81" t="s">
        <v>2701</v>
      </c>
      <c r="O332" s="84">
        <v>2782953.2975713918</v>
      </c>
      <c r="P332" s="81" t="s">
        <v>2838</v>
      </c>
    </row>
    <row r="333" spans="1:16" ht="25.5" customHeight="1" x14ac:dyDescent="0.2">
      <c r="A333" s="81" t="s">
        <v>2839</v>
      </c>
      <c r="B333" s="82" t="s">
        <v>19</v>
      </c>
      <c r="C333" s="82"/>
      <c r="D333" s="82" t="s">
        <v>2840</v>
      </c>
      <c r="E333" s="82" t="s">
        <v>941</v>
      </c>
      <c r="F333" s="83" t="s">
        <v>38</v>
      </c>
      <c r="G333" s="81" t="s">
        <v>2841</v>
      </c>
      <c r="H333" s="81" t="s">
        <v>16</v>
      </c>
      <c r="I333" s="81" t="s">
        <v>2842</v>
      </c>
      <c r="J333" s="81" t="s">
        <v>16</v>
      </c>
      <c r="K333" s="81" t="s">
        <v>2843</v>
      </c>
      <c r="L333" s="81" t="s">
        <v>16</v>
      </c>
      <c r="M333" s="84">
        <v>303.28932576</v>
      </c>
      <c r="N333" s="81" t="s">
        <v>2701</v>
      </c>
      <c r="O333" s="84">
        <v>2783256.586897152</v>
      </c>
      <c r="P333" s="81" t="s">
        <v>2844</v>
      </c>
    </row>
    <row r="334" spans="1:16" ht="39" customHeight="1" x14ac:dyDescent="0.2">
      <c r="A334" s="81" t="s">
        <v>2845</v>
      </c>
      <c r="B334" s="82" t="s">
        <v>19</v>
      </c>
      <c r="C334" s="82"/>
      <c r="D334" s="82" t="s">
        <v>2846</v>
      </c>
      <c r="E334" s="82" t="s">
        <v>941</v>
      </c>
      <c r="F334" s="83" t="s">
        <v>71</v>
      </c>
      <c r="G334" s="81" t="s">
        <v>2847</v>
      </c>
      <c r="H334" s="81" t="s">
        <v>16</v>
      </c>
      <c r="I334" s="81" t="s">
        <v>2848</v>
      </c>
      <c r="J334" s="81" t="s">
        <v>16</v>
      </c>
      <c r="K334" s="81" t="s">
        <v>2849</v>
      </c>
      <c r="L334" s="81" t="s">
        <v>16</v>
      </c>
      <c r="M334" s="84">
        <v>302.24160000000001</v>
      </c>
      <c r="N334" s="81" t="s">
        <v>2701</v>
      </c>
      <c r="O334" s="84">
        <v>2783558.8284971518</v>
      </c>
      <c r="P334" s="81" t="s">
        <v>2850</v>
      </c>
    </row>
    <row r="335" spans="1:16" ht="25.5" customHeight="1" x14ac:dyDescent="0.2">
      <c r="A335" s="81" t="s">
        <v>2851</v>
      </c>
      <c r="B335" s="82" t="s">
        <v>47</v>
      </c>
      <c r="C335" s="82"/>
      <c r="D335" s="82" t="s">
        <v>474</v>
      </c>
      <c r="E335" s="82" t="s">
        <v>1109</v>
      </c>
      <c r="F335" s="83" t="s">
        <v>38</v>
      </c>
      <c r="G335" s="81" t="s">
        <v>1629</v>
      </c>
      <c r="H335" s="81" t="s">
        <v>16</v>
      </c>
      <c r="I335" s="81" t="s">
        <v>2852</v>
      </c>
      <c r="J335" s="81" t="s">
        <v>16</v>
      </c>
      <c r="K335" s="81" t="s">
        <v>2853</v>
      </c>
      <c r="L335" s="81" t="s">
        <v>16</v>
      </c>
      <c r="M335" s="84">
        <v>301.58999999999997</v>
      </c>
      <c r="N335" s="81" t="s">
        <v>2701</v>
      </c>
      <c r="O335" s="84">
        <v>2783860.4184971517</v>
      </c>
      <c r="P335" s="81" t="s">
        <v>2854</v>
      </c>
    </row>
    <row r="336" spans="1:16" ht="24" customHeight="1" x14ac:dyDescent="0.2">
      <c r="A336" s="81" t="s">
        <v>2855</v>
      </c>
      <c r="B336" s="82" t="s">
        <v>19</v>
      </c>
      <c r="C336" s="82"/>
      <c r="D336" s="82" t="s">
        <v>2856</v>
      </c>
      <c r="E336" s="82" t="s">
        <v>941</v>
      </c>
      <c r="F336" s="83" t="s">
        <v>1054</v>
      </c>
      <c r="G336" s="81" t="s">
        <v>2857</v>
      </c>
      <c r="H336" s="81" t="s">
        <v>16</v>
      </c>
      <c r="I336" s="81" t="s">
        <v>2858</v>
      </c>
      <c r="J336" s="81" t="s">
        <v>16</v>
      </c>
      <c r="K336" s="81" t="s">
        <v>2859</v>
      </c>
      <c r="L336" s="81" t="s">
        <v>16</v>
      </c>
      <c r="M336" s="84">
        <v>300.81243499999999</v>
      </c>
      <c r="N336" s="81" t="s">
        <v>2701</v>
      </c>
      <c r="O336" s="84">
        <v>2784161.2309321519</v>
      </c>
      <c r="P336" s="81" t="s">
        <v>2860</v>
      </c>
    </row>
    <row r="337" spans="1:16" ht="25.5" customHeight="1" x14ac:dyDescent="0.2">
      <c r="A337" s="81" t="s">
        <v>2861</v>
      </c>
      <c r="B337" s="82" t="s">
        <v>464</v>
      </c>
      <c r="C337" s="82"/>
      <c r="D337" s="82" t="s">
        <v>2862</v>
      </c>
      <c r="E337" s="82" t="s">
        <v>941</v>
      </c>
      <c r="F337" s="83" t="s">
        <v>1340</v>
      </c>
      <c r="G337" s="81" t="s">
        <v>2863</v>
      </c>
      <c r="H337" s="81" t="s">
        <v>16</v>
      </c>
      <c r="I337" s="81" t="s">
        <v>2864</v>
      </c>
      <c r="J337" s="81" t="s">
        <v>16</v>
      </c>
      <c r="K337" s="81" t="s">
        <v>2865</v>
      </c>
      <c r="L337" s="81" t="s">
        <v>16</v>
      </c>
      <c r="M337" s="84">
        <v>300.25200000000001</v>
      </c>
      <c r="N337" s="81" t="s">
        <v>2701</v>
      </c>
      <c r="O337" s="84">
        <v>2784461.4829321518</v>
      </c>
      <c r="P337" s="81" t="s">
        <v>2866</v>
      </c>
    </row>
    <row r="338" spans="1:16" ht="24" customHeight="1" x14ac:dyDescent="0.2">
      <c r="A338" s="81" t="s">
        <v>2867</v>
      </c>
      <c r="B338" s="82" t="s">
        <v>36</v>
      </c>
      <c r="C338" s="82"/>
      <c r="D338" s="82" t="s">
        <v>2868</v>
      </c>
      <c r="E338" s="82" t="s">
        <v>941</v>
      </c>
      <c r="F338" s="83" t="s">
        <v>84</v>
      </c>
      <c r="G338" s="81" t="s">
        <v>2869</v>
      </c>
      <c r="H338" s="81" t="s">
        <v>16</v>
      </c>
      <c r="I338" s="81" t="s">
        <v>2870</v>
      </c>
      <c r="J338" s="81" t="s">
        <v>16</v>
      </c>
      <c r="K338" s="81" t="s">
        <v>2871</v>
      </c>
      <c r="L338" s="81" t="s">
        <v>16</v>
      </c>
      <c r="M338" s="84">
        <v>297.14499999999998</v>
      </c>
      <c r="N338" s="81" t="s">
        <v>2701</v>
      </c>
      <c r="O338" s="84">
        <v>2784758.6279321518</v>
      </c>
      <c r="P338" s="81" t="s">
        <v>2872</v>
      </c>
    </row>
    <row r="339" spans="1:16" ht="24" customHeight="1" x14ac:dyDescent="0.2">
      <c r="A339" s="81" t="s">
        <v>2873</v>
      </c>
      <c r="B339" s="82" t="s">
        <v>342</v>
      </c>
      <c r="C339" s="82"/>
      <c r="D339" s="82" t="s">
        <v>2874</v>
      </c>
      <c r="E339" s="82" t="s">
        <v>933</v>
      </c>
      <c r="F339" s="83" t="s">
        <v>916</v>
      </c>
      <c r="G339" s="81" t="s">
        <v>2705</v>
      </c>
      <c r="H339" s="81" t="s">
        <v>16</v>
      </c>
      <c r="I339" s="81" t="s">
        <v>2875</v>
      </c>
      <c r="J339" s="81" t="s">
        <v>16</v>
      </c>
      <c r="K339" s="81" t="s">
        <v>2876</v>
      </c>
      <c r="L339" s="81" t="s">
        <v>16</v>
      </c>
      <c r="M339" s="84">
        <v>296.96687359999999</v>
      </c>
      <c r="N339" s="81" t="s">
        <v>2701</v>
      </c>
      <c r="O339" s="84">
        <v>2785055.5948057519</v>
      </c>
      <c r="P339" s="81" t="s">
        <v>2877</v>
      </c>
    </row>
    <row r="340" spans="1:16" ht="24" customHeight="1" x14ac:dyDescent="0.2">
      <c r="A340" s="81" t="s">
        <v>2878</v>
      </c>
      <c r="B340" s="82" t="s">
        <v>36</v>
      </c>
      <c r="C340" s="82"/>
      <c r="D340" s="82" t="s">
        <v>2879</v>
      </c>
      <c r="E340" s="82" t="s">
        <v>941</v>
      </c>
      <c r="F340" s="83" t="s">
        <v>30</v>
      </c>
      <c r="G340" s="81" t="s">
        <v>2880</v>
      </c>
      <c r="H340" s="81" t="s">
        <v>16</v>
      </c>
      <c r="I340" s="81" t="s">
        <v>2881</v>
      </c>
      <c r="J340" s="81" t="s">
        <v>16</v>
      </c>
      <c r="K340" s="81" t="s">
        <v>2882</v>
      </c>
      <c r="L340" s="81" t="s">
        <v>16</v>
      </c>
      <c r="M340" s="84">
        <v>287.26499999999999</v>
      </c>
      <c r="N340" s="81" t="s">
        <v>2701</v>
      </c>
      <c r="O340" s="84">
        <v>2785342.8598057516</v>
      </c>
      <c r="P340" s="81" t="s">
        <v>2883</v>
      </c>
    </row>
    <row r="341" spans="1:16" ht="39" customHeight="1" x14ac:dyDescent="0.2">
      <c r="A341" s="81" t="s">
        <v>2884</v>
      </c>
      <c r="B341" s="82" t="s">
        <v>19</v>
      </c>
      <c r="C341" s="82"/>
      <c r="D341" s="82" t="s">
        <v>2885</v>
      </c>
      <c r="E341" s="82" t="s">
        <v>941</v>
      </c>
      <c r="F341" s="83" t="s">
        <v>38</v>
      </c>
      <c r="G341" s="81" t="s">
        <v>1655</v>
      </c>
      <c r="H341" s="81" t="s">
        <v>16</v>
      </c>
      <c r="I341" s="81" t="s">
        <v>2886</v>
      </c>
      <c r="J341" s="81" t="s">
        <v>16</v>
      </c>
      <c r="K341" s="81" t="s">
        <v>2887</v>
      </c>
      <c r="L341" s="81" t="s">
        <v>16</v>
      </c>
      <c r="M341" s="84">
        <v>282.42</v>
      </c>
      <c r="N341" s="81" t="s">
        <v>2701</v>
      </c>
      <c r="O341" s="84">
        <v>2785625.279805752</v>
      </c>
      <c r="P341" s="81" t="s">
        <v>2888</v>
      </c>
    </row>
    <row r="342" spans="1:16" ht="24" customHeight="1" x14ac:dyDescent="0.2">
      <c r="A342" s="81" t="s">
        <v>2889</v>
      </c>
      <c r="B342" s="82" t="s">
        <v>36</v>
      </c>
      <c r="C342" s="82"/>
      <c r="D342" s="82" t="s">
        <v>2890</v>
      </c>
      <c r="E342" s="82" t="s">
        <v>941</v>
      </c>
      <c r="F342" s="83" t="s">
        <v>38</v>
      </c>
      <c r="G342" s="81" t="s">
        <v>1229</v>
      </c>
      <c r="H342" s="81" t="s">
        <v>16</v>
      </c>
      <c r="I342" s="81" t="s">
        <v>2891</v>
      </c>
      <c r="J342" s="81" t="s">
        <v>16</v>
      </c>
      <c r="K342" s="81" t="s">
        <v>2892</v>
      </c>
      <c r="L342" s="81" t="s">
        <v>16</v>
      </c>
      <c r="M342" s="84">
        <v>278.3</v>
      </c>
      <c r="N342" s="81" t="s">
        <v>2701</v>
      </c>
      <c r="O342" s="84">
        <v>2785903.5798057518</v>
      </c>
      <c r="P342" s="81" t="s">
        <v>2893</v>
      </c>
    </row>
    <row r="343" spans="1:16" ht="24" customHeight="1" x14ac:dyDescent="0.2">
      <c r="A343" s="81" t="s">
        <v>2894</v>
      </c>
      <c r="B343" s="82" t="s">
        <v>457</v>
      </c>
      <c r="C343" s="82"/>
      <c r="D343" s="82" t="s">
        <v>2895</v>
      </c>
      <c r="E343" s="82" t="s">
        <v>933</v>
      </c>
      <c r="F343" s="83" t="s">
        <v>1340</v>
      </c>
      <c r="G343" s="81" t="s">
        <v>2896</v>
      </c>
      <c r="H343" s="81" t="s">
        <v>16</v>
      </c>
      <c r="I343" s="81" t="s">
        <v>1454</v>
      </c>
      <c r="J343" s="81" t="s">
        <v>16</v>
      </c>
      <c r="K343" s="81" t="s">
        <v>2897</v>
      </c>
      <c r="L343" s="81" t="s">
        <v>16</v>
      </c>
      <c r="M343" s="84">
        <v>278.12934517086001</v>
      </c>
      <c r="N343" s="81" t="s">
        <v>2701</v>
      </c>
      <c r="O343" s="84">
        <v>2786181.7091509225</v>
      </c>
      <c r="P343" s="81" t="s">
        <v>2898</v>
      </c>
    </row>
    <row r="344" spans="1:16" ht="24" customHeight="1" x14ac:dyDescent="0.2">
      <c r="A344" s="81" t="s">
        <v>2899</v>
      </c>
      <c r="B344" s="82" t="s">
        <v>464</v>
      </c>
      <c r="C344" s="82"/>
      <c r="D344" s="82" t="s">
        <v>2900</v>
      </c>
      <c r="E344" s="82" t="s">
        <v>941</v>
      </c>
      <c r="F344" s="83" t="s">
        <v>392</v>
      </c>
      <c r="G344" s="81" t="s">
        <v>1655</v>
      </c>
      <c r="H344" s="81" t="s">
        <v>16</v>
      </c>
      <c r="I344" s="81" t="s">
        <v>2901</v>
      </c>
      <c r="J344" s="81" t="s">
        <v>16</v>
      </c>
      <c r="K344" s="81" t="s">
        <v>2902</v>
      </c>
      <c r="L344" s="81" t="s">
        <v>16</v>
      </c>
      <c r="M344" s="84">
        <v>275</v>
      </c>
      <c r="N344" s="81" t="s">
        <v>2701</v>
      </c>
      <c r="O344" s="84">
        <v>2786456.7091509225</v>
      </c>
      <c r="P344" s="81" t="s">
        <v>2903</v>
      </c>
    </row>
    <row r="345" spans="1:16" ht="25.5" customHeight="1" x14ac:dyDescent="0.2">
      <c r="A345" s="81" t="s">
        <v>2904</v>
      </c>
      <c r="B345" s="82" t="s">
        <v>19</v>
      </c>
      <c r="C345" s="82"/>
      <c r="D345" s="82" t="s">
        <v>2905</v>
      </c>
      <c r="E345" s="82" t="s">
        <v>915</v>
      </c>
      <c r="F345" s="83" t="s">
        <v>916</v>
      </c>
      <c r="G345" s="81" t="s">
        <v>2198</v>
      </c>
      <c r="H345" s="81" t="s">
        <v>16</v>
      </c>
      <c r="I345" s="81" t="s">
        <v>2906</v>
      </c>
      <c r="J345" s="81" t="s">
        <v>16</v>
      </c>
      <c r="K345" s="81" t="s">
        <v>2907</v>
      </c>
      <c r="L345" s="81" t="s">
        <v>16</v>
      </c>
      <c r="M345" s="84">
        <v>271.69430810159997</v>
      </c>
      <c r="N345" s="81" t="s">
        <v>2701</v>
      </c>
      <c r="O345" s="84">
        <v>2786728.4034590241</v>
      </c>
      <c r="P345" s="81" t="s">
        <v>2908</v>
      </c>
    </row>
    <row r="346" spans="1:16" ht="25.5" customHeight="1" x14ac:dyDescent="0.2">
      <c r="A346" s="81" t="s">
        <v>2909</v>
      </c>
      <c r="B346" s="82" t="s">
        <v>19</v>
      </c>
      <c r="C346" s="82"/>
      <c r="D346" s="82" t="s">
        <v>2910</v>
      </c>
      <c r="E346" s="82" t="s">
        <v>941</v>
      </c>
      <c r="F346" s="83" t="s">
        <v>71</v>
      </c>
      <c r="G346" s="81" t="s">
        <v>2911</v>
      </c>
      <c r="H346" s="81" t="s">
        <v>16</v>
      </c>
      <c r="I346" s="81" t="s">
        <v>2912</v>
      </c>
      <c r="J346" s="81" t="s">
        <v>16</v>
      </c>
      <c r="K346" s="81" t="s">
        <v>2913</v>
      </c>
      <c r="L346" s="81" t="s">
        <v>16</v>
      </c>
      <c r="M346" s="84">
        <v>269.6070608</v>
      </c>
      <c r="N346" s="81" t="s">
        <v>2701</v>
      </c>
      <c r="O346" s="84">
        <v>2786998.0105198245</v>
      </c>
      <c r="P346" s="81" t="s">
        <v>2914</v>
      </c>
    </row>
    <row r="347" spans="1:16" ht="25.5" customHeight="1" x14ac:dyDescent="0.2">
      <c r="A347" s="81" t="s">
        <v>2915</v>
      </c>
      <c r="B347" s="82" t="s">
        <v>19</v>
      </c>
      <c r="C347" s="82"/>
      <c r="D347" s="82" t="s">
        <v>2916</v>
      </c>
      <c r="E347" s="82" t="s">
        <v>915</v>
      </c>
      <c r="F347" s="83" t="s">
        <v>916</v>
      </c>
      <c r="G347" s="81" t="s">
        <v>2300</v>
      </c>
      <c r="H347" s="81" t="s">
        <v>16</v>
      </c>
      <c r="I347" s="81" t="s">
        <v>2917</v>
      </c>
      <c r="J347" s="81" t="s">
        <v>16</v>
      </c>
      <c r="K347" s="81" t="s">
        <v>2918</v>
      </c>
      <c r="L347" s="81" t="s">
        <v>16</v>
      </c>
      <c r="M347" s="84">
        <v>266.24129675</v>
      </c>
      <c r="N347" s="81" t="s">
        <v>2701</v>
      </c>
      <c r="O347" s="84">
        <v>2787264.2518165745</v>
      </c>
      <c r="P347" s="81" t="s">
        <v>2919</v>
      </c>
    </row>
    <row r="348" spans="1:16" ht="24" customHeight="1" x14ac:dyDescent="0.2">
      <c r="A348" s="81" t="s">
        <v>2920</v>
      </c>
      <c r="B348" s="82" t="s">
        <v>464</v>
      </c>
      <c r="C348" s="82"/>
      <c r="D348" s="82" t="s">
        <v>2921</v>
      </c>
      <c r="E348" s="82" t="s">
        <v>933</v>
      </c>
      <c r="F348" s="83" t="s">
        <v>1340</v>
      </c>
      <c r="G348" s="81" t="s">
        <v>2922</v>
      </c>
      <c r="H348" s="81" t="s">
        <v>16</v>
      </c>
      <c r="I348" s="81" t="s">
        <v>2923</v>
      </c>
      <c r="J348" s="81" t="s">
        <v>16</v>
      </c>
      <c r="K348" s="81" t="s">
        <v>2924</v>
      </c>
      <c r="L348" s="81" t="s">
        <v>16</v>
      </c>
      <c r="M348" s="84">
        <v>258.21473250000003</v>
      </c>
      <c r="N348" s="81" t="s">
        <v>2701</v>
      </c>
      <c r="O348" s="84">
        <v>2787522.4665490743</v>
      </c>
      <c r="P348" s="81" t="s">
        <v>2925</v>
      </c>
    </row>
    <row r="349" spans="1:16" ht="24" customHeight="1" x14ac:dyDescent="0.2">
      <c r="A349" s="81" t="s">
        <v>2926</v>
      </c>
      <c r="B349" s="82" t="s">
        <v>36</v>
      </c>
      <c r="C349" s="82"/>
      <c r="D349" s="82" t="s">
        <v>2927</v>
      </c>
      <c r="E349" s="82" t="s">
        <v>941</v>
      </c>
      <c r="F349" s="83" t="s">
        <v>38</v>
      </c>
      <c r="G349" s="81" t="s">
        <v>2928</v>
      </c>
      <c r="H349" s="81" t="s">
        <v>16</v>
      </c>
      <c r="I349" s="81" t="s">
        <v>2929</v>
      </c>
      <c r="J349" s="81" t="s">
        <v>16</v>
      </c>
      <c r="K349" s="81" t="s">
        <v>2930</v>
      </c>
      <c r="L349" s="81" t="s">
        <v>16</v>
      </c>
      <c r="M349" s="84">
        <v>256.608</v>
      </c>
      <c r="N349" s="81" t="s">
        <v>2701</v>
      </c>
      <c r="O349" s="84">
        <v>2787779.0745490743</v>
      </c>
      <c r="P349" s="81" t="s">
        <v>2931</v>
      </c>
    </row>
    <row r="350" spans="1:16" ht="25.5" customHeight="1" x14ac:dyDescent="0.2">
      <c r="A350" s="81" t="s">
        <v>2932</v>
      </c>
      <c r="B350" s="82" t="s">
        <v>19</v>
      </c>
      <c r="C350" s="82"/>
      <c r="D350" s="82" t="s">
        <v>2933</v>
      </c>
      <c r="E350" s="82" t="s">
        <v>941</v>
      </c>
      <c r="F350" s="83" t="s">
        <v>71</v>
      </c>
      <c r="G350" s="81" t="s">
        <v>2934</v>
      </c>
      <c r="H350" s="81" t="s">
        <v>16</v>
      </c>
      <c r="I350" s="81" t="s">
        <v>2935</v>
      </c>
      <c r="J350" s="81" t="s">
        <v>16</v>
      </c>
      <c r="K350" s="81" t="s">
        <v>2936</v>
      </c>
      <c r="L350" s="81" t="s">
        <v>16</v>
      </c>
      <c r="M350" s="84">
        <v>253.289952</v>
      </c>
      <c r="N350" s="81" t="s">
        <v>2701</v>
      </c>
      <c r="O350" s="84">
        <v>2788032.3645010744</v>
      </c>
      <c r="P350" s="81" t="s">
        <v>2937</v>
      </c>
    </row>
    <row r="351" spans="1:16" ht="25.5" customHeight="1" x14ac:dyDescent="0.2">
      <c r="A351" s="81" t="s">
        <v>2938</v>
      </c>
      <c r="B351" s="82" t="s">
        <v>457</v>
      </c>
      <c r="C351" s="82"/>
      <c r="D351" s="82" t="s">
        <v>2939</v>
      </c>
      <c r="E351" s="82" t="s">
        <v>941</v>
      </c>
      <c r="F351" s="83" t="s">
        <v>392</v>
      </c>
      <c r="G351" s="81" t="s">
        <v>1561</v>
      </c>
      <c r="H351" s="81" t="s">
        <v>16</v>
      </c>
      <c r="I351" s="81" t="s">
        <v>2940</v>
      </c>
      <c r="J351" s="81" t="s">
        <v>16</v>
      </c>
      <c r="K351" s="81" t="s">
        <v>2940</v>
      </c>
      <c r="L351" s="81" t="s">
        <v>16</v>
      </c>
      <c r="M351" s="84">
        <v>251.32</v>
      </c>
      <c r="N351" s="81" t="s">
        <v>2701</v>
      </c>
      <c r="O351" s="84">
        <v>2788283.6845010743</v>
      </c>
      <c r="P351" s="81" t="s">
        <v>2941</v>
      </c>
    </row>
    <row r="352" spans="1:16" ht="24" customHeight="1" x14ac:dyDescent="0.2">
      <c r="A352" s="81" t="s">
        <v>2942</v>
      </c>
      <c r="B352" s="82" t="s">
        <v>342</v>
      </c>
      <c r="C352" s="82"/>
      <c r="D352" s="82" t="s">
        <v>2943</v>
      </c>
      <c r="E352" s="82" t="s">
        <v>941</v>
      </c>
      <c r="F352" s="83" t="s">
        <v>38</v>
      </c>
      <c r="G352" s="81" t="s">
        <v>1884</v>
      </c>
      <c r="H352" s="81" t="s">
        <v>16</v>
      </c>
      <c r="I352" s="81" t="s">
        <v>2944</v>
      </c>
      <c r="J352" s="81" t="s">
        <v>16</v>
      </c>
      <c r="K352" s="81" t="s">
        <v>2945</v>
      </c>
      <c r="L352" s="81" t="s">
        <v>16</v>
      </c>
      <c r="M352" s="84">
        <v>240</v>
      </c>
      <c r="N352" s="81" t="s">
        <v>2701</v>
      </c>
      <c r="O352" s="84">
        <v>2788523.6845010743</v>
      </c>
      <c r="P352" s="81" t="s">
        <v>2946</v>
      </c>
    </row>
    <row r="353" spans="1:16" ht="24" customHeight="1" x14ac:dyDescent="0.2">
      <c r="A353" s="81" t="s">
        <v>2947</v>
      </c>
      <c r="B353" s="82" t="s">
        <v>19</v>
      </c>
      <c r="C353" s="82"/>
      <c r="D353" s="82" t="s">
        <v>2948</v>
      </c>
      <c r="E353" s="82" t="s">
        <v>941</v>
      </c>
      <c r="F353" s="83" t="s">
        <v>84</v>
      </c>
      <c r="G353" s="81" t="s">
        <v>2949</v>
      </c>
      <c r="H353" s="81" t="s">
        <v>16</v>
      </c>
      <c r="I353" s="81" t="s">
        <v>2950</v>
      </c>
      <c r="J353" s="81" t="s">
        <v>16</v>
      </c>
      <c r="K353" s="81" t="s">
        <v>2951</v>
      </c>
      <c r="L353" s="81" t="s">
        <v>16</v>
      </c>
      <c r="M353" s="84">
        <v>238.820538</v>
      </c>
      <c r="N353" s="81" t="s">
        <v>2701</v>
      </c>
      <c r="O353" s="84">
        <v>2788762.5050390745</v>
      </c>
      <c r="P353" s="81" t="s">
        <v>2952</v>
      </c>
    </row>
    <row r="354" spans="1:16" ht="24" customHeight="1" x14ac:dyDescent="0.2">
      <c r="A354" s="81" t="s">
        <v>2953</v>
      </c>
      <c r="B354" s="82" t="s">
        <v>19</v>
      </c>
      <c r="C354" s="82"/>
      <c r="D354" s="82" t="s">
        <v>2954</v>
      </c>
      <c r="E354" s="82" t="s">
        <v>941</v>
      </c>
      <c r="F354" s="83" t="s">
        <v>1054</v>
      </c>
      <c r="G354" s="81" t="s">
        <v>2955</v>
      </c>
      <c r="H354" s="81" t="s">
        <v>16</v>
      </c>
      <c r="I354" s="81" t="s">
        <v>2956</v>
      </c>
      <c r="J354" s="81" t="s">
        <v>16</v>
      </c>
      <c r="K354" s="81" t="s">
        <v>2957</v>
      </c>
      <c r="L354" s="81" t="s">
        <v>16</v>
      </c>
      <c r="M354" s="84">
        <v>238.10383872</v>
      </c>
      <c r="N354" s="81" t="s">
        <v>2701</v>
      </c>
      <c r="O354" s="84">
        <v>2789000.6088777944</v>
      </c>
      <c r="P354" s="81" t="s">
        <v>2952</v>
      </c>
    </row>
    <row r="355" spans="1:16" ht="24" customHeight="1" x14ac:dyDescent="0.2">
      <c r="A355" s="81" t="s">
        <v>2958</v>
      </c>
      <c r="B355" s="82" t="s">
        <v>36</v>
      </c>
      <c r="C355" s="82"/>
      <c r="D355" s="82" t="s">
        <v>2959</v>
      </c>
      <c r="E355" s="82" t="s">
        <v>941</v>
      </c>
      <c r="F355" s="83" t="s">
        <v>84</v>
      </c>
      <c r="G355" s="81" t="s">
        <v>2960</v>
      </c>
      <c r="H355" s="81" t="s">
        <v>16</v>
      </c>
      <c r="I355" s="81" t="s">
        <v>2961</v>
      </c>
      <c r="J355" s="81" t="s">
        <v>16</v>
      </c>
      <c r="K355" s="81" t="s">
        <v>2962</v>
      </c>
      <c r="L355" s="81" t="s">
        <v>16</v>
      </c>
      <c r="M355" s="84">
        <v>235.278075</v>
      </c>
      <c r="N355" s="81" t="s">
        <v>2701</v>
      </c>
      <c r="O355" s="84">
        <v>2789235.8869527942</v>
      </c>
      <c r="P355" s="81" t="s">
        <v>2963</v>
      </c>
    </row>
    <row r="356" spans="1:16" ht="25.5" customHeight="1" x14ac:dyDescent="0.2">
      <c r="A356" s="81" t="s">
        <v>2964</v>
      </c>
      <c r="B356" s="82" t="s">
        <v>19</v>
      </c>
      <c r="C356" s="82"/>
      <c r="D356" s="82" t="s">
        <v>2965</v>
      </c>
      <c r="E356" s="82" t="s">
        <v>941</v>
      </c>
      <c r="F356" s="83" t="s">
        <v>38</v>
      </c>
      <c r="G356" s="81" t="s">
        <v>2745</v>
      </c>
      <c r="H356" s="81" t="s">
        <v>16</v>
      </c>
      <c r="I356" s="81" t="s">
        <v>2966</v>
      </c>
      <c r="J356" s="81" t="s">
        <v>16</v>
      </c>
      <c r="K356" s="81" t="s">
        <v>2967</v>
      </c>
      <c r="L356" s="81" t="s">
        <v>16</v>
      </c>
      <c r="M356" s="84">
        <v>231.80394304000001</v>
      </c>
      <c r="N356" s="81" t="s">
        <v>2701</v>
      </c>
      <c r="O356" s="84">
        <v>2789467.6908958345</v>
      </c>
      <c r="P356" s="81" t="s">
        <v>2968</v>
      </c>
    </row>
    <row r="357" spans="1:16" ht="24" customHeight="1" x14ac:dyDescent="0.2">
      <c r="A357" s="81" t="s">
        <v>2969</v>
      </c>
      <c r="B357" s="82" t="s">
        <v>457</v>
      </c>
      <c r="C357" s="82"/>
      <c r="D357" s="82" t="s">
        <v>2970</v>
      </c>
      <c r="E357" s="82" t="s">
        <v>941</v>
      </c>
      <c r="F357" s="83" t="s">
        <v>1970</v>
      </c>
      <c r="G357" s="81" t="s">
        <v>2971</v>
      </c>
      <c r="H357" s="81" t="s">
        <v>16</v>
      </c>
      <c r="I357" s="81" t="s">
        <v>2972</v>
      </c>
      <c r="J357" s="81" t="s">
        <v>16</v>
      </c>
      <c r="K357" s="81" t="s">
        <v>2973</v>
      </c>
      <c r="L357" s="81" t="s">
        <v>16</v>
      </c>
      <c r="M357" s="84">
        <v>215.00831872800001</v>
      </c>
      <c r="N357" s="81" t="s">
        <v>2701</v>
      </c>
      <c r="O357" s="84">
        <v>2789682.6992145623</v>
      </c>
      <c r="P357" s="81" t="s">
        <v>2974</v>
      </c>
    </row>
    <row r="358" spans="1:16" ht="24" customHeight="1" x14ac:dyDescent="0.2">
      <c r="A358" s="81" t="s">
        <v>2975</v>
      </c>
      <c r="B358" s="82" t="s">
        <v>457</v>
      </c>
      <c r="C358" s="82"/>
      <c r="D358" s="82" t="s">
        <v>2976</v>
      </c>
      <c r="E358" s="82" t="s">
        <v>1109</v>
      </c>
      <c r="F358" s="83" t="s">
        <v>2977</v>
      </c>
      <c r="G358" s="81" t="s">
        <v>2978</v>
      </c>
      <c r="H358" s="81" t="s">
        <v>16</v>
      </c>
      <c r="I358" s="81" t="s">
        <v>2979</v>
      </c>
      <c r="J358" s="81" t="s">
        <v>16</v>
      </c>
      <c r="K358" s="81" t="s">
        <v>2980</v>
      </c>
      <c r="L358" s="81" t="s">
        <v>16</v>
      </c>
      <c r="M358" s="84">
        <v>212.43884516709869</v>
      </c>
      <c r="N358" s="81" t="s">
        <v>2701</v>
      </c>
      <c r="O358" s="84">
        <v>2789895.1380597292</v>
      </c>
      <c r="P358" s="81" t="s">
        <v>2981</v>
      </c>
    </row>
    <row r="359" spans="1:16" ht="24" customHeight="1" x14ac:dyDescent="0.2">
      <c r="A359" s="81" t="s">
        <v>2982</v>
      </c>
      <c r="B359" s="82" t="s">
        <v>758</v>
      </c>
      <c r="C359" s="82"/>
      <c r="D359" s="82" t="s">
        <v>2983</v>
      </c>
      <c r="E359" s="82" t="s">
        <v>941</v>
      </c>
      <c r="F359" s="83" t="s">
        <v>1970</v>
      </c>
      <c r="G359" s="81" t="s">
        <v>1845</v>
      </c>
      <c r="H359" s="81" t="s">
        <v>16</v>
      </c>
      <c r="I359" s="81" t="s">
        <v>2984</v>
      </c>
      <c r="J359" s="81" t="s">
        <v>16</v>
      </c>
      <c r="K359" s="81" t="s">
        <v>2985</v>
      </c>
      <c r="L359" s="81" t="s">
        <v>16</v>
      </c>
      <c r="M359" s="84">
        <v>211.2</v>
      </c>
      <c r="N359" s="81" t="s">
        <v>2701</v>
      </c>
      <c r="O359" s="84">
        <v>2790106.3380597294</v>
      </c>
      <c r="P359" s="81" t="s">
        <v>2981</v>
      </c>
    </row>
    <row r="360" spans="1:16" ht="24" customHeight="1" x14ac:dyDescent="0.2">
      <c r="A360" s="81" t="s">
        <v>2986</v>
      </c>
      <c r="B360" s="82" t="s">
        <v>346</v>
      </c>
      <c r="C360" s="82"/>
      <c r="D360" s="82" t="s">
        <v>2987</v>
      </c>
      <c r="E360" s="82" t="s">
        <v>941</v>
      </c>
      <c r="F360" s="83" t="s">
        <v>2751</v>
      </c>
      <c r="G360" s="81" t="s">
        <v>2988</v>
      </c>
      <c r="H360" s="81" t="s">
        <v>16</v>
      </c>
      <c r="I360" s="81" t="s">
        <v>2989</v>
      </c>
      <c r="J360" s="81" t="s">
        <v>16</v>
      </c>
      <c r="K360" s="81" t="s">
        <v>2990</v>
      </c>
      <c r="L360" s="81" t="s">
        <v>16</v>
      </c>
      <c r="M360" s="84">
        <v>210.10751999999999</v>
      </c>
      <c r="N360" s="81" t="s">
        <v>2701</v>
      </c>
      <c r="O360" s="84">
        <v>2790316.4455797295</v>
      </c>
      <c r="P360" s="81" t="s">
        <v>2991</v>
      </c>
    </row>
    <row r="361" spans="1:16" ht="25.5" customHeight="1" x14ac:dyDescent="0.2">
      <c r="A361" s="81" t="s">
        <v>2992</v>
      </c>
      <c r="B361" s="82" t="s">
        <v>19</v>
      </c>
      <c r="C361" s="82"/>
      <c r="D361" s="82" t="s">
        <v>2993</v>
      </c>
      <c r="E361" s="82" t="s">
        <v>941</v>
      </c>
      <c r="F361" s="83" t="s">
        <v>1054</v>
      </c>
      <c r="G361" s="81" t="s">
        <v>1798</v>
      </c>
      <c r="H361" s="81" t="s">
        <v>16</v>
      </c>
      <c r="I361" s="81" t="s">
        <v>2994</v>
      </c>
      <c r="J361" s="81" t="s">
        <v>16</v>
      </c>
      <c r="K361" s="81" t="s">
        <v>2995</v>
      </c>
      <c r="L361" s="81" t="s">
        <v>16</v>
      </c>
      <c r="M361" s="84">
        <v>209.304</v>
      </c>
      <c r="N361" s="81" t="s">
        <v>2701</v>
      </c>
      <c r="O361" s="84">
        <v>2790525.7495797295</v>
      </c>
      <c r="P361" s="81" t="s">
        <v>2996</v>
      </c>
    </row>
    <row r="362" spans="1:16" ht="25.5" customHeight="1" x14ac:dyDescent="0.2">
      <c r="A362" s="81" t="s">
        <v>2997</v>
      </c>
      <c r="B362" s="82" t="s">
        <v>19</v>
      </c>
      <c r="C362" s="82"/>
      <c r="D362" s="82" t="s">
        <v>2998</v>
      </c>
      <c r="E362" s="82" t="s">
        <v>941</v>
      </c>
      <c r="F362" s="83" t="s">
        <v>1488</v>
      </c>
      <c r="G362" s="81" t="s">
        <v>2999</v>
      </c>
      <c r="H362" s="81" t="s">
        <v>16</v>
      </c>
      <c r="I362" s="81" t="s">
        <v>3000</v>
      </c>
      <c r="J362" s="81" t="s">
        <v>16</v>
      </c>
      <c r="K362" s="81" t="s">
        <v>3001</v>
      </c>
      <c r="L362" s="81" t="s">
        <v>16</v>
      </c>
      <c r="M362" s="84">
        <v>208.21675447999999</v>
      </c>
      <c r="N362" s="81" t="s">
        <v>2701</v>
      </c>
      <c r="O362" s="84">
        <v>2790733.9663342093</v>
      </c>
      <c r="P362" s="81" t="s">
        <v>3002</v>
      </c>
    </row>
    <row r="363" spans="1:16" ht="51.75" customHeight="1" x14ac:dyDescent="0.2">
      <c r="A363" s="81" t="s">
        <v>3003</v>
      </c>
      <c r="B363" s="82" t="s">
        <v>19</v>
      </c>
      <c r="C363" s="82"/>
      <c r="D363" s="82" t="s">
        <v>3004</v>
      </c>
      <c r="E363" s="82" t="s">
        <v>941</v>
      </c>
      <c r="F363" s="83" t="s">
        <v>141</v>
      </c>
      <c r="G363" s="81" t="s">
        <v>3005</v>
      </c>
      <c r="H363" s="81" t="s">
        <v>16</v>
      </c>
      <c r="I363" s="81" t="s">
        <v>3006</v>
      </c>
      <c r="J363" s="81" t="s">
        <v>16</v>
      </c>
      <c r="K363" s="81" t="s">
        <v>3007</v>
      </c>
      <c r="L363" s="81" t="s">
        <v>16</v>
      </c>
      <c r="M363" s="84">
        <v>207.8544</v>
      </c>
      <c r="N363" s="81" t="s">
        <v>2701</v>
      </c>
      <c r="O363" s="84">
        <v>2790941.8207342094</v>
      </c>
      <c r="P363" s="81" t="s">
        <v>3002</v>
      </c>
    </row>
    <row r="364" spans="1:16" ht="25.5" customHeight="1" x14ac:dyDescent="0.2">
      <c r="A364" s="81" t="s">
        <v>3008</v>
      </c>
      <c r="B364" s="82" t="s">
        <v>19</v>
      </c>
      <c r="C364" s="82"/>
      <c r="D364" s="82" t="s">
        <v>3009</v>
      </c>
      <c r="E364" s="82" t="s">
        <v>941</v>
      </c>
      <c r="F364" s="83" t="s">
        <v>84</v>
      </c>
      <c r="G364" s="81" t="s">
        <v>3010</v>
      </c>
      <c r="H364" s="81" t="s">
        <v>16</v>
      </c>
      <c r="I364" s="81" t="s">
        <v>3011</v>
      </c>
      <c r="J364" s="81" t="s">
        <v>16</v>
      </c>
      <c r="K364" s="81" t="s">
        <v>3012</v>
      </c>
      <c r="L364" s="81" t="s">
        <v>16</v>
      </c>
      <c r="M364" s="84">
        <v>200.96013600000001</v>
      </c>
      <c r="N364" s="81" t="s">
        <v>2701</v>
      </c>
      <c r="O364" s="84">
        <v>2791142.7808702094</v>
      </c>
      <c r="P364" s="81" t="s">
        <v>3013</v>
      </c>
    </row>
    <row r="365" spans="1:16" ht="24" customHeight="1" x14ac:dyDescent="0.2">
      <c r="A365" s="81" t="s">
        <v>3014</v>
      </c>
      <c r="B365" s="82" t="s">
        <v>457</v>
      </c>
      <c r="C365" s="82"/>
      <c r="D365" s="82" t="s">
        <v>3015</v>
      </c>
      <c r="E365" s="82" t="s">
        <v>933</v>
      </c>
      <c r="F365" s="83" t="s">
        <v>1340</v>
      </c>
      <c r="G365" s="81" t="s">
        <v>3016</v>
      </c>
      <c r="H365" s="81" t="s">
        <v>16</v>
      </c>
      <c r="I365" s="81" t="s">
        <v>1454</v>
      </c>
      <c r="J365" s="81" t="s">
        <v>16</v>
      </c>
      <c r="K365" s="81" t="s">
        <v>3017</v>
      </c>
      <c r="L365" s="81" t="s">
        <v>16</v>
      </c>
      <c r="M365" s="84">
        <v>198.3711088</v>
      </c>
      <c r="N365" s="81" t="s">
        <v>2701</v>
      </c>
      <c r="O365" s="84">
        <v>2791341.1519790092</v>
      </c>
      <c r="P365" s="81" t="s">
        <v>3018</v>
      </c>
    </row>
    <row r="366" spans="1:16" ht="25.5" customHeight="1" x14ac:dyDescent="0.2">
      <c r="A366" s="81" t="s">
        <v>3019</v>
      </c>
      <c r="B366" s="82" t="s">
        <v>19</v>
      </c>
      <c r="C366" s="82"/>
      <c r="D366" s="82" t="s">
        <v>3020</v>
      </c>
      <c r="E366" s="82" t="s">
        <v>941</v>
      </c>
      <c r="F366" s="83" t="s">
        <v>38</v>
      </c>
      <c r="G366" s="81" t="s">
        <v>3021</v>
      </c>
      <c r="H366" s="81" t="s">
        <v>16</v>
      </c>
      <c r="I366" s="81" t="s">
        <v>2036</v>
      </c>
      <c r="J366" s="81" t="s">
        <v>16</v>
      </c>
      <c r="K366" s="81" t="s">
        <v>3022</v>
      </c>
      <c r="L366" s="81" t="s">
        <v>16</v>
      </c>
      <c r="M366" s="84">
        <v>194.36433744000001</v>
      </c>
      <c r="N366" s="81" t="s">
        <v>2701</v>
      </c>
      <c r="O366" s="84">
        <v>2791535.5163164493</v>
      </c>
      <c r="P366" s="81" t="s">
        <v>3018</v>
      </c>
    </row>
    <row r="367" spans="1:16" ht="25.5" customHeight="1" x14ac:dyDescent="0.2">
      <c r="A367" s="81" t="s">
        <v>3023</v>
      </c>
      <c r="B367" s="82" t="s">
        <v>19</v>
      </c>
      <c r="C367" s="82"/>
      <c r="D367" s="82" t="s">
        <v>3024</v>
      </c>
      <c r="E367" s="82" t="s">
        <v>941</v>
      </c>
      <c r="F367" s="83" t="s">
        <v>38</v>
      </c>
      <c r="G367" s="81" t="s">
        <v>2770</v>
      </c>
      <c r="H367" s="81" t="s">
        <v>16</v>
      </c>
      <c r="I367" s="81" t="s">
        <v>3025</v>
      </c>
      <c r="J367" s="81" t="s">
        <v>16</v>
      </c>
      <c r="K367" s="81" t="s">
        <v>3026</v>
      </c>
      <c r="L367" s="81" t="s">
        <v>16</v>
      </c>
      <c r="M367" s="84">
        <v>193.95375999999999</v>
      </c>
      <c r="N367" s="81" t="s">
        <v>2701</v>
      </c>
      <c r="O367" s="84">
        <v>2791729.4700764492</v>
      </c>
      <c r="P367" s="81" t="s">
        <v>3027</v>
      </c>
    </row>
    <row r="368" spans="1:16" ht="24" customHeight="1" x14ac:dyDescent="0.2">
      <c r="A368" s="81" t="s">
        <v>3028</v>
      </c>
      <c r="B368" s="82" t="s">
        <v>464</v>
      </c>
      <c r="C368" s="82"/>
      <c r="D368" s="82" t="s">
        <v>3029</v>
      </c>
      <c r="E368" s="82" t="s">
        <v>933</v>
      </c>
      <c r="F368" s="83" t="s">
        <v>1340</v>
      </c>
      <c r="G368" s="81" t="s">
        <v>2922</v>
      </c>
      <c r="H368" s="81" t="s">
        <v>16</v>
      </c>
      <c r="I368" s="81" t="s">
        <v>2533</v>
      </c>
      <c r="J368" s="81" t="s">
        <v>16</v>
      </c>
      <c r="K368" s="81" t="s">
        <v>3030</v>
      </c>
      <c r="L368" s="81" t="s">
        <v>16</v>
      </c>
      <c r="M368" s="84">
        <v>189.79967310000001</v>
      </c>
      <c r="N368" s="81" t="s">
        <v>2701</v>
      </c>
      <c r="O368" s="84">
        <v>2791919.2697495492</v>
      </c>
      <c r="P368" s="81" t="s">
        <v>3031</v>
      </c>
    </row>
    <row r="369" spans="1:16" ht="24" customHeight="1" x14ac:dyDescent="0.2">
      <c r="A369" s="81" t="s">
        <v>3032</v>
      </c>
      <c r="B369" s="82" t="s">
        <v>19</v>
      </c>
      <c r="C369" s="82"/>
      <c r="D369" s="82" t="s">
        <v>3033</v>
      </c>
      <c r="E369" s="82" t="s">
        <v>941</v>
      </c>
      <c r="F369" s="83" t="s">
        <v>1054</v>
      </c>
      <c r="G369" s="81" t="s">
        <v>3034</v>
      </c>
      <c r="H369" s="81" t="s">
        <v>16</v>
      </c>
      <c r="I369" s="81" t="s">
        <v>3035</v>
      </c>
      <c r="J369" s="81" t="s">
        <v>16</v>
      </c>
      <c r="K369" s="81" t="s">
        <v>3036</v>
      </c>
      <c r="L369" s="81" t="s">
        <v>16</v>
      </c>
      <c r="M369" s="84">
        <v>188.98157098799999</v>
      </c>
      <c r="N369" s="81" t="s">
        <v>2701</v>
      </c>
      <c r="O369" s="84">
        <v>2792108.2513205372</v>
      </c>
      <c r="P369" s="81" t="s">
        <v>3031</v>
      </c>
    </row>
    <row r="370" spans="1:16" ht="25.5" customHeight="1" x14ac:dyDescent="0.2">
      <c r="A370" s="81" t="s">
        <v>3037</v>
      </c>
      <c r="B370" s="82" t="s">
        <v>758</v>
      </c>
      <c r="C370" s="82"/>
      <c r="D370" s="82" t="s">
        <v>759</v>
      </c>
      <c r="E370" s="82" t="s">
        <v>941</v>
      </c>
      <c r="F370" s="83" t="s">
        <v>392</v>
      </c>
      <c r="G370" s="81" t="s">
        <v>1776</v>
      </c>
      <c r="H370" s="81" t="s">
        <v>16</v>
      </c>
      <c r="I370" s="81" t="s">
        <v>3038</v>
      </c>
      <c r="J370" s="81" t="s">
        <v>16</v>
      </c>
      <c r="K370" s="81" t="s">
        <v>3039</v>
      </c>
      <c r="L370" s="81" t="s">
        <v>16</v>
      </c>
      <c r="M370" s="84">
        <v>187.68</v>
      </c>
      <c r="N370" s="81" t="s">
        <v>2701</v>
      </c>
      <c r="O370" s="84">
        <v>2792295.9313205373</v>
      </c>
      <c r="P370" s="81" t="s">
        <v>3040</v>
      </c>
    </row>
    <row r="371" spans="1:16" ht="25.5" customHeight="1" x14ac:dyDescent="0.2">
      <c r="A371" s="81" t="s">
        <v>3041</v>
      </c>
      <c r="B371" s="82" t="s">
        <v>457</v>
      </c>
      <c r="C371" s="82"/>
      <c r="D371" s="82" t="s">
        <v>3042</v>
      </c>
      <c r="E371" s="82" t="s">
        <v>941</v>
      </c>
      <c r="F371" s="83" t="s">
        <v>1970</v>
      </c>
      <c r="G371" s="81" t="s">
        <v>3043</v>
      </c>
      <c r="H371" s="81" t="s">
        <v>16</v>
      </c>
      <c r="I371" s="81" t="s">
        <v>3044</v>
      </c>
      <c r="J371" s="81" t="s">
        <v>16</v>
      </c>
      <c r="K371" s="81" t="s">
        <v>3045</v>
      </c>
      <c r="L371" s="81" t="s">
        <v>16</v>
      </c>
      <c r="M371" s="84">
        <v>186.75481764286801</v>
      </c>
      <c r="N371" s="81" t="s">
        <v>2701</v>
      </c>
      <c r="O371" s="84">
        <v>2792482.6861381801</v>
      </c>
      <c r="P371" s="81" t="s">
        <v>3046</v>
      </c>
    </row>
    <row r="372" spans="1:16" ht="25.5" customHeight="1" x14ac:dyDescent="0.2">
      <c r="A372" s="81" t="s">
        <v>3047</v>
      </c>
      <c r="B372" s="82" t="s">
        <v>457</v>
      </c>
      <c r="C372" s="82"/>
      <c r="D372" s="82" t="s">
        <v>3048</v>
      </c>
      <c r="E372" s="82" t="s">
        <v>941</v>
      </c>
      <c r="F372" s="83" t="s">
        <v>59</v>
      </c>
      <c r="G372" s="81" t="s">
        <v>3049</v>
      </c>
      <c r="H372" s="81" t="s">
        <v>16</v>
      </c>
      <c r="I372" s="81" t="s">
        <v>3050</v>
      </c>
      <c r="J372" s="81" t="s">
        <v>16</v>
      </c>
      <c r="K372" s="81" t="s">
        <v>3051</v>
      </c>
      <c r="L372" s="81" t="s">
        <v>16</v>
      </c>
      <c r="M372" s="84">
        <v>186.23538533439202</v>
      </c>
      <c r="N372" s="81" t="s">
        <v>2701</v>
      </c>
      <c r="O372" s="84">
        <v>2792668.9215235147</v>
      </c>
      <c r="P372" s="81" t="s">
        <v>3046</v>
      </c>
    </row>
    <row r="373" spans="1:16" ht="24" customHeight="1" x14ac:dyDescent="0.2">
      <c r="A373" s="81" t="s">
        <v>3052</v>
      </c>
      <c r="B373" s="82" t="s">
        <v>36</v>
      </c>
      <c r="C373" s="82"/>
      <c r="D373" s="82" t="s">
        <v>3053</v>
      </c>
      <c r="E373" s="82" t="s">
        <v>941</v>
      </c>
      <c r="F373" s="83" t="s">
        <v>59</v>
      </c>
      <c r="G373" s="81" t="s">
        <v>3054</v>
      </c>
      <c r="H373" s="81" t="s">
        <v>16</v>
      </c>
      <c r="I373" s="81" t="s">
        <v>3055</v>
      </c>
      <c r="J373" s="81" t="s">
        <v>16</v>
      </c>
      <c r="K373" s="81" t="s">
        <v>3056</v>
      </c>
      <c r="L373" s="81" t="s">
        <v>16</v>
      </c>
      <c r="M373" s="84">
        <v>186.1559168</v>
      </c>
      <c r="N373" s="81" t="s">
        <v>2701</v>
      </c>
      <c r="O373" s="84">
        <v>2792855.0774403145</v>
      </c>
      <c r="P373" s="81" t="s">
        <v>3057</v>
      </c>
    </row>
    <row r="374" spans="1:16" ht="39" customHeight="1" x14ac:dyDescent="0.2">
      <c r="A374" s="81" t="s">
        <v>3058</v>
      </c>
      <c r="B374" s="82" t="s">
        <v>19</v>
      </c>
      <c r="C374" s="82"/>
      <c r="D374" s="82" t="s">
        <v>3059</v>
      </c>
      <c r="E374" s="82" t="s">
        <v>941</v>
      </c>
      <c r="F374" s="83" t="s">
        <v>38</v>
      </c>
      <c r="G374" s="81" t="s">
        <v>3060</v>
      </c>
      <c r="H374" s="81" t="s">
        <v>16</v>
      </c>
      <c r="I374" s="81" t="s">
        <v>3061</v>
      </c>
      <c r="J374" s="81" t="s">
        <v>16</v>
      </c>
      <c r="K374" s="81" t="s">
        <v>3062</v>
      </c>
      <c r="L374" s="81" t="s">
        <v>16</v>
      </c>
      <c r="M374" s="84">
        <v>183.43335780000001</v>
      </c>
      <c r="N374" s="81" t="s">
        <v>2701</v>
      </c>
      <c r="O374" s="84">
        <v>2793038.5107981148</v>
      </c>
      <c r="P374" s="81" t="s">
        <v>3063</v>
      </c>
    </row>
    <row r="375" spans="1:16" ht="25.5" customHeight="1" x14ac:dyDescent="0.2">
      <c r="A375" s="81" t="s">
        <v>3064</v>
      </c>
      <c r="B375" s="82" t="s">
        <v>758</v>
      </c>
      <c r="C375" s="82"/>
      <c r="D375" s="82" t="s">
        <v>3065</v>
      </c>
      <c r="E375" s="82" t="s">
        <v>941</v>
      </c>
      <c r="F375" s="83" t="s">
        <v>392</v>
      </c>
      <c r="G375" s="81" t="s">
        <v>3066</v>
      </c>
      <c r="H375" s="81" t="s">
        <v>16</v>
      </c>
      <c r="I375" s="81" t="s">
        <v>3067</v>
      </c>
      <c r="J375" s="81" t="s">
        <v>16</v>
      </c>
      <c r="K375" s="81" t="s">
        <v>3068</v>
      </c>
      <c r="L375" s="81" t="s">
        <v>16</v>
      </c>
      <c r="M375" s="84">
        <v>180</v>
      </c>
      <c r="N375" s="81" t="s">
        <v>2701</v>
      </c>
      <c r="O375" s="84">
        <v>2793218.5107981148</v>
      </c>
      <c r="P375" s="81" t="s">
        <v>3063</v>
      </c>
    </row>
    <row r="376" spans="1:16" ht="25.5" customHeight="1" x14ac:dyDescent="0.2">
      <c r="A376" s="81" t="s">
        <v>3069</v>
      </c>
      <c r="B376" s="82" t="s">
        <v>19</v>
      </c>
      <c r="C376" s="82"/>
      <c r="D376" s="82" t="s">
        <v>3070</v>
      </c>
      <c r="E376" s="82" t="s">
        <v>941</v>
      </c>
      <c r="F376" s="83" t="s">
        <v>38</v>
      </c>
      <c r="G376" s="81" t="s">
        <v>3071</v>
      </c>
      <c r="H376" s="81" t="s">
        <v>16</v>
      </c>
      <c r="I376" s="81" t="s">
        <v>3072</v>
      </c>
      <c r="J376" s="81" t="s">
        <v>16</v>
      </c>
      <c r="K376" s="81" t="s">
        <v>3073</v>
      </c>
      <c r="L376" s="81" t="s">
        <v>16</v>
      </c>
      <c r="M376" s="84">
        <v>179.66399999999999</v>
      </c>
      <c r="N376" s="81" t="s">
        <v>2701</v>
      </c>
      <c r="O376" s="84">
        <v>2793398.1747981147</v>
      </c>
      <c r="P376" s="81" t="s">
        <v>3074</v>
      </c>
    </row>
    <row r="377" spans="1:16" ht="39" customHeight="1" x14ac:dyDescent="0.2">
      <c r="A377" s="81" t="s">
        <v>3075</v>
      </c>
      <c r="B377" s="82" t="s">
        <v>19</v>
      </c>
      <c r="C377" s="82"/>
      <c r="D377" s="82" t="s">
        <v>3076</v>
      </c>
      <c r="E377" s="82" t="s">
        <v>941</v>
      </c>
      <c r="F377" s="83" t="s">
        <v>71</v>
      </c>
      <c r="G377" s="81" t="s">
        <v>3077</v>
      </c>
      <c r="H377" s="81" t="s">
        <v>16</v>
      </c>
      <c r="I377" s="81" t="s">
        <v>3078</v>
      </c>
      <c r="J377" s="81" t="s">
        <v>16</v>
      </c>
      <c r="K377" s="81" t="s">
        <v>3079</v>
      </c>
      <c r="L377" s="81" t="s">
        <v>16</v>
      </c>
      <c r="M377" s="84">
        <v>176.50177977600001</v>
      </c>
      <c r="N377" s="81" t="s">
        <v>2701</v>
      </c>
      <c r="O377" s="84">
        <v>2793574.6765778908</v>
      </c>
      <c r="P377" s="81" t="s">
        <v>3080</v>
      </c>
    </row>
    <row r="378" spans="1:16" ht="25.5" customHeight="1" x14ac:dyDescent="0.2">
      <c r="A378" s="81" t="s">
        <v>3081</v>
      </c>
      <c r="B378" s="82" t="s">
        <v>19</v>
      </c>
      <c r="C378" s="82"/>
      <c r="D378" s="82" t="s">
        <v>3082</v>
      </c>
      <c r="E378" s="82" t="s">
        <v>941</v>
      </c>
      <c r="F378" s="83" t="s">
        <v>71</v>
      </c>
      <c r="G378" s="81" t="s">
        <v>3083</v>
      </c>
      <c r="H378" s="81" t="s">
        <v>16</v>
      </c>
      <c r="I378" s="81" t="s">
        <v>3084</v>
      </c>
      <c r="J378" s="81" t="s">
        <v>16</v>
      </c>
      <c r="K378" s="81" t="s">
        <v>3085</v>
      </c>
      <c r="L378" s="81" t="s">
        <v>16</v>
      </c>
      <c r="M378" s="84">
        <v>172.37794199999999</v>
      </c>
      <c r="N378" s="81" t="s">
        <v>2701</v>
      </c>
      <c r="O378" s="84">
        <v>2793747.0545198908</v>
      </c>
      <c r="P378" s="81" t="s">
        <v>3080</v>
      </c>
    </row>
    <row r="379" spans="1:16" ht="24" customHeight="1" x14ac:dyDescent="0.2">
      <c r="A379" s="81" t="s">
        <v>3086</v>
      </c>
      <c r="B379" s="82" t="s">
        <v>19</v>
      </c>
      <c r="C379" s="82"/>
      <c r="D379" s="82" t="s">
        <v>3087</v>
      </c>
      <c r="E379" s="82" t="s">
        <v>933</v>
      </c>
      <c r="F379" s="83" t="s">
        <v>916</v>
      </c>
      <c r="G379" s="81" t="s">
        <v>3088</v>
      </c>
      <c r="H379" s="81" t="s">
        <v>16</v>
      </c>
      <c r="I379" s="81" t="s">
        <v>3089</v>
      </c>
      <c r="J379" s="81" t="s">
        <v>16</v>
      </c>
      <c r="K379" s="81" t="s">
        <v>3090</v>
      </c>
      <c r="L379" s="81" t="s">
        <v>16</v>
      </c>
      <c r="M379" s="84">
        <v>171.18214955684641</v>
      </c>
      <c r="N379" s="81" t="s">
        <v>2701</v>
      </c>
      <c r="O379" s="84">
        <v>2793918.2366694473</v>
      </c>
      <c r="P379" s="81" t="s">
        <v>3091</v>
      </c>
    </row>
    <row r="380" spans="1:16" ht="24" customHeight="1" x14ac:dyDescent="0.2">
      <c r="A380" s="81" t="s">
        <v>3092</v>
      </c>
      <c r="B380" s="82" t="s">
        <v>36</v>
      </c>
      <c r="C380" s="82"/>
      <c r="D380" s="82" t="s">
        <v>562</v>
      </c>
      <c r="E380" s="82" t="s">
        <v>941</v>
      </c>
      <c r="F380" s="83" t="s">
        <v>38</v>
      </c>
      <c r="G380" s="81" t="s">
        <v>1561</v>
      </c>
      <c r="H380" s="81" t="s">
        <v>16</v>
      </c>
      <c r="I380" s="81" t="s">
        <v>3093</v>
      </c>
      <c r="J380" s="81" t="s">
        <v>16</v>
      </c>
      <c r="K380" s="81" t="s">
        <v>3093</v>
      </c>
      <c r="L380" s="81" t="s">
        <v>16</v>
      </c>
      <c r="M380" s="84">
        <v>167.73</v>
      </c>
      <c r="N380" s="81" t="s">
        <v>2701</v>
      </c>
      <c r="O380" s="84">
        <v>2794085.9666694473</v>
      </c>
      <c r="P380" s="81" t="s">
        <v>3091</v>
      </c>
    </row>
    <row r="381" spans="1:16" ht="24" customHeight="1" x14ac:dyDescent="0.2">
      <c r="A381" s="81" t="s">
        <v>3094</v>
      </c>
      <c r="B381" s="82" t="s">
        <v>457</v>
      </c>
      <c r="C381" s="82"/>
      <c r="D381" s="82" t="s">
        <v>3095</v>
      </c>
      <c r="E381" s="82" t="s">
        <v>941</v>
      </c>
      <c r="F381" s="83" t="s">
        <v>1970</v>
      </c>
      <c r="G381" s="81" t="s">
        <v>3096</v>
      </c>
      <c r="H381" s="81" t="s">
        <v>16</v>
      </c>
      <c r="I381" s="81" t="s">
        <v>3097</v>
      </c>
      <c r="J381" s="81" t="s">
        <v>16</v>
      </c>
      <c r="K381" s="81" t="s">
        <v>3098</v>
      </c>
      <c r="L381" s="81" t="s">
        <v>16</v>
      </c>
      <c r="M381" s="84">
        <v>164.90445717066049</v>
      </c>
      <c r="N381" s="81" t="s">
        <v>2701</v>
      </c>
      <c r="O381" s="84">
        <v>2794250.8711266182</v>
      </c>
      <c r="P381" s="81" t="s">
        <v>3099</v>
      </c>
    </row>
    <row r="382" spans="1:16" ht="25.5" customHeight="1" x14ac:dyDescent="0.2">
      <c r="A382" s="81" t="s">
        <v>3100</v>
      </c>
      <c r="B382" s="82" t="s">
        <v>19</v>
      </c>
      <c r="C382" s="82"/>
      <c r="D382" s="82" t="s">
        <v>3101</v>
      </c>
      <c r="E382" s="82" t="s">
        <v>941</v>
      </c>
      <c r="F382" s="83" t="s">
        <v>71</v>
      </c>
      <c r="G382" s="81" t="s">
        <v>3102</v>
      </c>
      <c r="H382" s="81" t="s">
        <v>16</v>
      </c>
      <c r="I382" s="81" t="s">
        <v>3103</v>
      </c>
      <c r="J382" s="81" t="s">
        <v>16</v>
      </c>
      <c r="K382" s="81" t="s">
        <v>3104</v>
      </c>
      <c r="L382" s="81" t="s">
        <v>16</v>
      </c>
      <c r="M382" s="84">
        <v>161.35550000000001</v>
      </c>
      <c r="N382" s="81" t="s">
        <v>2701</v>
      </c>
      <c r="O382" s="84">
        <v>2794412.2266266183</v>
      </c>
      <c r="P382" s="81" t="s">
        <v>3105</v>
      </c>
    </row>
    <row r="383" spans="1:16" ht="25.5" customHeight="1" x14ac:dyDescent="0.2">
      <c r="A383" s="81" t="s">
        <v>3106</v>
      </c>
      <c r="B383" s="82" t="s">
        <v>457</v>
      </c>
      <c r="C383" s="82"/>
      <c r="D383" s="82" t="s">
        <v>3107</v>
      </c>
      <c r="E383" s="82" t="s">
        <v>941</v>
      </c>
      <c r="F383" s="83" t="s">
        <v>1970</v>
      </c>
      <c r="G383" s="81" t="s">
        <v>3108</v>
      </c>
      <c r="H383" s="81" t="s">
        <v>16</v>
      </c>
      <c r="I383" s="81" t="s">
        <v>3109</v>
      </c>
      <c r="J383" s="81" t="s">
        <v>16</v>
      </c>
      <c r="K383" s="81" t="s">
        <v>3110</v>
      </c>
      <c r="L383" s="81" t="s">
        <v>16</v>
      </c>
      <c r="M383" s="84">
        <v>158.67138461328</v>
      </c>
      <c r="N383" s="81" t="s">
        <v>2701</v>
      </c>
      <c r="O383" s="84">
        <v>2794570.8980112313</v>
      </c>
      <c r="P383" s="81" t="s">
        <v>3105</v>
      </c>
    </row>
    <row r="384" spans="1:16" ht="39" customHeight="1" x14ac:dyDescent="0.2">
      <c r="A384" s="81" t="s">
        <v>3111</v>
      </c>
      <c r="B384" s="82" t="s">
        <v>457</v>
      </c>
      <c r="C384" s="82"/>
      <c r="D384" s="82" t="s">
        <v>3112</v>
      </c>
      <c r="E384" s="82" t="s">
        <v>941</v>
      </c>
      <c r="F384" s="83" t="s">
        <v>597</v>
      </c>
      <c r="G384" s="81" t="s">
        <v>3113</v>
      </c>
      <c r="H384" s="81" t="s">
        <v>16</v>
      </c>
      <c r="I384" s="81" t="s">
        <v>3114</v>
      </c>
      <c r="J384" s="81" t="s">
        <v>16</v>
      </c>
      <c r="K384" s="81" t="s">
        <v>3115</v>
      </c>
      <c r="L384" s="81" t="s">
        <v>16</v>
      </c>
      <c r="M384" s="84">
        <v>157.13756831001601</v>
      </c>
      <c r="N384" s="81" t="s">
        <v>2701</v>
      </c>
      <c r="O384" s="84">
        <v>2794728.0355795412</v>
      </c>
      <c r="P384" s="81" t="s">
        <v>3116</v>
      </c>
    </row>
    <row r="385" spans="1:16" ht="25.5" customHeight="1" x14ac:dyDescent="0.2">
      <c r="A385" s="81" t="s">
        <v>3117</v>
      </c>
      <c r="B385" s="82" t="s">
        <v>19</v>
      </c>
      <c r="C385" s="82"/>
      <c r="D385" s="82" t="s">
        <v>3118</v>
      </c>
      <c r="E385" s="82" t="s">
        <v>941</v>
      </c>
      <c r="F385" s="83" t="s">
        <v>71</v>
      </c>
      <c r="G385" s="81" t="s">
        <v>3119</v>
      </c>
      <c r="H385" s="81" t="s">
        <v>16</v>
      </c>
      <c r="I385" s="81" t="s">
        <v>3120</v>
      </c>
      <c r="J385" s="81" t="s">
        <v>16</v>
      </c>
      <c r="K385" s="81" t="s">
        <v>3121</v>
      </c>
      <c r="L385" s="81" t="s">
        <v>16</v>
      </c>
      <c r="M385" s="84">
        <v>156.42165</v>
      </c>
      <c r="N385" s="81" t="s">
        <v>2701</v>
      </c>
      <c r="O385" s="84">
        <v>2794884.4572295416</v>
      </c>
      <c r="P385" s="81" t="s">
        <v>3116</v>
      </c>
    </row>
    <row r="386" spans="1:16" ht="25.5" customHeight="1" x14ac:dyDescent="0.2">
      <c r="A386" s="81" t="s">
        <v>3122</v>
      </c>
      <c r="B386" s="82" t="s">
        <v>19</v>
      </c>
      <c r="C386" s="82"/>
      <c r="D386" s="82" t="s">
        <v>3123</v>
      </c>
      <c r="E386" s="82" t="s">
        <v>941</v>
      </c>
      <c r="F386" s="83" t="s">
        <v>21</v>
      </c>
      <c r="G386" s="81" t="s">
        <v>1365</v>
      </c>
      <c r="H386" s="81" t="s">
        <v>16</v>
      </c>
      <c r="I386" s="81" t="s">
        <v>3124</v>
      </c>
      <c r="J386" s="81" t="s">
        <v>16</v>
      </c>
      <c r="K386" s="81" t="s">
        <v>3125</v>
      </c>
      <c r="L386" s="81" t="s">
        <v>16</v>
      </c>
      <c r="M386" s="84">
        <v>154.56</v>
      </c>
      <c r="N386" s="81" t="s">
        <v>2701</v>
      </c>
      <c r="O386" s="84">
        <v>2795039.0172295412</v>
      </c>
      <c r="P386" s="81" t="s">
        <v>3126</v>
      </c>
    </row>
    <row r="387" spans="1:16" ht="24" customHeight="1" x14ac:dyDescent="0.2">
      <c r="A387" s="81" t="s">
        <v>3127</v>
      </c>
      <c r="B387" s="82" t="s">
        <v>346</v>
      </c>
      <c r="C387" s="82"/>
      <c r="D387" s="82" t="s">
        <v>3128</v>
      </c>
      <c r="E387" s="82" t="s">
        <v>941</v>
      </c>
      <c r="F387" s="83" t="s">
        <v>59</v>
      </c>
      <c r="G387" s="81" t="s">
        <v>3129</v>
      </c>
      <c r="H387" s="81" t="s">
        <v>16</v>
      </c>
      <c r="I387" s="81" t="s">
        <v>3130</v>
      </c>
      <c r="J387" s="81" t="s">
        <v>16</v>
      </c>
      <c r="K387" s="81" t="s">
        <v>3131</v>
      </c>
      <c r="L387" s="81" t="s">
        <v>16</v>
      </c>
      <c r="M387" s="84">
        <v>152.769024</v>
      </c>
      <c r="N387" s="81" t="s">
        <v>2701</v>
      </c>
      <c r="O387" s="84">
        <v>2795191.7862535412</v>
      </c>
      <c r="P387" s="81" t="s">
        <v>3126</v>
      </c>
    </row>
    <row r="388" spans="1:16" ht="39" customHeight="1" x14ac:dyDescent="0.2">
      <c r="A388" s="81" t="s">
        <v>3132</v>
      </c>
      <c r="B388" s="82" t="s">
        <v>19</v>
      </c>
      <c r="C388" s="82"/>
      <c r="D388" s="82" t="s">
        <v>3133</v>
      </c>
      <c r="E388" s="82" t="s">
        <v>1683</v>
      </c>
      <c r="F388" s="83" t="s">
        <v>38</v>
      </c>
      <c r="G388" s="81" t="s">
        <v>3134</v>
      </c>
      <c r="H388" s="81" t="s">
        <v>16</v>
      </c>
      <c r="I388" s="81" t="s">
        <v>3135</v>
      </c>
      <c r="J388" s="81" t="s">
        <v>16</v>
      </c>
      <c r="K388" s="81" t="s">
        <v>3136</v>
      </c>
      <c r="L388" s="81" t="s">
        <v>16</v>
      </c>
      <c r="M388" s="84">
        <v>151.58041899675837</v>
      </c>
      <c r="N388" s="81" t="s">
        <v>2701</v>
      </c>
      <c r="O388" s="84">
        <v>2795343.3666725382</v>
      </c>
      <c r="P388" s="81" t="s">
        <v>3137</v>
      </c>
    </row>
    <row r="389" spans="1:16" ht="24" customHeight="1" x14ac:dyDescent="0.2">
      <c r="A389" s="81" t="s">
        <v>3138</v>
      </c>
      <c r="B389" s="82" t="s">
        <v>36</v>
      </c>
      <c r="C389" s="82"/>
      <c r="D389" s="82" t="s">
        <v>3139</v>
      </c>
      <c r="E389" s="82" t="s">
        <v>941</v>
      </c>
      <c r="F389" s="83" t="s">
        <v>1054</v>
      </c>
      <c r="G389" s="81" t="s">
        <v>3140</v>
      </c>
      <c r="H389" s="81" t="s">
        <v>16</v>
      </c>
      <c r="I389" s="81" t="s">
        <v>3141</v>
      </c>
      <c r="J389" s="81" t="s">
        <v>16</v>
      </c>
      <c r="K389" s="81" t="s">
        <v>3142</v>
      </c>
      <c r="L389" s="81" t="s">
        <v>16</v>
      </c>
      <c r="M389" s="84">
        <v>151.499348</v>
      </c>
      <c r="N389" s="81" t="s">
        <v>2701</v>
      </c>
      <c r="O389" s="84">
        <v>2795494.8660205384</v>
      </c>
      <c r="P389" s="81" t="s">
        <v>3143</v>
      </c>
    </row>
    <row r="390" spans="1:16" ht="24" customHeight="1" x14ac:dyDescent="0.2">
      <c r="A390" s="81" t="s">
        <v>3144</v>
      </c>
      <c r="B390" s="82" t="s">
        <v>464</v>
      </c>
      <c r="C390" s="82"/>
      <c r="D390" s="82" t="s">
        <v>3145</v>
      </c>
      <c r="E390" s="82" t="s">
        <v>941</v>
      </c>
      <c r="F390" s="83" t="s">
        <v>392</v>
      </c>
      <c r="G390" s="81" t="s">
        <v>1655</v>
      </c>
      <c r="H390" s="81" t="s">
        <v>16</v>
      </c>
      <c r="I390" s="81" t="s">
        <v>2678</v>
      </c>
      <c r="J390" s="81" t="s">
        <v>16</v>
      </c>
      <c r="K390" s="81" t="s">
        <v>3146</v>
      </c>
      <c r="L390" s="81" t="s">
        <v>16</v>
      </c>
      <c r="M390" s="84">
        <v>150</v>
      </c>
      <c r="N390" s="81" t="s">
        <v>2701</v>
      </c>
      <c r="O390" s="84">
        <v>2795644.8660205384</v>
      </c>
      <c r="P390" s="81" t="s">
        <v>3143</v>
      </c>
    </row>
    <row r="391" spans="1:16" ht="24" customHeight="1" x14ac:dyDescent="0.2">
      <c r="A391" s="81" t="s">
        <v>3147</v>
      </c>
      <c r="B391" s="82" t="s">
        <v>758</v>
      </c>
      <c r="C391" s="82"/>
      <c r="D391" s="82" t="s">
        <v>2085</v>
      </c>
      <c r="E391" s="82" t="s">
        <v>933</v>
      </c>
      <c r="F391" s="83" t="s">
        <v>1340</v>
      </c>
      <c r="G391" s="81" t="s">
        <v>1845</v>
      </c>
      <c r="H391" s="81" t="s">
        <v>16</v>
      </c>
      <c r="I391" s="81" t="s">
        <v>1901</v>
      </c>
      <c r="J391" s="81" t="s">
        <v>16</v>
      </c>
      <c r="K391" s="81" t="s">
        <v>3148</v>
      </c>
      <c r="L391" s="81" t="s">
        <v>16</v>
      </c>
      <c r="M391" s="84">
        <v>149</v>
      </c>
      <c r="N391" s="81" t="s">
        <v>2701</v>
      </c>
      <c r="O391" s="84">
        <v>2795793.8660205384</v>
      </c>
      <c r="P391" s="81" t="s">
        <v>3149</v>
      </c>
    </row>
    <row r="392" spans="1:16" ht="25.5" customHeight="1" x14ac:dyDescent="0.2">
      <c r="A392" s="81" t="s">
        <v>3150</v>
      </c>
      <c r="B392" s="82" t="s">
        <v>19</v>
      </c>
      <c r="C392" s="82"/>
      <c r="D392" s="82" t="s">
        <v>3151</v>
      </c>
      <c r="E392" s="82" t="s">
        <v>941</v>
      </c>
      <c r="F392" s="83" t="s">
        <v>84</v>
      </c>
      <c r="G392" s="81" t="s">
        <v>3152</v>
      </c>
      <c r="H392" s="81" t="s">
        <v>16</v>
      </c>
      <c r="I392" s="81" t="s">
        <v>1124</v>
      </c>
      <c r="J392" s="81" t="s">
        <v>16</v>
      </c>
      <c r="K392" s="81" t="s">
        <v>3153</v>
      </c>
      <c r="L392" s="81" t="s">
        <v>16</v>
      </c>
      <c r="M392" s="84">
        <v>147.46408600000001</v>
      </c>
      <c r="N392" s="81" t="s">
        <v>2701</v>
      </c>
      <c r="O392" s="84">
        <v>2795941.3301065383</v>
      </c>
      <c r="P392" s="81" t="s">
        <v>3149</v>
      </c>
    </row>
    <row r="393" spans="1:16" ht="25.5" customHeight="1" x14ac:dyDescent="0.2">
      <c r="A393" s="81" t="s">
        <v>3154</v>
      </c>
      <c r="B393" s="82" t="s">
        <v>19</v>
      </c>
      <c r="C393" s="82"/>
      <c r="D393" s="82" t="s">
        <v>3155</v>
      </c>
      <c r="E393" s="82" t="s">
        <v>941</v>
      </c>
      <c r="F393" s="83" t="s">
        <v>1488</v>
      </c>
      <c r="G393" s="81" t="s">
        <v>3156</v>
      </c>
      <c r="H393" s="81" t="s">
        <v>16</v>
      </c>
      <c r="I393" s="81" t="s">
        <v>3157</v>
      </c>
      <c r="J393" s="81" t="s">
        <v>16</v>
      </c>
      <c r="K393" s="81" t="s">
        <v>3158</v>
      </c>
      <c r="L393" s="81" t="s">
        <v>16</v>
      </c>
      <c r="M393" s="84">
        <v>146.45045178328681</v>
      </c>
      <c r="N393" s="81" t="s">
        <v>2701</v>
      </c>
      <c r="O393" s="84">
        <v>2796087.7805583216</v>
      </c>
      <c r="P393" s="81" t="s">
        <v>3159</v>
      </c>
    </row>
    <row r="394" spans="1:16" ht="25.5" customHeight="1" x14ac:dyDescent="0.2">
      <c r="A394" s="81" t="s">
        <v>3160</v>
      </c>
      <c r="B394" s="82" t="s">
        <v>19</v>
      </c>
      <c r="C394" s="82"/>
      <c r="D394" s="82" t="s">
        <v>3161</v>
      </c>
      <c r="E394" s="82" t="s">
        <v>941</v>
      </c>
      <c r="F394" s="83" t="s">
        <v>71</v>
      </c>
      <c r="G394" s="81" t="s">
        <v>3162</v>
      </c>
      <c r="H394" s="81" t="s">
        <v>16</v>
      </c>
      <c r="I394" s="81" t="s">
        <v>3163</v>
      </c>
      <c r="J394" s="81" t="s">
        <v>16</v>
      </c>
      <c r="K394" s="81" t="s">
        <v>3164</v>
      </c>
      <c r="L394" s="81" t="s">
        <v>16</v>
      </c>
      <c r="M394" s="84">
        <v>141.80443199999999</v>
      </c>
      <c r="N394" s="81" t="s">
        <v>2701</v>
      </c>
      <c r="O394" s="84">
        <v>2796229.5849903217</v>
      </c>
      <c r="P394" s="81" t="s">
        <v>3159</v>
      </c>
    </row>
    <row r="395" spans="1:16" ht="24" customHeight="1" x14ac:dyDescent="0.2">
      <c r="A395" s="81" t="s">
        <v>3165</v>
      </c>
      <c r="B395" s="82" t="s">
        <v>346</v>
      </c>
      <c r="C395" s="82"/>
      <c r="D395" s="82" t="s">
        <v>3166</v>
      </c>
      <c r="E395" s="82" t="s">
        <v>941</v>
      </c>
      <c r="F395" s="83" t="s">
        <v>59</v>
      </c>
      <c r="G395" s="81" t="s">
        <v>3129</v>
      </c>
      <c r="H395" s="81" t="s">
        <v>16</v>
      </c>
      <c r="I395" s="81" t="s">
        <v>3167</v>
      </c>
      <c r="J395" s="81" t="s">
        <v>16</v>
      </c>
      <c r="K395" s="81" t="s">
        <v>3168</v>
      </c>
      <c r="L395" s="81" t="s">
        <v>16</v>
      </c>
      <c r="M395" s="84">
        <v>138.76531199999999</v>
      </c>
      <c r="N395" s="81" t="s">
        <v>3169</v>
      </c>
      <c r="O395" s="84">
        <v>2796368.3503023214</v>
      </c>
      <c r="P395" s="81" t="s">
        <v>3170</v>
      </c>
    </row>
    <row r="396" spans="1:16" ht="24" customHeight="1" x14ac:dyDescent="0.2">
      <c r="A396" s="81" t="s">
        <v>3171</v>
      </c>
      <c r="B396" s="82" t="s">
        <v>19</v>
      </c>
      <c r="C396" s="82"/>
      <c r="D396" s="82" t="s">
        <v>3172</v>
      </c>
      <c r="E396" s="82" t="s">
        <v>933</v>
      </c>
      <c r="F396" s="83" t="s">
        <v>916</v>
      </c>
      <c r="G396" s="81" t="s">
        <v>3173</v>
      </c>
      <c r="H396" s="81" t="s">
        <v>16</v>
      </c>
      <c r="I396" s="81" t="s">
        <v>1117</v>
      </c>
      <c r="J396" s="81" t="s">
        <v>16</v>
      </c>
      <c r="K396" s="81" t="s">
        <v>3174</v>
      </c>
      <c r="L396" s="81" t="s">
        <v>16</v>
      </c>
      <c r="M396" s="84">
        <v>134.4229615786719</v>
      </c>
      <c r="N396" s="81" t="s">
        <v>3169</v>
      </c>
      <c r="O396" s="84">
        <v>2796502.7732639001</v>
      </c>
      <c r="P396" s="81" t="s">
        <v>3170</v>
      </c>
    </row>
    <row r="397" spans="1:16" ht="24" customHeight="1" x14ac:dyDescent="0.2">
      <c r="A397" s="81" t="s">
        <v>3175</v>
      </c>
      <c r="B397" s="82" t="s">
        <v>36</v>
      </c>
      <c r="C397" s="82"/>
      <c r="D397" s="82" t="s">
        <v>3176</v>
      </c>
      <c r="E397" s="82" t="s">
        <v>941</v>
      </c>
      <c r="F397" s="83" t="s">
        <v>3177</v>
      </c>
      <c r="G397" s="81" t="s">
        <v>1655</v>
      </c>
      <c r="H397" s="81" t="s">
        <v>16</v>
      </c>
      <c r="I397" s="81" t="s">
        <v>3178</v>
      </c>
      <c r="J397" s="81" t="s">
        <v>16</v>
      </c>
      <c r="K397" s="81" t="s">
        <v>3179</v>
      </c>
      <c r="L397" s="81" t="s">
        <v>16</v>
      </c>
      <c r="M397" s="84">
        <v>128.34</v>
      </c>
      <c r="N397" s="81" t="s">
        <v>3169</v>
      </c>
      <c r="O397" s="84">
        <v>2796631.1132638999</v>
      </c>
      <c r="P397" s="81" t="s">
        <v>3180</v>
      </c>
    </row>
    <row r="398" spans="1:16" ht="24" customHeight="1" x14ac:dyDescent="0.2">
      <c r="A398" s="81" t="s">
        <v>3181</v>
      </c>
      <c r="B398" s="82" t="s">
        <v>19</v>
      </c>
      <c r="C398" s="82"/>
      <c r="D398" s="82" t="s">
        <v>3182</v>
      </c>
      <c r="E398" s="82" t="s">
        <v>941</v>
      </c>
      <c r="F398" s="83" t="s">
        <v>1054</v>
      </c>
      <c r="G398" s="81" t="s">
        <v>3183</v>
      </c>
      <c r="H398" s="81" t="s">
        <v>16</v>
      </c>
      <c r="I398" s="81" t="s">
        <v>3184</v>
      </c>
      <c r="J398" s="81" t="s">
        <v>16</v>
      </c>
      <c r="K398" s="81" t="s">
        <v>3185</v>
      </c>
      <c r="L398" s="81" t="s">
        <v>16</v>
      </c>
      <c r="M398" s="84">
        <v>128.290448</v>
      </c>
      <c r="N398" s="81" t="s">
        <v>3169</v>
      </c>
      <c r="O398" s="84">
        <v>2796759.4037119001</v>
      </c>
      <c r="P398" s="81" t="s">
        <v>3180</v>
      </c>
    </row>
    <row r="399" spans="1:16" ht="24" customHeight="1" x14ac:dyDescent="0.2">
      <c r="A399" s="81" t="s">
        <v>3186</v>
      </c>
      <c r="B399" s="82" t="s">
        <v>36</v>
      </c>
      <c r="C399" s="82"/>
      <c r="D399" s="82" t="s">
        <v>3187</v>
      </c>
      <c r="E399" s="82" t="s">
        <v>941</v>
      </c>
      <c r="F399" s="83" t="s">
        <v>38</v>
      </c>
      <c r="G399" s="81" t="s">
        <v>1561</v>
      </c>
      <c r="H399" s="81" t="s">
        <v>16</v>
      </c>
      <c r="I399" s="81" t="s">
        <v>3188</v>
      </c>
      <c r="J399" s="81" t="s">
        <v>16</v>
      </c>
      <c r="K399" s="81" t="s">
        <v>3188</v>
      </c>
      <c r="L399" s="81" t="s">
        <v>16</v>
      </c>
      <c r="M399" s="84">
        <v>125.98</v>
      </c>
      <c r="N399" s="81" t="s">
        <v>3169</v>
      </c>
      <c r="O399" s="84">
        <v>2796885.3837119001</v>
      </c>
      <c r="P399" s="81" t="s">
        <v>3180</v>
      </c>
    </row>
    <row r="400" spans="1:16" ht="39" customHeight="1" x14ac:dyDescent="0.2">
      <c r="A400" s="81" t="s">
        <v>3189</v>
      </c>
      <c r="B400" s="82" t="s">
        <v>19</v>
      </c>
      <c r="C400" s="82"/>
      <c r="D400" s="82" t="s">
        <v>3190</v>
      </c>
      <c r="E400" s="82" t="s">
        <v>941</v>
      </c>
      <c r="F400" s="83" t="s">
        <v>71</v>
      </c>
      <c r="G400" s="81" t="s">
        <v>3191</v>
      </c>
      <c r="H400" s="81" t="s">
        <v>16</v>
      </c>
      <c r="I400" s="81" t="s">
        <v>3192</v>
      </c>
      <c r="J400" s="81" t="s">
        <v>16</v>
      </c>
      <c r="K400" s="81" t="s">
        <v>3193</v>
      </c>
      <c r="L400" s="81" t="s">
        <v>16</v>
      </c>
      <c r="M400" s="84">
        <v>125.1144144</v>
      </c>
      <c r="N400" s="81" t="s">
        <v>3169</v>
      </c>
      <c r="O400" s="84">
        <v>2797010.4981263001</v>
      </c>
      <c r="P400" s="81" t="s">
        <v>3194</v>
      </c>
    </row>
    <row r="401" spans="1:16" ht="24" customHeight="1" x14ac:dyDescent="0.2">
      <c r="A401" s="81" t="s">
        <v>3195</v>
      </c>
      <c r="B401" s="82" t="s">
        <v>19</v>
      </c>
      <c r="C401" s="82"/>
      <c r="D401" s="82" t="s">
        <v>3196</v>
      </c>
      <c r="E401" s="82" t="s">
        <v>941</v>
      </c>
      <c r="F401" s="83" t="s">
        <v>84</v>
      </c>
      <c r="G401" s="81" t="s">
        <v>3197</v>
      </c>
      <c r="H401" s="81" t="s">
        <v>16</v>
      </c>
      <c r="I401" s="81" t="s">
        <v>3198</v>
      </c>
      <c r="J401" s="81" t="s">
        <v>16</v>
      </c>
      <c r="K401" s="81" t="s">
        <v>3199</v>
      </c>
      <c r="L401" s="81" t="s">
        <v>16</v>
      </c>
      <c r="M401" s="84">
        <v>123.49478232</v>
      </c>
      <c r="N401" s="81" t="s">
        <v>3169</v>
      </c>
      <c r="O401" s="84">
        <v>2797133.9929086203</v>
      </c>
      <c r="P401" s="81" t="s">
        <v>3194</v>
      </c>
    </row>
    <row r="402" spans="1:16" ht="25.5" customHeight="1" x14ac:dyDescent="0.2">
      <c r="A402" s="81" t="s">
        <v>3200</v>
      </c>
      <c r="B402" s="82" t="s">
        <v>19</v>
      </c>
      <c r="C402" s="82"/>
      <c r="D402" s="82" t="s">
        <v>3201</v>
      </c>
      <c r="E402" s="82" t="s">
        <v>941</v>
      </c>
      <c r="F402" s="83" t="s">
        <v>38</v>
      </c>
      <c r="G402" s="81" t="s">
        <v>3202</v>
      </c>
      <c r="H402" s="81" t="s">
        <v>16</v>
      </c>
      <c r="I402" s="81" t="s">
        <v>3203</v>
      </c>
      <c r="J402" s="81" t="s">
        <v>16</v>
      </c>
      <c r="K402" s="81" t="s">
        <v>3204</v>
      </c>
      <c r="L402" s="81" t="s">
        <v>16</v>
      </c>
      <c r="M402" s="84">
        <v>122.59472</v>
      </c>
      <c r="N402" s="81" t="s">
        <v>3169</v>
      </c>
      <c r="O402" s="84">
        <v>2797256.5876286202</v>
      </c>
      <c r="P402" s="81" t="s">
        <v>3205</v>
      </c>
    </row>
    <row r="403" spans="1:16" ht="24" customHeight="1" x14ac:dyDescent="0.2">
      <c r="A403" s="81" t="s">
        <v>3206</v>
      </c>
      <c r="B403" s="82" t="s">
        <v>457</v>
      </c>
      <c r="C403" s="82"/>
      <c r="D403" s="82" t="s">
        <v>3207</v>
      </c>
      <c r="E403" s="82" t="s">
        <v>941</v>
      </c>
      <c r="F403" s="83" t="s">
        <v>392</v>
      </c>
      <c r="G403" s="81" t="s">
        <v>1655</v>
      </c>
      <c r="H403" s="81" t="s">
        <v>16</v>
      </c>
      <c r="I403" s="81" t="s">
        <v>3208</v>
      </c>
      <c r="J403" s="81" t="s">
        <v>16</v>
      </c>
      <c r="K403" s="81" t="s">
        <v>3209</v>
      </c>
      <c r="L403" s="81" t="s">
        <v>16</v>
      </c>
      <c r="M403" s="84">
        <v>120.76</v>
      </c>
      <c r="N403" s="81" t="s">
        <v>3169</v>
      </c>
      <c r="O403" s="84">
        <v>2797377.34762862</v>
      </c>
      <c r="P403" s="81" t="s">
        <v>3205</v>
      </c>
    </row>
    <row r="404" spans="1:16" ht="51.75" customHeight="1" x14ac:dyDescent="0.2">
      <c r="A404" s="81" t="s">
        <v>3210</v>
      </c>
      <c r="B404" s="82" t="s">
        <v>19</v>
      </c>
      <c r="C404" s="82"/>
      <c r="D404" s="82" t="s">
        <v>3211</v>
      </c>
      <c r="E404" s="82" t="s">
        <v>941</v>
      </c>
      <c r="F404" s="83" t="s">
        <v>1459</v>
      </c>
      <c r="G404" s="81" t="s">
        <v>3202</v>
      </c>
      <c r="H404" s="81" t="s">
        <v>16</v>
      </c>
      <c r="I404" s="81" t="s">
        <v>3212</v>
      </c>
      <c r="J404" s="81" t="s">
        <v>16</v>
      </c>
      <c r="K404" s="81" t="s">
        <v>3213</v>
      </c>
      <c r="L404" s="81" t="s">
        <v>16</v>
      </c>
      <c r="M404" s="84">
        <v>111.71648</v>
      </c>
      <c r="N404" s="81" t="s">
        <v>3169</v>
      </c>
      <c r="O404" s="84">
        <v>2797489.0641086199</v>
      </c>
      <c r="P404" s="81" t="s">
        <v>3214</v>
      </c>
    </row>
    <row r="405" spans="1:16" ht="25.5" customHeight="1" x14ac:dyDescent="0.2">
      <c r="A405" s="81" t="s">
        <v>3215</v>
      </c>
      <c r="B405" s="82" t="s">
        <v>19</v>
      </c>
      <c r="C405" s="82"/>
      <c r="D405" s="82" t="s">
        <v>3216</v>
      </c>
      <c r="E405" s="82" t="s">
        <v>941</v>
      </c>
      <c r="F405" s="83" t="s">
        <v>38</v>
      </c>
      <c r="G405" s="81" t="s">
        <v>3217</v>
      </c>
      <c r="H405" s="81" t="s">
        <v>16</v>
      </c>
      <c r="I405" s="81" t="s">
        <v>3218</v>
      </c>
      <c r="J405" s="81" t="s">
        <v>16</v>
      </c>
      <c r="K405" s="81" t="s">
        <v>3219</v>
      </c>
      <c r="L405" s="81" t="s">
        <v>16</v>
      </c>
      <c r="M405" s="84">
        <v>110.23560000000001</v>
      </c>
      <c r="N405" s="81" t="s">
        <v>3169</v>
      </c>
      <c r="O405" s="84">
        <v>2797599.2997086202</v>
      </c>
      <c r="P405" s="81" t="s">
        <v>3214</v>
      </c>
    </row>
    <row r="406" spans="1:16" ht="24" customHeight="1" x14ac:dyDescent="0.2">
      <c r="A406" s="81" t="s">
        <v>3220</v>
      </c>
      <c r="B406" s="82" t="s">
        <v>457</v>
      </c>
      <c r="C406" s="82"/>
      <c r="D406" s="82" t="s">
        <v>3221</v>
      </c>
      <c r="E406" s="82" t="s">
        <v>933</v>
      </c>
      <c r="F406" s="83" t="s">
        <v>1340</v>
      </c>
      <c r="G406" s="81" t="s">
        <v>3222</v>
      </c>
      <c r="H406" s="81" t="s">
        <v>16</v>
      </c>
      <c r="I406" s="81" t="s">
        <v>1454</v>
      </c>
      <c r="J406" s="81" t="s">
        <v>16</v>
      </c>
      <c r="K406" s="81" t="s">
        <v>3223</v>
      </c>
      <c r="L406" s="81" t="s">
        <v>16</v>
      </c>
      <c r="M406" s="84">
        <v>110.2084347971952</v>
      </c>
      <c r="N406" s="81" t="s">
        <v>3169</v>
      </c>
      <c r="O406" s="84">
        <v>2797709.5081434175</v>
      </c>
      <c r="P406" s="81" t="s">
        <v>3214</v>
      </c>
    </row>
    <row r="407" spans="1:16" ht="51.75" customHeight="1" x14ac:dyDescent="0.2">
      <c r="A407" s="81" t="s">
        <v>3224</v>
      </c>
      <c r="B407" s="82" t="s">
        <v>19</v>
      </c>
      <c r="C407" s="82"/>
      <c r="D407" s="82" t="s">
        <v>3225</v>
      </c>
      <c r="E407" s="82" t="s">
        <v>941</v>
      </c>
      <c r="F407" s="83" t="s">
        <v>71</v>
      </c>
      <c r="G407" s="81" t="s">
        <v>3226</v>
      </c>
      <c r="H407" s="81" t="s">
        <v>16</v>
      </c>
      <c r="I407" s="81" t="s">
        <v>3227</v>
      </c>
      <c r="J407" s="81" t="s">
        <v>16</v>
      </c>
      <c r="K407" s="81" t="s">
        <v>3228</v>
      </c>
      <c r="L407" s="81" t="s">
        <v>16</v>
      </c>
      <c r="M407" s="84">
        <v>109.4126149536</v>
      </c>
      <c r="N407" s="81" t="s">
        <v>3169</v>
      </c>
      <c r="O407" s="84">
        <v>2797818.9207583708</v>
      </c>
      <c r="P407" s="81" t="s">
        <v>3229</v>
      </c>
    </row>
    <row r="408" spans="1:16" ht="25.5" customHeight="1" x14ac:dyDescent="0.2">
      <c r="A408" s="81" t="s">
        <v>3230</v>
      </c>
      <c r="B408" s="82" t="s">
        <v>457</v>
      </c>
      <c r="C408" s="82"/>
      <c r="D408" s="82" t="s">
        <v>3231</v>
      </c>
      <c r="E408" s="82" t="s">
        <v>941</v>
      </c>
      <c r="F408" s="83" t="s">
        <v>3232</v>
      </c>
      <c r="G408" s="81" t="s">
        <v>3233</v>
      </c>
      <c r="H408" s="81" t="s">
        <v>16</v>
      </c>
      <c r="I408" s="81" t="s">
        <v>3234</v>
      </c>
      <c r="J408" s="81" t="s">
        <v>16</v>
      </c>
      <c r="K408" s="81" t="s">
        <v>3235</v>
      </c>
      <c r="L408" s="81" t="s">
        <v>16</v>
      </c>
      <c r="M408" s="84">
        <v>108.35881277668976</v>
      </c>
      <c r="N408" s="81" t="s">
        <v>3169</v>
      </c>
      <c r="O408" s="84">
        <v>2797927.2795711476</v>
      </c>
      <c r="P408" s="81" t="s">
        <v>3229</v>
      </c>
    </row>
    <row r="409" spans="1:16" ht="51.75" customHeight="1" x14ac:dyDescent="0.2">
      <c r="A409" s="81" t="s">
        <v>3236</v>
      </c>
      <c r="B409" s="82" t="s">
        <v>19</v>
      </c>
      <c r="C409" s="82"/>
      <c r="D409" s="82" t="s">
        <v>3237</v>
      </c>
      <c r="E409" s="82" t="s">
        <v>941</v>
      </c>
      <c r="F409" s="83" t="s">
        <v>38</v>
      </c>
      <c r="G409" s="81" t="s">
        <v>1655</v>
      </c>
      <c r="H409" s="81" t="s">
        <v>16</v>
      </c>
      <c r="I409" s="81" t="s">
        <v>3238</v>
      </c>
      <c r="J409" s="81" t="s">
        <v>16</v>
      </c>
      <c r="K409" s="81" t="s">
        <v>3239</v>
      </c>
      <c r="L409" s="81" t="s">
        <v>16</v>
      </c>
      <c r="M409" s="84">
        <v>107.76</v>
      </c>
      <c r="N409" s="81" t="s">
        <v>3169</v>
      </c>
      <c r="O409" s="84">
        <v>2798035.0395711474</v>
      </c>
      <c r="P409" s="81" t="s">
        <v>3240</v>
      </c>
    </row>
    <row r="410" spans="1:16" ht="39" customHeight="1" x14ac:dyDescent="0.2">
      <c r="A410" s="81" t="s">
        <v>3241</v>
      </c>
      <c r="B410" s="82" t="s">
        <v>19</v>
      </c>
      <c r="C410" s="82"/>
      <c r="D410" s="82" t="s">
        <v>3242</v>
      </c>
      <c r="E410" s="82" t="s">
        <v>941</v>
      </c>
      <c r="F410" s="83" t="s">
        <v>30</v>
      </c>
      <c r="G410" s="81" t="s">
        <v>3243</v>
      </c>
      <c r="H410" s="81" t="s">
        <v>16</v>
      </c>
      <c r="I410" s="81" t="s">
        <v>3244</v>
      </c>
      <c r="J410" s="81" t="s">
        <v>16</v>
      </c>
      <c r="K410" s="81" t="s">
        <v>3245</v>
      </c>
      <c r="L410" s="81" t="s">
        <v>16</v>
      </c>
      <c r="M410" s="84">
        <v>104.839693686</v>
      </c>
      <c r="N410" s="81" t="s">
        <v>3169</v>
      </c>
      <c r="O410" s="84">
        <v>2798139.8792648334</v>
      </c>
      <c r="P410" s="81" t="s">
        <v>3240</v>
      </c>
    </row>
    <row r="411" spans="1:16" ht="25.5" customHeight="1" x14ac:dyDescent="0.2">
      <c r="A411" s="81" t="s">
        <v>3246</v>
      </c>
      <c r="B411" s="82" t="s">
        <v>19</v>
      </c>
      <c r="C411" s="82"/>
      <c r="D411" s="82" t="s">
        <v>3247</v>
      </c>
      <c r="E411" s="82" t="s">
        <v>915</v>
      </c>
      <c r="F411" s="83" t="s">
        <v>916</v>
      </c>
      <c r="G411" s="81" t="s">
        <v>3248</v>
      </c>
      <c r="H411" s="81" t="s">
        <v>16</v>
      </c>
      <c r="I411" s="81" t="s">
        <v>3249</v>
      </c>
      <c r="J411" s="81" t="s">
        <v>16</v>
      </c>
      <c r="K411" s="81" t="s">
        <v>3250</v>
      </c>
      <c r="L411" s="81" t="s">
        <v>16</v>
      </c>
      <c r="M411" s="84">
        <v>104.4246946124082</v>
      </c>
      <c r="N411" s="81" t="s">
        <v>3169</v>
      </c>
      <c r="O411" s="84">
        <v>2798244.303959446</v>
      </c>
      <c r="P411" s="81" t="s">
        <v>3240</v>
      </c>
    </row>
    <row r="412" spans="1:16" ht="25.5" customHeight="1" x14ac:dyDescent="0.2">
      <c r="A412" s="81" t="s">
        <v>3251</v>
      </c>
      <c r="B412" s="82" t="s">
        <v>19</v>
      </c>
      <c r="C412" s="82"/>
      <c r="D412" s="82" t="s">
        <v>3252</v>
      </c>
      <c r="E412" s="82" t="s">
        <v>941</v>
      </c>
      <c r="F412" s="83" t="s">
        <v>38</v>
      </c>
      <c r="G412" s="81" t="s">
        <v>1629</v>
      </c>
      <c r="H412" s="81" t="s">
        <v>16</v>
      </c>
      <c r="I412" s="81" t="s">
        <v>1027</v>
      </c>
      <c r="J412" s="81" t="s">
        <v>16</v>
      </c>
      <c r="K412" s="81" t="s">
        <v>3253</v>
      </c>
      <c r="L412" s="81" t="s">
        <v>16</v>
      </c>
      <c r="M412" s="84">
        <v>103.68</v>
      </c>
      <c r="N412" s="81" t="s">
        <v>3169</v>
      </c>
      <c r="O412" s="84">
        <v>2798347.9839594462</v>
      </c>
      <c r="P412" s="81" t="s">
        <v>3254</v>
      </c>
    </row>
    <row r="413" spans="1:16" ht="25.5" customHeight="1" x14ac:dyDescent="0.2">
      <c r="A413" s="81" t="s">
        <v>3255</v>
      </c>
      <c r="B413" s="82" t="s">
        <v>36</v>
      </c>
      <c r="C413" s="82"/>
      <c r="D413" s="82" t="s">
        <v>3256</v>
      </c>
      <c r="E413" s="82" t="s">
        <v>941</v>
      </c>
      <c r="F413" s="83" t="s">
        <v>84</v>
      </c>
      <c r="G413" s="81" t="s">
        <v>3257</v>
      </c>
      <c r="H413" s="81" t="s">
        <v>16</v>
      </c>
      <c r="I413" s="81" t="s">
        <v>3258</v>
      </c>
      <c r="J413" s="81" t="s">
        <v>16</v>
      </c>
      <c r="K413" s="81" t="s">
        <v>3259</v>
      </c>
      <c r="L413" s="81" t="s">
        <v>16</v>
      </c>
      <c r="M413" s="84">
        <v>102.79308</v>
      </c>
      <c r="N413" s="81" t="s">
        <v>3169</v>
      </c>
      <c r="O413" s="84">
        <v>2798450.7770394459</v>
      </c>
      <c r="P413" s="81" t="s">
        <v>3254</v>
      </c>
    </row>
    <row r="414" spans="1:16" ht="24" customHeight="1" x14ac:dyDescent="0.2">
      <c r="A414" s="81" t="s">
        <v>3260</v>
      </c>
      <c r="B414" s="82" t="s">
        <v>36</v>
      </c>
      <c r="C414" s="82"/>
      <c r="D414" s="82" t="s">
        <v>3261</v>
      </c>
      <c r="E414" s="82" t="s">
        <v>941</v>
      </c>
      <c r="F414" s="83" t="s">
        <v>38</v>
      </c>
      <c r="G414" s="81" t="s">
        <v>1561</v>
      </c>
      <c r="H414" s="81" t="s">
        <v>16</v>
      </c>
      <c r="I414" s="81" t="s">
        <v>3262</v>
      </c>
      <c r="J414" s="81" t="s">
        <v>16</v>
      </c>
      <c r="K414" s="81" t="s">
        <v>3262</v>
      </c>
      <c r="L414" s="81" t="s">
        <v>16</v>
      </c>
      <c r="M414" s="84">
        <v>102.32</v>
      </c>
      <c r="N414" s="81" t="s">
        <v>3169</v>
      </c>
      <c r="O414" s="84">
        <v>2798553.0970394462</v>
      </c>
      <c r="P414" s="81" t="s">
        <v>3254</v>
      </c>
    </row>
    <row r="415" spans="1:16" ht="24" customHeight="1" x14ac:dyDescent="0.2">
      <c r="A415" s="81" t="s">
        <v>3263</v>
      </c>
      <c r="B415" s="82" t="s">
        <v>758</v>
      </c>
      <c r="C415" s="82"/>
      <c r="D415" s="82" t="s">
        <v>3264</v>
      </c>
      <c r="E415" s="82" t="s">
        <v>933</v>
      </c>
      <c r="F415" s="83" t="s">
        <v>1340</v>
      </c>
      <c r="G415" s="81" t="s">
        <v>1845</v>
      </c>
      <c r="H415" s="81" t="s">
        <v>16</v>
      </c>
      <c r="I415" s="81" t="s">
        <v>2098</v>
      </c>
      <c r="J415" s="81" t="s">
        <v>16</v>
      </c>
      <c r="K415" s="81" t="s">
        <v>3265</v>
      </c>
      <c r="L415" s="81" t="s">
        <v>16</v>
      </c>
      <c r="M415" s="84">
        <v>102.2</v>
      </c>
      <c r="N415" s="81" t="s">
        <v>3169</v>
      </c>
      <c r="O415" s="84">
        <v>2798655.297039446</v>
      </c>
      <c r="P415" s="81" t="s">
        <v>3266</v>
      </c>
    </row>
    <row r="416" spans="1:16" ht="25.5" customHeight="1" x14ac:dyDescent="0.2">
      <c r="A416" s="81" t="s">
        <v>3267</v>
      </c>
      <c r="B416" s="82" t="s">
        <v>19</v>
      </c>
      <c r="C416" s="82"/>
      <c r="D416" s="82" t="s">
        <v>3268</v>
      </c>
      <c r="E416" s="82" t="s">
        <v>941</v>
      </c>
      <c r="F416" s="83" t="s">
        <v>84</v>
      </c>
      <c r="G416" s="81" t="s">
        <v>3269</v>
      </c>
      <c r="H416" s="81" t="s">
        <v>16</v>
      </c>
      <c r="I416" s="81" t="s">
        <v>3270</v>
      </c>
      <c r="J416" s="81" t="s">
        <v>16</v>
      </c>
      <c r="K416" s="81" t="s">
        <v>3271</v>
      </c>
      <c r="L416" s="81" t="s">
        <v>16</v>
      </c>
      <c r="M416" s="84">
        <v>99.936000000000007</v>
      </c>
      <c r="N416" s="81" t="s">
        <v>3169</v>
      </c>
      <c r="O416" s="84">
        <v>2798755.2330394462</v>
      </c>
      <c r="P416" s="81" t="s">
        <v>3266</v>
      </c>
    </row>
    <row r="417" spans="1:16" ht="24" customHeight="1" x14ac:dyDescent="0.2">
      <c r="A417" s="81" t="s">
        <v>3272</v>
      </c>
      <c r="B417" s="82" t="s">
        <v>457</v>
      </c>
      <c r="C417" s="82"/>
      <c r="D417" s="82" t="s">
        <v>3273</v>
      </c>
      <c r="E417" s="82" t="s">
        <v>1109</v>
      </c>
      <c r="F417" s="83" t="s">
        <v>392</v>
      </c>
      <c r="G417" s="81" t="s">
        <v>1906</v>
      </c>
      <c r="H417" s="81" t="s">
        <v>16</v>
      </c>
      <c r="I417" s="81" t="s">
        <v>3274</v>
      </c>
      <c r="J417" s="81" t="s">
        <v>16</v>
      </c>
      <c r="K417" s="81" t="s">
        <v>3275</v>
      </c>
      <c r="L417" s="81" t="s">
        <v>16</v>
      </c>
      <c r="M417" s="84">
        <v>99.867501113053095</v>
      </c>
      <c r="N417" s="81" t="s">
        <v>3169</v>
      </c>
      <c r="O417" s="84">
        <v>2798855.1005405593</v>
      </c>
      <c r="P417" s="81" t="s">
        <v>3266</v>
      </c>
    </row>
    <row r="418" spans="1:16" ht="25.5" customHeight="1" x14ac:dyDescent="0.2">
      <c r="A418" s="81" t="s">
        <v>3276</v>
      </c>
      <c r="B418" s="82" t="s">
        <v>758</v>
      </c>
      <c r="C418" s="82"/>
      <c r="D418" s="82" t="s">
        <v>3277</v>
      </c>
      <c r="E418" s="82" t="s">
        <v>941</v>
      </c>
      <c r="F418" s="83" t="s">
        <v>38</v>
      </c>
      <c r="G418" s="81" t="s">
        <v>1561</v>
      </c>
      <c r="H418" s="81" t="s">
        <v>16</v>
      </c>
      <c r="I418" s="81" t="s">
        <v>3278</v>
      </c>
      <c r="J418" s="81" t="s">
        <v>16</v>
      </c>
      <c r="K418" s="81" t="s">
        <v>3278</v>
      </c>
      <c r="L418" s="81" t="s">
        <v>16</v>
      </c>
      <c r="M418" s="84">
        <v>98.17</v>
      </c>
      <c r="N418" s="81" t="s">
        <v>3169</v>
      </c>
      <c r="O418" s="84">
        <v>2798953.2705405592</v>
      </c>
      <c r="P418" s="81" t="s">
        <v>3279</v>
      </c>
    </row>
    <row r="419" spans="1:16" ht="24" customHeight="1" x14ac:dyDescent="0.2">
      <c r="A419" s="81" t="s">
        <v>3280</v>
      </c>
      <c r="B419" s="82" t="s">
        <v>758</v>
      </c>
      <c r="C419" s="82"/>
      <c r="D419" s="82" t="s">
        <v>3281</v>
      </c>
      <c r="E419" s="82" t="s">
        <v>941</v>
      </c>
      <c r="F419" s="83" t="s">
        <v>3282</v>
      </c>
      <c r="G419" s="81" t="s">
        <v>3283</v>
      </c>
      <c r="H419" s="81" t="s">
        <v>16</v>
      </c>
      <c r="I419" s="81" t="s">
        <v>3284</v>
      </c>
      <c r="J419" s="81" t="s">
        <v>16</v>
      </c>
      <c r="K419" s="81" t="s">
        <v>3285</v>
      </c>
      <c r="L419" s="81" t="s">
        <v>16</v>
      </c>
      <c r="M419" s="84">
        <v>95.9</v>
      </c>
      <c r="N419" s="81" t="s">
        <v>3169</v>
      </c>
      <c r="O419" s="84">
        <v>2799049.1705405591</v>
      </c>
      <c r="P419" s="81" t="s">
        <v>3279</v>
      </c>
    </row>
    <row r="420" spans="1:16" ht="24" customHeight="1" x14ac:dyDescent="0.2">
      <c r="A420" s="81" t="s">
        <v>3286</v>
      </c>
      <c r="B420" s="82" t="s">
        <v>36</v>
      </c>
      <c r="C420" s="82"/>
      <c r="D420" s="82" t="s">
        <v>3287</v>
      </c>
      <c r="E420" s="82" t="s">
        <v>941</v>
      </c>
      <c r="F420" s="83" t="s">
        <v>71</v>
      </c>
      <c r="G420" s="81" t="s">
        <v>1229</v>
      </c>
      <c r="H420" s="81" t="s">
        <v>16</v>
      </c>
      <c r="I420" s="81" t="s">
        <v>3288</v>
      </c>
      <c r="J420" s="81" t="s">
        <v>16</v>
      </c>
      <c r="K420" s="81" t="s">
        <v>3289</v>
      </c>
      <c r="L420" s="81" t="s">
        <v>16</v>
      </c>
      <c r="M420" s="84">
        <v>94.85</v>
      </c>
      <c r="N420" s="81" t="s">
        <v>3169</v>
      </c>
      <c r="O420" s="84">
        <v>2799144.0205405592</v>
      </c>
      <c r="P420" s="81" t="s">
        <v>3290</v>
      </c>
    </row>
    <row r="421" spans="1:16" ht="25.5" customHeight="1" x14ac:dyDescent="0.2">
      <c r="A421" s="81" t="s">
        <v>3291</v>
      </c>
      <c r="B421" s="82" t="s">
        <v>457</v>
      </c>
      <c r="C421" s="82"/>
      <c r="D421" s="82" t="s">
        <v>3292</v>
      </c>
      <c r="E421" s="82" t="s">
        <v>941</v>
      </c>
      <c r="F421" s="83" t="s">
        <v>59</v>
      </c>
      <c r="G421" s="81" t="s">
        <v>3293</v>
      </c>
      <c r="H421" s="81" t="s">
        <v>16</v>
      </c>
      <c r="I421" s="81" t="s">
        <v>3294</v>
      </c>
      <c r="J421" s="81" t="s">
        <v>16</v>
      </c>
      <c r="K421" s="81" t="s">
        <v>3295</v>
      </c>
      <c r="L421" s="81" t="s">
        <v>16</v>
      </c>
      <c r="M421" s="84">
        <v>93.9964374776592</v>
      </c>
      <c r="N421" s="81" t="s">
        <v>3169</v>
      </c>
      <c r="O421" s="84">
        <v>2799238.0169780366</v>
      </c>
      <c r="P421" s="81" t="s">
        <v>3290</v>
      </c>
    </row>
    <row r="422" spans="1:16" ht="39" customHeight="1" x14ac:dyDescent="0.2">
      <c r="A422" s="81" t="s">
        <v>3296</v>
      </c>
      <c r="B422" s="82" t="s">
        <v>346</v>
      </c>
      <c r="C422" s="82"/>
      <c r="D422" s="82" t="s">
        <v>3297</v>
      </c>
      <c r="E422" s="82" t="s">
        <v>941</v>
      </c>
      <c r="F422" s="83" t="s">
        <v>2751</v>
      </c>
      <c r="G422" s="81" t="s">
        <v>3298</v>
      </c>
      <c r="H422" s="81" t="s">
        <v>16</v>
      </c>
      <c r="I422" s="81" t="s">
        <v>3299</v>
      </c>
      <c r="J422" s="81" t="s">
        <v>16</v>
      </c>
      <c r="K422" s="81" t="s">
        <v>3300</v>
      </c>
      <c r="L422" s="81" t="s">
        <v>16</v>
      </c>
      <c r="M422" s="84">
        <v>93.902799999999999</v>
      </c>
      <c r="N422" s="81" t="s">
        <v>3169</v>
      </c>
      <c r="O422" s="84">
        <v>2799331.9197780369</v>
      </c>
      <c r="P422" s="81" t="s">
        <v>3290</v>
      </c>
    </row>
    <row r="423" spans="1:16" ht="24" customHeight="1" x14ac:dyDescent="0.2">
      <c r="A423" s="81" t="s">
        <v>3301</v>
      </c>
      <c r="B423" s="82" t="s">
        <v>36</v>
      </c>
      <c r="C423" s="82"/>
      <c r="D423" s="82" t="s">
        <v>730</v>
      </c>
      <c r="E423" s="82" t="s">
        <v>941</v>
      </c>
      <c r="F423" s="83" t="s">
        <v>38</v>
      </c>
      <c r="G423" s="81" t="s">
        <v>1655</v>
      </c>
      <c r="H423" s="81" t="s">
        <v>16</v>
      </c>
      <c r="I423" s="81" t="s">
        <v>3302</v>
      </c>
      <c r="J423" s="81" t="s">
        <v>16</v>
      </c>
      <c r="K423" s="81" t="s">
        <v>3303</v>
      </c>
      <c r="L423" s="81" t="s">
        <v>16</v>
      </c>
      <c r="M423" s="84">
        <v>90.92</v>
      </c>
      <c r="N423" s="81" t="s">
        <v>3169</v>
      </c>
      <c r="O423" s="84">
        <v>2799422.8397780368</v>
      </c>
      <c r="P423" s="81" t="s">
        <v>3304</v>
      </c>
    </row>
    <row r="424" spans="1:16" ht="39" customHeight="1" x14ac:dyDescent="0.2">
      <c r="A424" s="81" t="s">
        <v>3305</v>
      </c>
      <c r="B424" s="82" t="s">
        <v>19</v>
      </c>
      <c r="C424" s="82"/>
      <c r="D424" s="82" t="s">
        <v>3306</v>
      </c>
      <c r="E424" s="82" t="s">
        <v>941</v>
      </c>
      <c r="F424" s="83" t="s">
        <v>38</v>
      </c>
      <c r="G424" s="81" t="s">
        <v>3307</v>
      </c>
      <c r="H424" s="81" t="s">
        <v>16</v>
      </c>
      <c r="I424" s="81" t="s">
        <v>3308</v>
      </c>
      <c r="J424" s="81" t="s">
        <v>16</v>
      </c>
      <c r="K424" s="81" t="s">
        <v>3309</v>
      </c>
      <c r="L424" s="81" t="s">
        <v>16</v>
      </c>
      <c r="M424" s="84">
        <v>89.903000000000006</v>
      </c>
      <c r="N424" s="81" t="s">
        <v>3169</v>
      </c>
      <c r="O424" s="84">
        <v>2799512.7427780367</v>
      </c>
      <c r="P424" s="81" t="s">
        <v>3304</v>
      </c>
    </row>
    <row r="425" spans="1:16" ht="24" customHeight="1" x14ac:dyDescent="0.2">
      <c r="A425" s="81" t="s">
        <v>3310</v>
      </c>
      <c r="B425" s="82" t="s">
        <v>3311</v>
      </c>
      <c r="C425" s="82"/>
      <c r="D425" s="82" t="s">
        <v>3312</v>
      </c>
      <c r="E425" s="82" t="s">
        <v>941</v>
      </c>
      <c r="F425" s="83" t="s">
        <v>38</v>
      </c>
      <c r="G425" s="81" t="s">
        <v>1655</v>
      </c>
      <c r="H425" s="81" t="s">
        <v>16</v>
      </c>
      <c r="I425" s="81" t="s">
        <v>3313</v>
      </c>
      <c r="J425" s="81" t="s">
        <v>16</v>
      </c>
      <c r="K425" s="81" t="s">
        <v>3314</v>
      </c>
      <c r="L425" s="81" t="s">
        <v>16</v>
      </c>
      <c r="M425" s="84">
        <v>89.82</v>
      </c>
      <c r="N425" s="81" t="s">
        <v>3169</v>
      </c>
      <c r="O425" s="84">
        <v>2799602.5627780366</v>
      </c>
      <c r="P425" s="81" t="s">
        <v>3304</v>
      </c>
    </row>
    <row r="426" spans="1:16" ht="39" customHeight="1" x14ac:dyDescent="0.2">
      <c r="A426" s="81" t="s">
        <v>3315</v>
      </c>
      <c r="B426" s="82" t="s">
        <v>19</v>
      </c>
      <c r="C426" s="82"/>
      <c r="D426" s="82" t="s">
        <v>3316</v>
      </c>
      <c r="E426" s="82" t="s">
        <v>941</v>
      </c>
      <c r="F426" s="83" t="s">
        <v>71</v>
      </c>
      <c r="G426" s="81" t="s">
        <v>3317</v>
      </c>
      <c r="H426" s="81" t="s">
        <v>16</v>
      </c>
      <c r="I426" s="81" t="s">
        <v>3318</v>
      </c>
      <c r="J426" s="81" t="s">
        <v>16</v>
      </c>
      <c r="K426" s="81" t="s">
        <v>3319</v>
      </c>
      <c r="L426" s="81" t="s">
        <v>16</v>
      </c>
      <c r="M426" s="84">
        <v>88.686719999999994</v>
      </c>
      <c r="N426" s="81" t="s">
        <v>3169</v>
      </c>
      <c r="O426" s="84">
        <v>2799691.2494980367</v>
      </c>
      <c r="P426" s="81" t="s">
        <v>3304</v>
      </c>
    </row>
    <row r="427" spans="1:16" ht="39" customHeight="1" x14ac:dyDescent="0.2">
      <c r="A427" s="81" t="s">
        <v>3320</v>
      </c>
      <c r="B427" s="82" t="s">
        <v>19</v>
      </c>
      <c r="C427" s="82"/>
      <c r="D427" s="82" t="s">
        <v>3321</v>
      </c>
      <c r="E427" s="82" t="s">
        <v>941</v>
      </c>
      <c r="F427" s="83" t="s">
        <v>38</v>
      </c>
      <c r="G427" s="81" t="s">
        <v>3322</v>
      </c>
      <c r="H427" s="81" t="s">
        <v>16</v>
      </c>
      <c r="I427" s="81" t="s">
        <v>3323</v>
      </c>
      <c r="J427" s="81" t="s">
        <v>16</v>
      </c>
      <c r="K427" s="81" t="s">
        <v>3324</v>
      </c>
      <c r="L427" s="81" t="s">
        <v>16</v>
      </c>
      <c r="M427" s="84">
        <v>88.665959999999998</v>
      </c>
      <c r="N427" s="81" t="s">
        <v>3169</v>
      </c>
      <c r="O427" s="84">
        <v>2799779.9154580366</v>
      </c>
      <c r="P427" s="81" t="s">
        <v>3325</v>
      </c>
    </row>
    <row r="428" spans="1:16" ht="24" customHeight="1" x14ac:dyDescent="0.2">
      <c r="A428" s="81" t="s">
        <v>228</v>
      </c>
      <c r="B428" s="82" t="s">
        <v>47</v>
      </c>
      <c r="C428" s="82" t="s">
        <v>811</v>
      </c>
      <c r="D428" s="82" t="s">
        <v>840</v>
      </c>
      <c r="E428" s="82" t="s">
        <v>915</v>
      </c>
      <c r="F428" s="83" t="s">
        <v>38</v>
      </c>
      <c r="G428" s="81" t="s">
        <v>1655</v>
      </c>
      <c r="H428" s="81" t="s">
        <v>918</v>
      </c>
      <c r="I428" s="81" t="s">
        <v>3326</v>
      </c>
      <c r="J428" s="81" t="s">
        <v>3327</v>
      </c>
      <c r="K428" s="81" t="s">
        <v>3328</v>
      </c>
      <c r="L428" s="81" t="s">
        <v>922</v>
      </c>
      <c r="M428" s="84">
        <v>87.42</v>
      </c>
      <c r="N428" s="81" t="s">
        <v>3169</v>
      </c>
      <c r="O428" s="84">
        <v>2799867.335458037</v>
      </c>
      <c r="P428" s="81" t="s">
        <v>3325</v>
      </c>
    </row>
    <row r="429" spans="1:16" ht="25.5" customHeight="1" x14ac:dyDescent="0.2">
      <c r="A429" s="81" t="s">
        <v>3329</v>
      </c>
      <c r="B429" s="82" t="s">
        <v>36</v>
      </c>
      <c r="C429" s="82"/>
      <c r="D429" s="82" t="s">
        <v>727</v>
      </c>
      <c r="E429" s="82" t="s">
        <v>941</v>
      </c>
      <c r="F429" s="83" t="s">
        <v>38</v>
      </c>
      <c r="G429" s="81" t="s">
        <v>1655</v>
      </c>
      <c r="H429" s="81" t="s">
        <v>16</v>
      </c>
      <c r="I429" s="81" t="s">
        <v>3330</v>
      </c>
      <c r="J429" s="81" t="s">
        <v>16</v>
      </c>
      <c r="K429" s="81" t="s">
        <v>3331</v>
      </c>
      <c r="L429" s="81" t="s">
        <v>16</v>
      </c>
      <c r="M429" s="84">
        <v>87.24</v>
      </c>
      <c r="N429" s="81" t="s">
        <v>3169</v>
      </c>
      <c r="O429" s="84">
        <v>2799954.5754580367</v>
      </c>
      <c r="P429" s="81" t="s">
        <v>3325</v>
      </c>
    </row>
    <row r="430" spans="1:16" ht="24" customHeight="1" x14ac:dyDescent="0.2">
      <c r="A430" s="81" t="s">
        <v>3332</v>
      </c>
      <c r="B430" s="82" t="s">
        <v>19</v>
      </c>
      <c r="C430" s="82"/>
      <c r="D430" s="82" t="s">
        <v>3333</v>
      </c>
      <c r="E430" s="82" t="s">
        <v>933</v>
      </c>
      <c r="F430" s="83" t="s">
        <v>916</v>
      </c>
      <c r="G430" s="81" t="s">
        <v>3334</v>
      </c>
      <c r="H430" s="81" t="s">
        <v>16</v>
      </c>
      <c r="I430" s="81" t="s">
        <v>3335</v>
      </c>
      <c r="J430" s="81" t="s">
        <v>16</v>
      </c>
      <c r="K430" s="81" t="s">
        <v>3336</v>
      </c>
      <c r="L430" s="81" t="s">
        <v>16</v>
      </c>
      <c r="M430" s="84">
        <v>87.130234966499998</v>
      </c>
      <c r="N430" s="81" t="s">
        <v>3169</v>
      </c>
      <c r="O430" s="84">
        <v>2800041.7056930033</v>
      </c>
      <c r="P430" s="81" t="s">
        <v>3337</v>
      </c>
    </row>
    <row r="431" spans="1:16" ht="24" customHeight="1" x14ac:dyDescent="0.2">
      <c r="A431" s="81" t="s">
        <v>3338</v>
      </c>
      <c r="B431" s="82" t="s">
        <v>36</v>
      </c>
      <c r="C431" s="82"/>
      <c r="D431" s="82" t="s">
        <v>3339</v>
      </c>
      <c r="E431" s="82" t="s">
        <v>933</v>
      </c>
      <c r="F431" s="83" t="s">
        <v>916</v>
      </c>
      <c r="G431" s="81" t="s">
        <v>3340</v>
      </c>
      <c r="H431" s="81" t="s">
        <v>16</v>
      </c>
      <c r="I431" s="81" t="s">
        <v>1124</v>
      </c>
      <c r="J431" s="81" t="s">
        <v>16</v>
      </c>
      <c r="K431" s="81" t="s">
        <v>3341</v>
      </c>
      <c r="L431" s="81" t="s">
        <v>16</v>
      </c>
      <c r="M431" s="84">
        <v>83.545000000000002</v>
      </c>
      <c r="N431" s="81" t="s">
        <v>3169</v>
      </c>
      <c r="O431" s="84">
        <v>2800125.2506930032</v>
      </c>
      <c r="P431" s="81" t="s">
        <v>3337</v>
      </c>
    </row>
    <row r="432" spans="1:16" ht="24" customHeight="1" x14ac:dyDescent="0.2">
      <c r="A432" s="81" t="s">
        <v>3342</v>
      </c>
      <c r="B432" s="82" t="s">
        <v>457</v>
      </c>
      <c r="C432" s="82"/>
      <c r="D432" s="82" t="s">
        <v>3343</v>
      </c>
      <c r="E432" s="82" t="s">
        <v>941</v>
      </c>
      <c r="F432" s="83" t="s">
        <v>392</v>
      </c>
      <c r="G432" s="81" t="s">
        <v>3344</v>
      </c>
      <c r="H432" s="81" t="s">
        <v>16</v>
      </c>
      <c r="I432" s="81" t="s">
        <v>3345</v>
      </c>
      <c r="J432" s="81" t="s">
        <v>16</v>
      </c>
      <c r="K432" s="81" t="s">
        <v>3346</v>
      </c>
      <c r="L432" s="81" t="s">
        <v>16</v>
      </c>
      <c r="M432" s="84">
        <v>82.478345324804067</v>
      </c>
      <c r="N432" s="81" t="s">
        <v>3169</v>
      </c>
      <c r="O432" s="84">
        <v>2800207.7290383279</v>
      </c>
      <c r="P432" s="81" t="s">
        <v>3337</v>
      </c>
    </row>
    <row r="433" spans="1:16" ht="39" customHeight="1" x14ac:dyDescent="0.2">
      <c r="A433" s="81" t="s">
        <v>3347</v>
      </c>
      <c r="B433" s="82" t="s">
        <v>19</v>
      </c>
      <c r="C433" s="82"/>
      <c r="D433" s="82" t="s">
        <v>3348</v>
      </c>
      <c r="E433" s="82" t="s">
        <v>941</v>
      </c>
      <c r="F433" s="83" t="s">
        <v>38</v>
      </c>
      <c r="G433" s="81" t="s">
        <v>3349</v>
      </c>
      <c r="H433" s="81" t="s">
        <v>16</v>
      </c>
      <c r="I433" s="81" t="s">
        <v>3350</v>
      </c>
      <c r="J433" s="81" t="s">
        <v>16</v>
      </c>
      <c r="K433" s="81" t="s">
        <v>3351</v>
      </c>
      <c r="L433" s="81" t="s">
        <v>16</v>
      </c>
      <c r="M433" s="84">
        <v>81.922640000000001</v>
      </c>
      <c r="N433" s="81" t="s">
        <v>3169</v>
      </c>
      <c r="O433" s="84">
        <v>2800289.6516783279</v>
      </c>
      <c r="P433" s="81" t="s">
        <v>3352</v>
      </c>
    </row>
    <row r="434" spans="1:16" ht="25.5" customHeight="1" x14ac:dyDescent="0.2">
      <c r="A434" s="81" t="s">
        <v>3353</v>
      </c>
      <c r="B434" s="82" t="s">
        <v>19</v>
      </c>
      <c r="C434" s="82"/>
      <c r="D434" s="82" t="s">
        <v>3354</v>
      </c>
      <c r="E434" s="82" t="s">
        <v>941</v>
      </c>
      <c r="F434" s="83" t="s">
        <v>1054</v>
      </c>
      <c r="G434" s="81" t="s">
        <v>3355</v>
      </c>
      <c r="H434" s="81" t="s">
        <v>16</v>
      </c>
      <c r="I434" s="81" t="s">
        <v>3356</v>
      </c>
      <c r="J434" s="81" t="s">
        <v>16</v>
      </c>
      <c r="K434" s="81" t="s">
        <v>3357</v>
      </c>
      <c r="L434" s="81" t="s">
        <v>16</v>
      </c>
      <c r="M434" s="84">
        <v>81.7119</v>
      </c>
      <c r="N434" s="81" t="s">
        <v>3169</v>
      </c>
      <c r="O434" s="84">
        <v>2800371.3635783279</v>
      </c>
      <c r="P434" s="81" t="s">
        <v>3352</v>
      </c>
    </row>
    <row r="435" spans="1:16" ht="25.5" customHeight="1" x14ac:dyDescent="0.2">
      <c r="A435" s="81" t="s">
        <v>3358</v>
      </c>
      <c r="B435" s="82" t="s">
        <v>464</v>
      </c>
      <c r="C435" s="82"/>
      <c r="D435" s="82" t="s">
        <v>3359</v>
      </c>
      <c r="E435" s="82" t="s">
        <v>941</v>
      </c>
      <c r="F435" s="83" t="s">
        <v>1340</v>
      </c>
      <c r="G435" s="81" t="s">
        <v>2863</v>
      </c>
      <c r="H435" s="81" t="s">
        <v>16</v>
      </c>
      <c r="I435" s="81" t="s">
        <v>1077</v>
      </c>
      <c r="J435" s="81" t="s">
        <v>16</v>
      </c>
      <c r="K435" s="81" t="s">
        <v>3360</v>
      </c>
      <c r="L435" s="81" t="s">
        <v>16</v>
      </c>
      <c r="M435" s="84">
        <v>81.595200000000006</v>
      </c>
      <c r="N435" s="81" t="s">
        <v>3169</v>
      </c>
      <c r="O435" s="84">
        <v>2800452.9587783283</v>
      </c>
      <c r="P435" s="81" t="s">
        <v>3352</v>
      </c>
    </row>
    <row r="436" spans="1:16" ht="39" customHeight="1" x14ac:dyDescent="0.2">
      <c r="A436" s="81" t="s">
        <v>3361</v>
      </c>
      <c r="B436" s="82" t="s">
        <v>19</v>
      </c>
      <c r="C436" s="82"/>
      <c r="D436" s="82" t="s">
        <v>3362</v>
      </c>
      <c r="E436" s="82" t="s">
        <v>941</v>
      </c>
      <c r="F436" s="83" t="s">
        <v>71</v>
      </c>
      <c r="G436" s="81" t="s">
        <v>3363</v>
      </c>
      <c r="H436" s="81" t="s">
        <v>16</v>
      </c>
      <c r="I436" s="81" t="s">
        <v>3364</v>
      </c>
      <c r="J436" s="81" t="s">
        <v>16</v>
      </c>
      <c r="K436" s="81" t="s">
        <v>3365</v>
      </c>
      <c r="L436" s="81" t="s">
        <v>16</v>
      </c>
      <c r="M436" s="84">
        <v>81.050507999999994</v>
      </c>
      <c r="N436" s="81" t="s">
        <v>3169</v>
      </c>
      <c r="O436" s="84">
        <v>2800534.0092863282</v>
      </c>
      <c r="P436" s="81" t="s">
        <v>3352</v>
      </c>
    </row>
    <row r="437" spans="1:16" ht="24" customHeight="1" x14ac:dyDescent="0.2">
      <c r="A437" s="81" t="s">
        <v>3366</v>
      </c>
      <c r="B437" s="82" t="s">
        <v>19</v>
      </c>
      <c r="C437" s="82"/>
      <c r="D437" s="82" t="s">
        <v>3367</v>
      </c>
      <c r="E437" s="82" t="s">
        <v>933</v>
      </c>
      <c r="F437" s="83" t="s">
        <v>916</v>
      </c>
      <c r="G437" s="81" t="s">
        <v>3368</v>
      </c>
      <c r="H437" s="81" t="s">
        <v>16</v>
      </c>
      <c r="I437" s="81" t="s">
        <v>3369</v>
      </c>
      <c r="J437" s="81" t="s">
        <v>16</v>
      </c>
      <c r="K437" s="81" t="s">
        <v>3370</v>
      </c>
      <c r="L437" s="81" t="s">
        <v>16</v>
      </c>
      <c r="M437" s="84">
        <v>80.502492583526404</v>
      </c>
      <c r="N437" s="81" t="s">
        <v>3169</v>
      </c>
      <c r="O437" s="84">
        <v>2800614.5117789116</v>
      </c>
      <c r="P437" s="81" t="s">
        <v>3371</v>
      </c>
    </row>
    <row r="438" spans="1:16" ht="24" customHeight="1" x14ac:dyDescent="0.2">
      <c r="A438" s="81" t="s">
        <v>3372</v>
      </c>
      <c r="B438" s="82" t="s">
        <v>36</v>
      </c>
      <c r="C438" s="82"/>
      <c r="D438" s="82" t="s">
        <v>3373</v>
      </c>
      <c r="E438" s="82" t="s">
        <v>941</v>
      </c>
      <c r="F438" s="83" t="s">
        <v>71</v>
      </c>
      <c r="G438" s="81" t="s">
        <v>1268</v>
      </c>
      <c r="H438" s="81" t="s">
        <v>16</v>
      </c>
      <c r="I438" s="81" t="s">
        <v>1137</v>
      </c>
      <c r="J438" s="81" t="s">
        <v>16</v>
      </c>
      <c r="K438" s="81" t="s">
        <v>3374</v>
      </c>
      <c r="L438" s="81" t="s">
        <v>16</v>
      </c>
      <c r="M438" s="84">
        <v>80</v>
      </c>
      <c r="N438" s="81" t="s">
        <v>3169</v>
      </c>
      <c r="O438" s="84">
        <v>2800694.5117789116</v>
      </c>
      <c r="P438" s="81" t="s">
        <v>3371</v>
      </c>
    </row>
    <row r="439" spans="1:16" ht="39" customHeight="1" x14ac:dyDescent="0.2">
      <c r="A439" s="81" t="s">
        <v>3375</v>
      </c>
      <c r="B439" s="82" t="s">
        <v>19</v>
      </c>
      <c r="C439" s="82"/>
      <c r="D439" s="82" t="s">
        <v>3376</v>
      </c>
      <c r="E439" s="82" t="s">
        <v>941</v>
      </c>
      <c r="F439" s="83" t="s">
        <v>30</v>
      </c>
      <c r="G439" s="81" t="s">
        <v>3377</v>
      </c>
      <c r="H439" s="81" t="s">
        <v>16</v>
      </c>
      <c r="I439" s="81" t="s">
        <v>3378</v>
      </c>
      <c r="J439" s="81" t="s">
        <v>16</v>
      </c>
      <c r="K439" s="81" t="s">
        <v>3379</v>
      </c>
      <c r="L439" s="81" t="s">
        <v>16</v>
      </c>
      <c r="M439" s="84">
        <v>79.720200000000006</v>
      </c>
      <c r="N439" s="81" t="s">
        <v>3169</v>
      </c>
      <c r="O439" s="84">
        <v>2800774.2319789114</v>
      </c>
      <c r="P439" s="81" t="s">
        <v>3371</v>
      </c>
    </row>
    <row r="440" spans="1:16" ht="25.5" customHeight="1" x14ac:dyDescent="0.2">
      <c r="A440" s="81" t="s">
        <v>3380</v>
      </c>
      <c r="B440" s="82" t="s">
        <v>36</v>
      </c>
      <c r="C440" s="82"/>
      <c r="D440" s="82" t="s">
        <v>3381</v>
      </c>
      <c r="E440" s="82" t="s">
        <v>941</v>
      </c>
      <c r="F440" s="83" t="s">
        <v>84</v>
      </c>
      <c r="G440" s="81" t="s">
        <v>3382</v>
      </c>
      <c r="H440" s="81" t="s">
        <v>16</v>
      </c>
      <c r="I440" s="81" t="s">
        <v>3383</v>
      </c>
      <c r="J440" s="81" t="s">
        <v>16</v>
      </c>
      <c r="K440" s="81" t="s">
        <v>3384</v>
      </c>
      <c r="L440" s="81" t="s">
        <v>16</v>
      </c>
      <c r="M440" s="84">
        <v>78.734420499999999</v>
      </c>
      <c r="N440" s="81" t="s">
        <v>3169</v>
      </c>
      <c r="O440" s="84">
        <v>2800852.9663994117</v>
      </c>
      <c r="P440" s="81" t="s">
        <v>3385</v>
      </c>
    </row>
    <row r="441" spans="1:16" ht="25.5" customHeight="1" x14ac:dyDescent="0.2">
      <c r="A441" s="81" t="s">
        <v>3386</v>
      </c>
      <c r="B441" s="82" t="s">
        <v>19</v>
      </c>
      <c r="C441" s="82"/>
      <c r="D441" s="82" t="s">
        <v>3387</v>
      </c>
      <c r="E441" s="82" t="s">
        <v>941</v>
      </c>
      <c r="F441" s="83" t="s">
        <v>21</v>
      </c>
      <c r="G441" s="81" t="s">
        <v>1845</v>
      </c>
      <c r="H441" s="81" t="s">
        <v>16</v>
      </c>
      <c r="I441" s="81" t="s">
        <v>3124</v>
      </c>
      <c r="J441" s="81" t="s">
        <v>16</v>
      </c>
      <c r="K441" s="81" t="s">
        <v>3388</v>
      </c>
      <c r="L441" s="81" t="s">
        <v>16</v>
      </c>
      <c r="M441" s="84">
        <v>77.28</v>
      </c>
      <c r="N441" s="81" t="s">
        <v>3169</v>
      </c>
      <c r="O441" s="84">
        <v>2800930.2463994115</v>
      </c>
      <c r="P441" s="81" t="s">
        <v>3385</v>
      </c>
    </row>
    <row r="442" spans="1:16" ht="39" customHeight="1" x14ac:dyDescent="0.2">
      <c r="A442" s="81" t="s">
        <v>3389</v>
      </c>
      <c r="B442" s="82" t="s">
        <v>19</v>
      </c>
      <c r="C442" s="82"/>
      <c r="D442" s="82" t="s">
        <v>3390</v>
      </c>
      <c r="E442" s="82" t="s">
        <v>941</v>
      </c>
      <c r="F442" s="83" t="s">
        <v>38</v>
      </c>
      <c r="G442" s="81" t="s">
        <v>1884</v>
      </c>
      <c r="H442" s="81" t="s">
        <v>16</v>
      </c>
      <c r="I442" s="81" t="s">
        <v>3391</v>
      </c>
      <c r="J442" s="81" t="s">
        <v>16</v>
      </c>
      <c r="K442" s="81" t="s">
        <v>3392</v>
      </c>
      <c r="L442" s="81" t="s">
        <v>16</v>
      </c>
      <c r="M442" s="84">
        <v>76.56</v>
      </c>
      <c r="N442" s="81" t="s">
        <v>3169</v>
      </c>
      <c r="O442" s="84">
        <v>2801006.8063994115</v>
      </c>
      <c r="P442" s="81" t="s">
        <v>3385</v>
      </c>
    </row>
    <row r="443" spans="1:16" ht="25.5" customHeight="1" x14ac:dyDescent="0.2">
      <c r="A443" s="81" t="s">
        <v>3393</v>
      </c>
      <c r="B443" s="82" t="s">
        <v>19</v>
      </c>
      <c r="C443" s="82"/>
      <c r="D443" s="82" t="s">
        <v>3394</v>
      </c>
      <c r="E443" s="82" t="s">
        <v>941</v>
      </c>
      <c r="F443" s="83" t="s">
        <v>84</v>
      </c>
      <c r="G443" s="81" t="s">
        <v>3395</v>
      </c>
      <c r="H443" s="81" t="s">
        <v>16</v>
      </c>
      <c r="I443" s="81" t="s">
        <v>3396</v>
      </c>
      <c r="J443" s="81" t="s">
        <v>16</v>
      </c>
      <c r="K443" s="81" t="s">
        <v>3397</v>
      </c>
      <c r="L443" s="81" t="s">
        <v>16</v>
      </c>
      <c r="M443" s="84">
        <v>74.187539999999998</v>
      </c>
      <c r="N443" s="81" t="s">
        <v>3169</v>
      </c>
      <c r="O443" s="84">
        <v>2801080.9939394114</v>
      </c>
      <c r="P443" s="81" t="s">
        <v>3385</v>
      </c>
    </row>
    <row r="444" spans="1:16" ht="51.75" customHeight="1" x14ac:dyDescent="0.2">
      <c r="A444" s="81" t="s">
        <v>3398</v>
      </c>
      <c r="B444" s="82" t="s">
        <v>19</v>
      </c>
      <c r="C444" s="82"/>
      <c r="D444" s="82" t="s">
        <v>3399</v>
      </c>
      <c r="E444" s="82" t="s">
        <v>941</v>
      </c>
      <c r="F444" s="83" t="s">
        <v>71</v>
      </c>
      <c r="G444" s="81" t="s">
        <v>3400</v>
      </c>
      <c r="H444" s="81" t="s">
        <v>16</v>
      </c>
      <c r="I444" s="81" t="s">
        <v>3401</v>
      </c>
      <c r="J444" s="81" t="s">
        <v>16</v>
      </c>
      <c r="K444" s="81" t="s">
        <v>3402</v>
      </c>
      <c r="L444" s="81" t="s">
        <v>16</v>
      </c>
      <c r="M444" s="84">
        <v>73.602210027599995</v>
      </c>
      <c r="N444" s="81" t="s">
        <v>3169</v>
      </c>
      <c r="O444" s="84">
        <v>2801154.596149439</v>
      </c>
      <c r="P444" s="81" t="s">
        <v>3403</v>
      </c>
    </row>
    <row r="445" spans="1:16" ht="39" customHeight="1" x14ac:dyDescent="0.2">
      <c r="A445" s="81" t="s">
        <v>3404</v>
      </c>
      <c r="B445" s="82" t="s">
        <v>19</v>
      </c>
      <c r="C445" s="82"/>
      <c r="D445" s="82" t="s">
        <v>3405</v>
      </c>
      <c r="E445" s="82" t="s">
        <v>941</v>
      </c>
      <c r="F445" s="83" t="s">
        <v>38</v>
      </c>
      <c r="G445" s="81" t="s">
        <v>3406</v>
      </c>
      <c r="H445" s="81" t="s">
        <v>16</v>
      </c>
      <c r="I445" s="81" t="s">
        <v>3407</v>
      </c>
      <c r="J445" s="81" t="s">
        <v>16</v>
      </c>
      <c r="K445" s="81" t="s">
        <v>3408</v>
      </c>
      <c r="L445" s="81" t="s">
        <v>16</v>
      </c>
      <c r="M445" s="84">
        <v>72.48</v>
      </c>
      <c r="N445" s="81" t="s">
        <v>3169</v>
      </c>
      <c r="O445" s="84">
        <v>2801227.076149439</v>
      </c>
      <c r="P445" s="81" t="s">
        <v>3403</v>
      </c>
    </row>
    <row r="446" spans="1:16" ht="39" customHeight="1" x14ac:dyDescent="0.2">
      <c r="A446" s="81" t="s">
        <v>3409</v>
      </c>
      <c r="B446" s="82" t="s">
        <v>19</v>
      </c>
      <c r="C446" s="82"/>
      <c r="D446" s="82" t="s">
        <v>3410</v>
      </c>
      <c r="E446" s="82" t="s">
        <v>941</v>
      </c>
      <c r="F446" s="83" t="s">
        <v>38</v>
      </c>
      <c r="G446" s="81" t="s">
        <v>1884</v>
      </c>
      <c r="H446" s="81" t="s">
        <v>16</v>
      </c>
      <c r="I446" s="81" t="s">
        <v>3411</v>
      </c>
      <c r="J446" s="81" t="s">
        <v>16</v>
      </c>
      <c r="K446" s="81" t="s">
        <v>3412</v>
      </c>
      <c r="L446" s="81" t="s">
        <v>16</v>
      </c>
      <c r="M446" s="84">
        <v>70.8</v>
      </c>
      <c r="N446" s="81" t="s">
        <v>3169</v>
      </c>
      <c r="O446" s="84">
        <v>2801297.8761494393</v>
      </c>
      <c r="P446" s="81" t="s">
        <v>3403</v>
      </c>
    </row>
    <row r="447" spans="1:16" ht="24" customHeight="1" x14ac:dyDescent="0.2">
      <c r="A447" s="81" t="s">
        <v>3413</v>
      </c>
      <c r="B447" s="82" t="s">
        <v>36</v>
      </c>
      <c r="C447" s="82"/>
      <c r="D447" s="82" t="s">
        <v>3414</v>
      </c>
      <c r="E447" s="82" t="s">
        <v>933</v>
      </c>
      <c r="F447" s="83" t="s">
        <v>916</v>
      </c>
      <c r="G447" s="81" t="s">
        <v>3415</v>
      </c>
      <c r="H447" s="81" t="s">
        <v>16</v>
      </c>
      <c r="I447" s="81" t="s">
        <v>1131</v>
      </c>
      <c r="J447" s="81" t="s">
        <v>16</v>
      </c>
      <c r="K447" s="81" t="s">
        <v>3416</v>
      </c>
      <c r="L447" s="81" t="s">
        <v>16</v>
      </c>
      <c r="M447" s="84">
        <v>70.668000000000006</v>
      </c>
      <c r="N447" s="81" t="s">
        <v>3169</v>
      </c>
      <c r="O447" s="84">
        <v>2801368.5441494393</v>
      </c>
      <c r="P447" s="81" t="s">
        <v>3403</v>
      </c>
    </row>
    <row r="448" spans="1:16" ht="24" customHeight="1" x14ac:dyDescent="0.2">
      <c r="A448" s="81" t="s">
        <v>3417</v>
      </c>
      <c r="B448" s="82" t="s">
        <v>36</v>
      </c>
      <c r="C448" s="82"/>
      <c r="D448" s="82" t="s">
        <v>3418</v>
      </c>
      <c r="E448" s="82" t="s">
        <v>941</v>
      </c>
      <c r="F448" s="83" t="s">
        <v>59</v>
      </c>
      <c r="G448" s="81" t="s">
        <v>3419</v>
      </c>
      <c r="H448" s="81" t="s">
        <v>16</v>
      </c>
      <c r="I448" s="81" t="s">
        <v>3420</v>
      </c>
      <c r="J448" s="81" t="s">
        <v>16</v>
      </c>
      <c r="K448" s="81" t="s">
        <v>3421</v>
      </c>
      <c r="L448" s="81" t="s">
        <v>16</v>
      </c>
      <c r="M448" s="84">
        <v>69.996092099999998</v>
      </c>
      <c r="N448" s="81" t="s">
        <v>3169</v>
      </c>
      <c r="O448" s="84">
        <v>2801438.540241539</v>
      </c>
      <c r="P448" s="81" t="s">
        <v>3422</v>
      </c>
    </row>
    <row r="449" spans="1:16" ht="39" customHeight="1" x14ac:dyDescent="0.2">
      <c r="A449" s="81" t="s">
        <v>3423</v>
      </c>
      <c r="B449" s="82" t="s">
        <v>19</v>
      </c>
      <c r="C449" s="82"/>
      <c r="D449" s="82" t="s">
        <v>3424</v>
      </c>
      <c r="E449" s="82" t="s">
        <v>941</v>
      </c>
      <c r="F449" s="83" t="s">
        <v>38</v>
      </c>
      <c r="G449" s="81" t="s">
        <v>3425</v>
      </c>
      <c r="H449" s="81" t="s">
        <v>16</v>
      </c>
      <c r="I449" s="81" t="s">
        <v>3426</v>
      </c>
      <c r="J449" s="81" t="s">
        <v>16</v>
      </c>
      <c r="K449" s="81" t="s">
        <v>3427</v>
      </c>
      <c r="L449" s="81" t="s">
        <v>16</v>
      </c>
      <c r="M449" s="84">
        <v>67.528493855999997</v>
      </c>
      <c r="N449" s="81" t="s">
        <v>3169</v>
      </c>
      <c r="O449" s="84">
        <v>2801506.0687353951</v>
      </c>
      <c r="P449" s="81" t="s">
        <v>3422</v>
      </c>
    </row>
    <row r="450" spans="1:16" ht="24" customHeight="1" x14ac:dyDescent="0.2">
      <c r="A450" s="81" t="s">
        <v>3428</v>
      </c>
      <c r="B450" s="82" t="s">
        <v>36</v>
      </c>
      <c r="C450" s="82"/>
      <c r="D450" s="82" t="s">
        <v>3429</v>
      </c>
      <c r="E450" s="82" t="s">
        <v>941</v>
      </c>
      <c r="F450" s="83" t="s">
        <v>38</v>
      </c>
      <c r="G450" s="81" t="s">
        <v>1561</v>
      </c>
      <c r="H450" s="81" t="s">
        <v>16</v>
      </c>
      <c r="I450" s="81" t="s">
        <v>3430</v>
      </c>
      <c r="J450" s="81" t="s">
        <v>16</v>
      </c>
      <c r="K450" s="81" t="s">
        <v>3430</v>
      </c>
      <c r="L450" s="81" t="s">
        <v>16</v>
      </c>
      <c r="M450" s="84">
        <v>66.599999999999994</v>
      </c>
      <c r="N450" s="81" t="s">
        <v>3169</v>
      </c>
      <c r="O450" s="84">
        <v>2801572.6687353952</v>
      </c>
      <c r="P450" s="81" t="s">
        <v>3422</v>
      </c>
    </row>
    <row r="451" spans="1:16" ht="39" customHeight="1" x14ac:dyDescent="0.2">
      <c r="A451" s="81" t="s">
        <v>3431</v>
      </c>
      <c r="B451" s="82" t="s">
        <v>19</v>
      </c>
      <c r="C451" s="82"/>
      <c r="D451" s="82" t="s">
        <v>3432</v>
      </c>
      <c r="E451" s="82" t="s">
        <v>941</v>
      </c>
      <c r="F451" s="83" t="s">
        <v>38</v>
      </c>
      <c r="G451" s="81" t="s">
        <v>3433</v>
      </c>
      <c r="H451" s="81" t="s">
        <v>16</v>
      </c>
      <c r="I451" s="81" t="s">
        <v>3434</v>
      </c>
      <c r="J451" s="81" t="s">
        <v>16</v>
      </c>
      <c r="K451" s="81" t="s">
        <v>3435</v>
      </c>
      <c r="L451" s="81" t="s">
        <v>16</v>
      </c>
      <c r="M451" s="84">
        <v>64.524420000000006</v>
      </c>
      <c r="N451" s="81" t="s">
        <v>3169</v>
      </c>
      <c r="O451" s="84">
        <v>2801637.1931553953</v>
      </c>
      <c r="P451" s="81" t="s">
        <v>3422</v>
      </c>
    </row>
    <row r="452" spans="1:16" ht="25.5" customHeight="1" x14ac:dyDescent="0.2">
      <c r="A452" s="81" t="s">
        <v>3436</v>
      </c>
      <c r="B452" s="82" t="s">
        <v>19</v>
      </c>
      <c r="C452" s="82"/>
      <c r="D452" s="82" t="s">
        <v>3437</v>
      </c>
      <c r="E452" s="82" t="s">
        <v>941</v>
      </c>
      <c r="F452" s="83" t="s">
        <v>38</v>
      </c>
      <c r="G452" s="81" t="s">
        <v>3438</v>
      </c>
      <c r="H452" s="81" t="s">
        <v>16</v>
      </c>
      <c r="I452" s="81" t="s">
        <v>2030</v>
      </c>
      <c r="J452" s="81" t="s">
        <v>16</v>
      </c>
      <c r="K452" s="81" t="s">
        <v>3439</v>
      </c>
      <c r="L452" s="81" t="s">
        <v>16</v>
      </c>
      <c r="M452" s="84">
        <v>63.510480000000001</v>
      </c>
      <c r="N452" s="81" t="s">
        <v>3169</v>
      </c>
      <c r="O452" s="84">
        <v>2801700.703635395</v>
      </c>
      <c r="P452" s="81" t="s">
        <v>3440</v>
      </c>
    </row>
    <row r="453" spans="1:16" ht="24" customHeight="1" x14ac:dyDescent="0.2">
      <c r="A453" s="81" t="s">
        <v>3441</v>
      </c>
      <c r="B453" s="82" t="s">
        <v>19</v>
      </c>
      <c r="C453" s="82"/>
      <c r="D453" s="82" t="s">
        <v>3442</v>
      </c>
      <c r="E453" s="82" t="s">
        <v>941</v>
      </c>
      <c r="F453" s="83" t="s">
        <v>1054</v>
      </c>
      <c r="G453" s="81" t="s">
        <v>3443</v>
      </c>
      <c r="H453" s="81" t="s">
        <v>16</v>
      </c>
      <c r="I453" s="81" t="s">
        <v>3444</v>
      </c>
      <c r="J453" s="81" t="s">
        <v>16</v>
      </c>
      <c r="K453" s="81" t="s">
        <v>3445</v>
      </c>
      <c r="L453" s="81" t="s">
        <v>16</v>
      </c>
      <c r="M453" s="84">
        <v>62.990380000000002</v>
      </c>
      <c r="N453" s="81" t="s">
        <v>3169</v>
      </c>
      <c r="O453" s="84">
        <v>2801763.6940153954</v>
      </c>
      <c r="P453" s="81" t="s">
        <v>3440</v>
      </c>
    </row>
    <row r="454" spans="1:16" ht="51.75" customHeight="1" x14ac:dyDescent="0.2">
      <c r="A454" s="81" t="s">
        <v>3446</v>
      </c>
      <c r="B454" s="82" t="s">
        <v>19</v>
      </c>
      <c r="C454" s="82"/>
      <c r="D454" s="82" t="s">
        <v>3447</v>
      </c>
      <c r="E454" s="82" t="s">
        <v>941</v>
      </c>
      <c r="F454" s="83" t="s">
        <v>1459</v>
      </c>
      <c r="G454" s="81" t="s">
        <v>2770</v>
      </c>
      <c r="H454" s="81" t="s">
        <v>16</v>
      </c>
      <c r="I454" s="81" t="s">
        <v>3448</v>
      </c>
      <c r="J454" s="81" t="s">
        <v>16</v>
      </c>
      <c r="K454" s="81" t="s">
        <v>3449</v>
      </c>
      <c r="L454" s="81" t="s">
        <v>16</v>
      </c>
      <c r="M454" s="84">
        <v>62.5914</v>
      </c>
      <c r="N454" s="81" t="s">
        <v>3169</v>
      </c>
      <c r="O454" s="84">
        <v>2801826.2854153952</v>
      </c>
      <c r="P454" s="81" t="s">
        <v>3440</v>
      </c>
    </row>
    <row r="455" spans="1:16" ht="25.5" customHeight="1" x14ac:dyDescent="0.2">
      <c r="A455" s="81" t="s">
        <v>3450</v>
      </c>
      <c r="B455" s="82" t="s">
        <v>19</v>
      </c>
      <c r="C455" s="82"/>
      <c r="D455" s="82" t="s">
        <v>3451</v>
      </c>
      <c r="E455" s="82" t="s">
        <v>941</v>
      </c>
      <c r="F455" s="83" t="s">
        <v>38</v>
      </c>
      <c r="G455" s="81" t="s">
        <v>1561</v>
      </c>
      <c r="H455" s="81" t="s">
        <v>16</v>
      </c>
      <c r="I455" s="81" t="s">
        <v>3452</v>
      </c>
      <c r="J455" s="81" t="s">
        <v>16</v>
      </c>
      <c r="K455" s="81" t="s">
        <v>3452</v>
      </c>
      <c r="L455" s="81" t="s">
        <v>16</v>
      </c>
      <c r="M455" s="84">
        <v>62.26</v>
      </c>
      <c r="N455" s="81" t="s">
        <v>3169</v>
      </c>
      <c r="O455" s="84">
        <v>2801888.5454153954</v>
      </c>
      <c r="P455" s="81" t="s">
        <v>3440</v>
      </c>
    </row>
    <row r="456" spans="1:16" ht="24" customHeight="1" x14ac:dyDescent="0.2">
      <c r="A456" s="81" t="s">
        <v>3453</v>
      </c>
      <c r="B456" s="82" t="s">
        <v>19</v>
      </c>
      <c r="C456" s="82"/>
      <c r="D456" s="82" t="s">
        <v>3454</v>
      </c>
      <c r="E456" s="82" t="s">
        <v>933</v>
      </c>
      <c r="F456" s="83" t="s">
        <v>916</v>
      </c>
      <c r="G456" s="81" t="s">
        <v>3455</v>
      </c>
      <c r="H456" s="81" t="s">
        <v>16</v>
      </c>
      <c r="I456" s="81" t="s">
        <v>3456</v>
      </c>
      <c r="J456" s="81" t="s">
        <v>16</v>
      </c>
      <c r="K456" s="81" t="s">
        <v>3457</v>
      </c>
      <c r="L456" s="81" t="s">
        <v>16</v>
      </c>
      <c r="M456" s="84">
        <v>60.087949931520001</v>
      </c>
      <c r="N456" s="81" t="s">
        <v>3169</v>
      </c>
      <c r="O456" s="84">
        <v>2801948.6333653266</v>
      </c>
      <c r="P456" s="81" t="s">
        <v>3458</v>
      </c>
    </row>
    <row r="457" spans="1:16" ht="39" customHeight="1" x14ac:dyDescent="0.2">
      <c r="A457" s="81" t="s">
        <v>3459</v>
      </c>
      <c r="B457" s="82" t="s">
        <v>19</v>
      </c>
      <c r="C457" s="82"/>
      <c r="D457" s="82" t="s">
        <v>3460</v>
      </c>
      <c r="E457" s="82" t="s">
        <v>941</v>
      </c>
      <c r="F457" s="83" t="s">
        <v>38</v>
      </c>
      <c r="G457" s="81" t="s">
        <v>3217</v>
      </c>
      <c r="H457" s="81" t="s">
        <v>16</v>
      </c>
      <c r="I457" s="81" t="s">
        <v>3461</v>
      </c>
      <c r="J457" s="81" t="s">
        <v>16</v>
      </c>
      <c r="K457" s="81" t="s">
        <v>3462</v>
      </c>
      <c r="L457" s="81" t="s">
        <v>16</v>
      </c>
      <c r="M457" s="84">
        <v>57.840820000000001</v>
      </c>
      <c r="N457" s="81" t="s">
        <v>3169</v>
      </c>
      <c r="O457" s="84">
        <v>2802006.4741853266</v>
      </c>
      <c r="P457" s="81" t="s">
        <v>3458</v>
      </c>
    </row>
    <row r="458" spans="1:16" ht="25.5" customHeight="1" x14ac:dyDescent="0.2">
      <c r="A458" s="81" t="s">
        <v>3463</v>
      </c>
      <c r="B458" s="82" t="s">
        <v>3311</v>
      </c>
      <c r="C458" s="82"/>
      <c r="D458" s="82" t="s">
        <v>3464</v>
      </c>
      <c r="E458" s="82" t="s">
        <v>941</v>
      </c>
      <c r="F458" s="83" t="s">
        <v>38</v>
      </c>
      <c r="G458" s="81" t="s">
        <v>1655</v>
      </c>
      <c r="H458" s="81" t="s">
        <v>16</v>
      </c>
      <c r="I458" s="81" t="s">
        <v>3465</v>
      </c>
      <c r="J458" s="81" t="s">
        <v>16</v>
      </c>
      <c r="K458" s="81" t="s">
        <v>3466</v>
      </c>
      <c r="L458" s="81" t="s">
        <v>16</v>
      </c>
      <c r="M458" s="84">
        <v>57.74</v>
      </c>
      <c r="N458" s="81" t="s">
        <v>3169</v>
      </c>
      <c r="O458" s="84">
        <v>2802064.2141853268</v>
      </c>
      <c r="P458" s="81" t="s">
        <v>3458</v>
      </c>
    </row>
    <row r="459" spans="1:16" ht="25.5" customHeight="1" x14ac:dyDescent="0.2">
      <c r="A459" s="81" t="s">
        <v>3467</v>
      </c>
      <c r="B459" s="82" t="s">
        <v>19</v>
      </c>
      <c r="C459" s="82"/>
      <c r="D459" s="82" t="s">
        <v>3468</v>
      </c>
      <c r="E459" s="82" t="s">
        <v>941</v>
      </c>
      <c r="F459" s="83" t="s">
        <v>1488</v>
      </c>
      <c r="G459" s="81" t="s">
        <v>3469</v>
      </c>
      <c r="H459" s="81" t="s">
        <v>16</v>
      </c>
      <c r="I459" s="81" t="s">
        <v>3470</v>
      </c>
      <c r="J459" s="81" t="s">
        <v>16</v>
      </c>
      <c r="K459" s="81" t="s">
        <v>3471</v>
      </c>
      <c r="L459" s="81" t="s">
        <v>16</v>
      </c>
      <c r="M459" s="84">
        <v>57.642216391545603</v>
      </c>
      <c r="N459" s="81" t="s">
        <v>3169</v>
      </c>
      <c r="O459" s="84">
        <v>2802121.8564017182</v>
      </c>
      <c r="P459" s="81" t="s">
        <v>3458</v>
      </c>
    </row>
    <row r="460" spans="1:16" ht="24" customHeight="1" x14ac:dyDescent="0.2">
      <c r="A460" s="81" t="s">
        <v>3472</v>
      </c>
      <c r="B460" s="82" t="s">
        <v>36</v>
      </c>
      <c r="C460" s="82"/>
      <c r="D460" s="82" t="s">
        <v>3473</v>
      </c>
      <c r="E460" s="82" t="s">
        <v>941</v>
      </c>
      <c r="F460" s="83" t="s">
        <v>84</v>
      </c>
      <c r="G460" s="81" t="s">
        <v>3474</v>
      </c>
      <c r="H460" s="81" t="s">
        <v>16</v>
      </c>
      <c r="I460" s="81" t="s">
        <v>3475</v>
      </c>
      <c r="J460" s="81" t="s">
        <v>16</v>
      </c>
      <c r="K460" s="81" t="s">
        <v>3476</v>
      </c>
      <c r="L460" s="81" t="s">
        <v>16</v>
      </c>
      <c r="M460" s="84">
        <v>57.44088</v>
      </c>
      <c r="N460" s="81" t="s">
        <v>3169</v>
      </c>
      <c r="O460" s="84">
        <v>2802179.2972817183</v>
      </c>
      <c r="P460" s="81" t="s">
        <v>3458</v>
      </c>
    </row>
    <row r="461" spans="1:16" ht="24" customHeight="1" x14ac:dyDescent="0.2">
      <c r="A461" s="81" t="s">
        <v>3477</v>
      </c>
      <c r="B461" s="82" t="s">
        <v>457</v>
      </c>
      <c r="C461" s="82"/>
      <c r="D461" s="82" t="s">
        <v>3478</v>
      </c>
      <c r="E461" s="82" t="s">
        <v>941</v>
      </c>
      <c r="F461" s="83" t="s">
        <v>392</v>
      </c>
      <c r="G461" s="81" t="s">
        <v>3479</v>
      </c>
      <c r="H461" s="81" t="s">
        <v>16</v>
      </c>
      <c r="I461" s="81" t="s">
        <v>2827</v>
      </c>
      <c r="J461" s="81" t="s">
        <v>16</v>
      </c>
      <c r="K461" s="81" t="s">
        <v>3480</v>
      </c>
      <c r="L461" s="81" t="s">
        <v>16</v>
      </c>
      <c r="M461" s="84">
        <v>57.358488195116649</v>
      </c>
      <c r="N461" s="81" t="s">
        <v>3169</v>
      </c>
      <c r="O461" s="84">
        <v>2802236.6557699135</v>
      </c>
      <c r="P461" s="81" t="s">
        <v>3481</v>
      </c>
    </row>
    <row r="462" spans="1:16" ht="25.5" customHeight="1" x14ac:dyDescent="0.2">
      <c r="A462" s="81" t="s">
        <v>3482</v>
      </c>
      <c r="B462" s="82" t="s">
        <v>464</v>
      </c>
      <c r="C462" s="82"/>
      <c r="D462" s="82" t="s">
        <v>3483</v>
      </c>
      <c r="E462" s="82" t="s">
        <v>941</v>
      </c>
      <c r="F462" s="83" t="s">
        <v>1340</v>
      </c>
      <c r="G462" s="81" t="s">
        <v>2863</v>
      </c>
      <c r="H462" s="81" t="s">
        <v>16</v>
      </c>
      <c r="I462" s="81" t="s">
        <v>3484</v>
      </c>
      <c r="J462" s="81" t="s">
        <v>16</v>
      </c>
      <c r="K462" s="81" t="s">
        <v>3485</v>
      </c>
      <c r="L462" s="81" t="s">
        <v>16</v>
      </c>
      <c r="M462" s="84">
        <v>57.3</v>
      </c>
      <c r="N462" s="81" t="s">
        <v>3169</v>
      </c>
      <c r="O462" s="84">
        <v>2802293.9557699133</v>
      </c>
      <c r="P462" s="81" t="s">
        <v>3481</v>
      </c>
    </row>
    <row r="463" spans="1:16" ht="39" customHeight="1" x14ac:dyDescent="0.2">
      <c r="A463" s="81" t="s">
        <v>3486</v>
      </c>
      <c r="B463" s="82" t="s">
        <v>19</v>
      </c>
      <c r="C463" s="82"/>
      <c r="D463" s="82" t="s">
        <v>3487</v>
      </c>
      <c r="E463" s="82" t="s">
        <v>941</v>
      </c>
      <c r="F463" s="83" t="s">
        <v>38</v>
      </c>
      <c r="G463" s="81" t="s">
        <v>3488</v>
      </c>
      <c r="H463" s="81" t="s">
        <v>16</v>
      </c>
      <c r="I463" s="81" t="s">
        <v>3489</v>
      </c>
      <c r="J463" s="81" t="s">
        <v>16</v>
      </c>
      <c r="K463" s="81" t="s">
        <v>3490</v>
      </c>
      <c r="L463" s="81" t="s">
        <v>16</v>
      </c>
      <c r="M463" s="84">
        <v>56.373779999999996</v>
      </c>
      <c r="N463" s="81" t="s">
        <v>3169</v>
      </c>
      <c r="O463" s="84">
        <v>2802350.3295499133</v>
      </c>
      <c r="P463" s="81" t="s">
        <v>3481</v>
      </c>
    </row>
    <row r="464" spans="1:16" ht="24" customHeight="1" x14ac:dyDescent="0.2">
      <c r="A464" s="81" t="s">
        <v>3491</v>
      </c>
      <c r="B464" s="82" t="s">
        <v>36</v>
      </c>
      <c r="C464" s="82"/>
      <c r="D464" s="82" t="s">
        <v>3492</v>
      </c>
      <c r="E464" s="82" t="s">
        <v>941</v>
      </c>
      <c r="F464" s="83" t="s">
        <v>38</v>
      </c>
      <c r="G464" s="81" t="s">
        <v>3493</v>
      </c>
      <c r="H464" s="81" t="s">
        <v>16</v>
      </c>
      <c r="I464" s="81" t="s">
        <v>3494</v>
      </c>
      <c r="J464" s="81" t="s">
        <v>16</v>
      </c>
      <c r="K464" s="81" t="s">
        <v>3495</v>
      </c>
      <c r="L464" s="81" t="s">
        <v>16</v>
      </c>
      <c r="M464" s="84">
        <v>56.328989999999997</v>
      </c>
      <c r="N464" s="81" t="s">
        <v>3169</v>
      </c>
      <c r="O464" s="84">
        <v>2802406.6585399131</v>
      </c>
      <c r="P464" s="81" t="s">
        <v>3481</v>
      </c>
    </row>
    <row r="465" spans="1:16" ht="24" customHeight="1" x14ac:dyDescent="0.2">
      <c r="A465" s="81" t="s">
        <v>3496</v>
      </c>
      <c r="B465" s="82" t="s">
        <v>36</v>
      </c>
      <c r="C465" s="82"/>
      <c r="D465" s="82" t="s">
        <v>3497</v>
      </c>
      <c r="E465" s="82" t="s">
        <v>933</v>
      </c>
      <c r="F465" s="83" t="s">
        <v>916</v>
      </c>
      <c r="G465" s="81" t="s">
        <v>3415</v>
      </c>
      <c r="H465" s="81" t="s">
        <v>16</v>
      </c>
      <c r="I465" s="81" t="s">
        <v>1124</v>
      </c>
      <c r="J465" s="81" t="s">
        <v>16</v>
      </c>
      <c r="K465" s="81" t="s">
        <v>3498</v>
      </c>
      <c r="L465" s="81" t="s">
        <v>16</v>
      </c>
      <c r="M465" s="84">
        <v>55.855800000000002</v>
      </c>
      <c r="N465" s="81" t="s">
        <v>3169</v>
      </c>
      <c r="O465" s="84">
        <v>2802462.5143399131</v>
      </c>
      <c r="P465" s="81" t="s">
        <v>3481</v>
      </c>
    </row>
    <row r="466" spans="1:16" ht="24" customHeight="1" x14ac:dyDescent="0.2">
      <c r="A466" s="81" t="s">
        <v>3499</v>
      </c>
      <c r="B466" s="82" t="s">
        <v>19</v>
      </c>
      <c r="C466" s="82"/>
      <c r="D466" s="82" t="s">
        <v>3500</v>
      </c>
      <c r="E466" s="82" t="s">
        <v>941</v>
      </c>
      <c r="F466" s="83" t="s">
        <v>1054</v>
      </c>
      <c r="G466" s="81" t="s">
        <v>3501</v>
      </c>
      <c r="H466" s="81" t="s">
        <v>16</v>
      </c>
      <c r="I466" s="81" t="s">
        <v>3502</v>
      </c>
      <c r="J466" s="81" t="s">
        <v>16</v>
      </c>
      <c r="K466" s="81" t="s">
        <v>3503</v>
      </c>
      <c r="L466" s="81" t="s">
        <v>16</v>
      </c>
      <c r="M466" s="84">
        <v>54.831030466000001</v>
      </c>
      <c r="N466" s="81" t="s">
        <v>3169</v>
      </c>
      <c r="O466" s="84">
        <v>2802517.3453703793</v>
      </c>
      <c r="P466" s="81" t="s">
        <v>3504</v>
      </c>
    </row>
    <row r="467" spans="1:16" ht="25.5" customHeight="1" x14ac:dyDescent="0.2">
      <c r="A467" s="81" t="s">
        <v>3505</v>
      </c>
      <c r="B467" s="82" t="s">
        <v>19</v>
      </c>
      <c r="C467" s="82"/>
      <c r="D467" s="82" t="s">
        <v>3506</v>
      </c>
      <c r="E467" s="82" t="s">
        <v>941</v>
      </c>
      <c r="F467" s="83" t="s">
        <v>38</v>
      </c>
      <c r="G467" s="81" t="s">
        <v>3507</v>
      </c>
      <c r="H467" s="81" t="s">
        <v>16</v>
      </c>
      <c r="I467" s="81" t="s">
        <v>3508</v>
      </c>
      <c r="J467" s="81" t="s">
        <v>16</v>
      </c>
      <c r="K467" s="81" t="s">
        <v>3509</v>
      </c>
      <c r="L467" s="81" t="s">
        <v>16</v>
      </c>
      <c r="M467" s="84">
        <v>53.898303929999997</v>
      </c>
      <c r="N467" s="81" t="s">
        <v>3169</v>
      </c>
      <c r="O467" s="84">
        <v>2802571.2436743095</v>
      </c>
      <c r="P467" s="81" t="s">
        <v>3504</v>
      </c>
    </row>
    <row r="468" spans="1:16" ht="24" customHeight="1" x14ac:dyDescent="0.2">
      <c r="A468" s="81" t="s">
        <v>3510</v>
      </c>
      <c r="B468" s="82" t="s">
        <v>36</v>
      </c>
      <c r="C468" s="82"/>
      <c r="D468" s="82" t="s">
        <v>3511</v>
      </c>
      <c r="E468" s="82" t="s">
        <v>941</v>
      </c>
      <c r="F468" s="83" t="s">
        <v>71</v>
      </c>
      <c r="G468" s="81" t="s">
        <v>1884</v>
      </c>
      <c r="H468" s="81" t="s">
        <v>16</v>
      </c>
      <c r="I468" s="81" t="s">
        <v>3512</v>
      </c>
      <c r="J468" s="81" t="s">
        <v>16</v>
      </c>
      <c r="K468" s="81" t="s">
        <v>3513</v>
      </c>
      <c r="L468" s="81" t="s">
        <v>16</v>
      </c>
      <c r="M468" s="84">
        <v>53.52</v>
      </c>
      <c r="N468" s="81" t="s">
        <v>3169</v>
      </c>
      <c r="O468" s="84">
        <v>2802624.7636743095</v>
      </c>
      <c r="P468" s="81" t="s">
        <v>3504</v>
      </c>
    </row>
    <row r="469" spans="1:16" ht="24" customHeight="1" x14ac:dyDescent="0.2">
      <c r="A469" s="81" t="s">
        <v>326</v>
      </c>
      <c r="B469" s="82" t="s">
        <v>47</v>
      </c>
      <c r="C469" s="82"/>
      <c r="D469" s="82" t="s">
        <v>3514</v>
      </c>
      <c r="E469" s="82" t="s">
        <v>915</v>
      </c>
      <c r="F469" s="83" t="s">
        <v>38</v>
      </c>
      <c r="G469" s="81" t="s">
        <v>1561</v>
      </c>
      <c r="H469" s="81" t="s">
        <v>918</v>
      </c>
      <c r="I469" s="81" t="s">
        <v>3515</v>
      </c>
      <c r="J469" s="81" t="s">
        <v>3516</v>
      </c>
      <c r="K469" s="81" t="s">
        <v>3515</v>
      </c>
      <c r="L469" s="81" t="s">
        <v>922</v>
      </c>
      <c r="M469" s="84">
        <v>52.5</v>
      </c>
      <c r="N469" s="81" t="s">
        <v>3169</v>
      </c>
      <c r="O469" s="84">
        <v>2802677.2636743095</v>
      </c>
      <c r="P469" s="81" t="s">
        <v>3504</v>
      </c>
    </row>
    <row r="470" spans="1:16" ht="24" customHeight="1" x14ac:dyDescent="0.2">
      <c r="A470" s="81" t="s">
        <v>3517</v>
      </c>
      <c r="B470" s="82" t="s">
        <v>346</v>
      </c>
      <c r="C470" s="82"/>
      <c r="D470" s="82" t="s">
        <v>3518</v>
      </c>
      <c r="E470" s="82" t="s">
        <v>941</v>
      </c>
      <c r="F470" s="83" t="s">
        <v>392</v>
      </c>
      <c r="G470" s="81" t="s">
        <v>1845</v>
      </c>
      <c r="H470" s="81" t="s">
        <v>16</v>
      </c>
      <c r="I470" s="81" t="s">
        <v>3519</v>
      </c>
      <c r="J470" s="81" t="s">
        <v>16</v>
      </c>
      <c r="K470" s="81" t="s">
        <v>3520</v>
      </c>
      <c r="L470" s="81" t="s">
        <v>16</v>
      </c>
      <c r="M470" s="84">
        <v>52.08</v>
      </c>
      <c r="N470" s="81" t="s">
        <v>3169</v>
      </c>
      <c r="O470" s="84">
        <v>2802729.3436743096</v>
      </c>
      <c r="P470" s="81" t="s">
        <v>3504</v>
      </c>
    </row>
    <row r="471" spans="1:16" ht="25.5" customHeight="1" x14ac:dyDescent="0.2">
      <c r="A471" s="81" t="s">
        <v>3521</v>
      </c>
      <c r="B471" s="82" t="s">
        <v>19</v>
      </c>
      <c r="C471" s="82"/>
      <c r="D471" s="82" t="s">
        <v>3522</v>
      </c>
      <c r="E471" s="82" t="s">
        <v>941</v>
      </c>
      <c r="F471" s="83" t="s">
        <v>38</v>
      </c>
      <c r="G471" s="81" t="s">
        <v>3523</v>
      </c>
      <c r="H471" s="81" t="s">
        <v>16</v>
      </c>
      <c r="I471" s="81" t="s">
        <v>3524</v>
      </c>
      <c r="J471" s="81" t="s">
        <v>16</v>
      </c>
      <c r="K471" s="81" t="s">
        <v>3525</v>
      </c>
      <c r="L471" s="81" t="s">
        <v>16</v>
      </c>
      <c r="M471" s="84">
        <v>51.770924999999998</v>
      </c>
      <c r="N471" s="81" t="s">
        <v>3169</v>
      </c>
      <c r="O471" s="84">
        <v>2802781.1145993094</v>
      </c>
      <c r="P471" s="81" t="s">
        <v>3504</v>
      </c>
    </row>
    <row r="472" spans="1:16" ht="24" customHeight="1" x14ac:dyDescent="0.2">
      <c r="A472" s="81" t="s">
        <v>3526</v>
      </c>
      <c r="B472" s="82" t="s">
        <v>457</v>
      </c>
      <c r="C472" s="82"/>
      <c r="D472" s="82" t="s">
        <v>3527</v>
      </c>
      <c r="E472" s="82" t="s">
        <v>941</v>
      </c>
      <c r="F472" s="83" t="s">
        <v>1970</v>
      </c>
      <c r="G472" s="81" t="s">
        <v>3528</v>
      </c>
      <c r="H472" s="81" t="s">
        <v>16</v>
      </c>
      <c r="I472" s="81" t="s">
        <v>1972</v>
      </c>
      <c r="J472" s="81" t="s">
        <v>16</v>
      </c>
      <c r="K472" s="81" t="s">
        <v>3529</v>
      </c>
      <c r="L472" s="81" t="s">
        <v>16</v>
      </c>
      <c r="M472" s="84">
        <v>50.980678573500001</v>
      </c>
      <c r="N472" s="81" t="s">
        <v>3169</v>
      </c>
      <c r="O472" s="84">
        <v>2802832.0952778826</v>
      </c>
      <c r="P472" s="81" t="s">
        <v>3530</v>
      </c>
    </row>
    <row r="473" spans="1:16" ht="24" customHeight="1" x14ac:dyDescent="0.2">
      <c r="A473" s="81" t="s">
        <v>3531</v>
      </c>
      <c r="B473" s="82" t="s">
        <v>464</v>
      </c>
      <c r="C473" s="82"/>
      <c r="D473" s="82" t="s">
        <v>3532</v>
      </c>
      <c r="E473" s="82" t="s">
        <v>941</v>
      </c>
      <c r="F473" s="83" t="s">
        <v>392</v>
      </c>
      <c r="G473" s="81" t="s">
        <v>1655</v>
      </c>
      <c r="H473" s="81" t="s">
        <v>16</v>
      </c>
      <c r="I473" s="81" t="s">
        <v>3103</v>
      </c>
      <c r="J473" s="81" t="s">
        <v>16</v>
      </c>
      <c r="K473" s="81" t="s">
        <v>3533</v>
      </c>
      <c r="L473" s="81" t="s">
        <v>16</v>
      </c>
      <c r="M473" s="84">
        <v>50</v>
      </c>
      <c r="N473" s="81" t="s">
        <v>3169</v>
      </c>
      <c r="O473" s="84">
        <v>2802882.0952778826</v>
      </c>
      <c r="P473" s="81" t="s">
        <v>3530</v>
      </c>
    </row>
    <row r="474" spans="1:16" ht="25.5" customHeight="1" x14ac:dyDescent="0.2">
      <c r="A474" s="81" t="s">
        <v>3534</v>
      </c>
      <c r="B474" s="82" t="s">
        <v>19</v>
      </c>
      <c r="C474" s="82"/>
      <c r="D474" s="82" t="s">
        <v>3535</v>
      </c>
      <c r="E474" s="82" t="s">
        <v>941</v>
      </c>
      <c r="F474" s="83" t="s">
        <v>38</v>
      </c>
      <c r="G474" s="81" t="s">
        <v>1365</v>
      </c>
      <c r="H474" s="81" t="s">
        <v>16</v>
      </c>
      <c r="I474" s="81" t="s">
        <v>3536</v>
      </c>
      <c r="J474" s="81" t="s">
        <v>16</v>
      </c>
      <c r="K474" s="81" t="s">
        <v>3537</v>
      </c>
      <c r="L474" s="81" t="s">
        <v>16</v>
      </c>
      <c r="M474" s="84">
        <v>49.68</v>
      </c>
      <c r="N474" s="81" t="s">
        <v>3169</v>
      </c>
      <c r="O474" s="84">
        <v>2802931.7752778828</v>
      </c>
      <c r="P474" s="81" t="s">
        <v>3530</v>
      </c>
    </row>
    <row r="475" spans="1:16" ht="25.5" customHeight="1" x14ac:dyDescent="0.2">
      <c r="A475" s="81" t="s">
        <v>3538</v>
      </c>
      <c r="B475" s="82" t="s">
        <v>19</v>
      </c>
      <c r="C475" s="82"/>
      <c r="D475" s="82" t="s">
        <v>3539</v>
      </c>
      <c r="E475" s="82" t="s">
        <v>941</v>
      </c>
      <c r="F475" s="83" t="s">
        <v>2526</v>
      </c>
      <c r="G475" s="81" t="s">
        <v>3540</v>
      </c>
      <c r="H475" s="81" t="s">
        <v>16</v>
      </c>
      <c r="I475" s="81" t="s">
        <v>3541</v>
      </c>
      <c r="J475" s="81" t="s">
        <v>16</v>
      </c>
      <c r="K475" s="81" t="s">
        <v>3542</v>
      </c>
      <c r="L475" s="81" t="s">
        <v>16</v>
      </c>
      <c r="M475" s="84">
        <v>49.017196800000001</v>
      </c>
      <c r="N475" s="81" t="s">
        <v>3169</v>
      </c>
      <c r="O475" s="84">
        <v>2802980.7924746829</v>
      </c>
      <c r="P475" s="81" t="s">
        <v>3530</v>
      </c>
    </row>
    <row r="476" spans="1:16" ht="25.5" customHeight="1" x14ac:dyDescent="0.2">
      <c r="A476" s="81" t="s">
        <v>3543</v>
      </c>
      <c r="B476" s="82" t="s">
        <v>19</v>
      </c>
      <c r="C476" s="82"/>
      <c r="D476" s="82" t="s">
        <v>3544</v>
      </c>
      <c r="E476" s="82" t="s">
        <v>941</v>
      </c>
      <c r="F476" s="83" t="s">
        <v>84</v>
      </c>
      <c r="G476" s="81" t="s">
        <v>3545</v>
      </c>
      <c r="H476" s="81" t="s">
        <v>16</v>
      </c>
      <c r="I476" s="81" t="s">
        <v>3546</v>
      </c>
      <c r="J476" s="81" t="s">
        <v>16</v>
      </c>
      <c r="K476" s="81" t="s">
        <v>3547</v>
      </c>
      <c r="L476" s="81" t="s">
        <v>16</v>
      </c>
      <c r="M476" s="84">
        <v>48.830280000000002</v>
      </c>
      <c r="N476" s="81" t="s">
        <v>3169</v>
      </c>
      <c r="O476" s="84">
        <v>2803029.6227546828</v>
      </c>
      <c r="P476" s="81" t="s">
        <v>3530</v>
      </c>
    </row>
    <row r="477" spans="1:16" ht="24" customHeight="1" x14ac:dyDescent="0.2">
      <c r="A477" s="81" t="s">
        <v>3548</v>
      </c>
      <c r="B477" s="82" t="s">
        <v>19</v>
      </c>
      <c r="C477" s="82"/>
      <c r="D477" s="82" t="s">
        <v>3549</v>
      </c>
      <c r="E477" s="82" t="s">
        <v>941</v>
      </c>
      <c r="F477" s="83" t="s">
        <v>30</v>
      </c>
      <c r="G477" s="81" t="s">
        <v>3550</v>
      </c>
      <c r="H477" s="81" t="s">
        <v>16</v>
      </c>
      <c r="I477" s="81" t="s">
        <v>3551</v>
      </c>
      <c r="J477" s="81" t="s">
        <v>16</v>
      </c>
      <c r="K477" s="81" t="s">
        <v>3552</v>
      </c>
      <c r="L477" s="81" t="s">
        <v>16</v>
      </c>
      <c r="M477" s="84">
        <v>48.23104</v>
      </c>
      <c r="N477" s="81" t="s">
        <v>3169</v>
      </c>
      <c r="O477" s="84">
        <v>2803077.8537946828</v>
      </c>
      <c r="P477" s="81" t="s">
        <v>3553</v>
      </c>
    </row>
    <row r="478" spans="1:16" ht="24" customHeight="1" x14ac:dyDescent="0.2">
      <c r="A478" s="81" t="s">
        <v>3554</v>
      </c>
      <c r="B478" s="82" t="s">
        <v>36</v>
      </c>
      <c r="C478" s="82"/>
      <c r="D478" s="82" t="s">
        <v>3555</v>
      </c>
      <c r="E478" s="82" t="s">
        <v>941</v>
      </c>
      <c r="F478" s="83" t="s">
        <v>59</v>
      </c>
      <c r="G478" s="81" t="s">
        <v>3556</v>
      </c>
      <c r="H478" s="81" t="s">
        <v>16</v>
      </c>
      <c r="I478" s="81" t="s">
        <v>3420</v>
      </c>
      <c r="J478" s="81" t="s">
        <v>16</v>
      </c>
      <c r="K478" s="81" t="s">
        <v>3557</v>
      </c>
      <c r="L478" s="81" t="s">
        <v>16</v>
      </c>
      <c r="M478" s="84">
        <v>47.735599999999998</v>
      </c>
      <c r="N478" s="81" t="s">
        <v>3169</v>
      </c>
      <c r="O478" s="84">
        <v>2803125.589394683</v>
      </c>
      <c r="P478" s="81" t="s">
        <v>3553</v>
      </c>
    </row>
    <row r="479" spans="1:16" ht="25.5" customHeight="1" x14ac:dyDescent="0.2">
      <c r="A479" s="81" t="s">
        <v>3558</v>
      </c>
      <c r="B479" s="82" t="s">
        <v>464</v>
      </c>
      <c r="C479" s="82"/>
      <c r="D479" s="82" t="s">
        <v>3559</v>
      </c>
      <c r="E479" s="82" t="s">
        <v>941</v>
      </c>
      <c r="F479" s="83" t="s">
        <v>1340</v>
      </c>
      <c r="G479" s="81" t="s">
        <v>3560</v>
      </c>
      <c r="H479" s="81" t="s">
        <v>16</v>
      </c>
      <c r="I479" s="81" t="s">
        <v>1427</v>
      </c>
      <c r="J479" s="81" t="s">
        <v>16</v>
      </c>
      <c r="K479" s="81" t="s">
        <v>3561</v>
      </c>
      <c r="L479" s="81" t="s">
        <v>16</v>
      </c>
      <c r="M479" s="84">
        <v>47.1252</v>
      </c>
      <c r="N479" s="81" t="s">
        <v>3169</v>
      </c>
      <c r="O479" s="84">
        <v>2803172.7145946827</v>
      </c>
      <c r="P479" s="81" t="s">
        <v>3553</v>
      </c>
    </row>
    <row r="480" spans="1:16" ht="25.5" customHeight="1" x14ac:dyDescent="0.2">
      <c r="A480" s="81" t="s">
        <v>3562</v>
      </c>
      <c r="B480" s="82" t="s">
        <v>19</v>
      </c>
      <c r="C480" s="82"/>
      <c r="D480" s="82" t="s">
        <v>3563</v>
      </c>
      <c r="E480" s="82" t="s">
        <v>941</v>
      </c>
      <c r="F480" s="83" t="s">
        <v>38</v>
      </c>
      <c r="G480" s="81" t="s">
        <v>1655</v>
      </c>
      <c r="H480" s="81" t="s">
        <v>16</v>
      </c>
      <c r="I480" s="81" t="s">
        <v>3564</v>
      </c>
      <c r="J480" s="81" t="s">
        <v>16</v>
      </c>
      <c r="K480" s="81" t="s">
        <v>3565</v>
      </c>
      <c r="L480" s="81" t="s">
        <v>16</v>
      </c>
      <c r="M480" s="84">
        <v>46.9</v>
      </c>
      <c r="N480" s="81" t="s">
        <v>3169</v>
      </c>
      <c r="O480" s="84">
        <v>2803219.6145946831</v>
      </c>
      <c r="P480" s="81" t="s">
        <v>3553</v>
      </c>
    </row>
    <row r="481" spans="1:16" ht="24" customHeight="1" x14ac:dyDescent="0.2">
      <c r="A481" s="81" t="s">
        <v>3566</v>
      </c>
      <c r="B481" s="82" t="s">
        <v>36</v>
      </c>
      <c r="C481" s="82"/>
      <c r="D481" s="82" t="s">
        <v>3567</v>
      </c>
      <c r="E481" s="82" t="s">
        <v>941</v>
      </c>
      <c r="F481" s="83" t="s">
        <v>38</v>
      </c>
      <c r="G481" s="81" t="s">
        <v>3568</v>
      </c>
      <c r="H481" s="81" t="s">
        <v>16</v>
      </c>
      <c r="I481" s="81" t="s">
        <v>3569</v>
      </c>
      <c r="J481" s="81" t="s">
        <v>16</v>
      </c>
      <c r="K481" s="81" t="s">
        <v>3570</v>
      </c>
      <c r="L481" s="81" t="s">
        <v>16</v>
      </c>
      <c r="M481" s="84">
        <v>46.049227999999999</v>
      </c>
      <c r="N481" s="81" t="s">
        <v>3169</v>
      </c>
      <c r="O481" s="84">
        <v>2803265.663822683</v>
      </c>
      <c r="P481" s="81" t="s">
        <v>3553</v>
      </c>
    </row>
    <row r="482" spans="1:16" ht="24" customHeight="1" x14ac:dyDescent="0.2">
      <c r="A482" s="81" t="s">
        <v>3571</v>
      </c>
      <c r="B482" s="82" t="s">
        <v>457</v>
      </c>
      <c r="C482" s="82"/>
      <c r="D482" s="82" t="s">
        <v>3572</v>
      </c>
      <c r="E482" s="82" t="s">
        <v>941</v>
      </c>
      <c r="F482" s="83" t="s">
        <v>3232</v>
      </c>
      <c r="G482" s="81" t="s">
        <v>3573</v>
      </c>
      <c r="H482" s="81" t="s">
        <v>16</v>
      </c>
      <c r="I482" s="81" t="s">
        <v>3574</v>
      </c>
      <c r="J482" s="81" t="s">
        <v>16</v>
      </c>
      <c r="K482" s="81" t="s">
        <v>3575</v>
      </c>
      <c r="L482" s="81" t="s">
        <v>16</v>
      </c>
      <c r="M482" s="84">
        <v>45.929278325126738</v>
      </c>
      <c r="N482" s="81" t="s">
        <v>3169</v>
      </c>
      <c r="O482" s="84">
        <v>2803311.5931010079</v>
      </c>
      <c r="P482" s="81" t="s">
        <v>3553</v>
      </c>
    </row>
    <row r="483" spans="1:16" ht="24" customHeight="1" x14ac:dyDescent="0.2">
      <c r="A483" s="81" t="s">
        <v>3576</v>
      </c>
      <c r="B483" s="82" t="s">
        <v>36</v>
      </c>
      <c r="C483" s="82"/>
      <c r="D483" s="82" t="s">
        <v>3577</v>
      </c>
      <c r="E483" s="82" t="s">
        <v>941</v>
      </c>
      <c r="F483" s="83" t="s">
        <v>1054</v>
      </c>
      <c r="G483" s="81" t="s">
        <v>3578</v>
      </c>
      <c r="H483" s="81" t="s">
        <v>16</v>
      </c>
      <c r="I483" s="81" t="s">
        <v>3579</v>
      </c>
      <c r="J483" s="81" t="s">
        <v>16</v>
      </c>
      <c r="K483" s="81" t="s">
        <v>3580</v>
      </c>
      <c r="L483" s="81" t="s">
        <v>16</v>
      </c>
      <c r="M483" s="84">
        <v>43.835000000000001</v>
      </c>
      <c r="N483" s="81" t="s">
        <v>3169</v>
      </c>
      <c r="O483" s="84">
        <v>2803355.4281010078</v>
      </c>
      <c r="P483" s="81" t="s">
        <v>3581</v>
      </c>
    </row>
    <row r="484" spans="1:16" ht="39" customHeight="1" x14ac:dyDescent="0.2">
      <c r="A484" s="81" t="s">
        <v>3582</v>
      </c>
      <c r="B484" s="82" t="s">
        <v>19</v>
      </c>
      <c r="C484" s="82"/>
      <c r="D484" s="82" t="s">
        <v>3583</v>
      </c>
      <c r="E484" s="82" t="s">
        <v>941</v>
      </c>
      <c r="F484" s="83" t="s">
        <v>38</v>
      </c>
      <c r="G484" s="81" t="s">
        <v>1845</v>
      </c>
      <c r="H484" s="81" t="s">
        <v>16</v>
      </c>
      <c r="I484" s="81" t="s">
        <v>3584</v>
      </c>
      <c r="J484" s="81" t="s">
        <v>16</v>
      </c>
      <c r="K484" s="81" t="s">
        <v>3585</v>
      </c>
      <c r="L484" s="81" t="s">
        <v>16</v>
      </c>
      <c r="M484" s="84">
        <v>42.92</v>
      </c>
      <c r="N484" s="81" t="s">
        <v>3169</v>
      </c>
      <c r="O484" s="84">
        <v>2803398.3481010082</v>
      </c>
      <c r="P484" s="81" t="s">
        <v>3581</v>
      </c>
    </row>
    <row r="485" spans="1:16" ht="25.5" customHeight="1" x14ac:dyDescent="0.2">
      <c r="A485" s="81" t="s">
        <v>3586</v>
      </c>
      <c r="B485" s="82" t="s">
        <v>19</v>
      </c>
      <c r="C485" s="82"/>
      <c r="D485" s="82" t="s">
        <v>3587</v>
      </c>
      <c r="E485" s="82" t="s">
        <v>941</v>
      </c>
      <c r="F485" s="83" t="s">
        <v>3588</v>
      </c>
      <c r="G485" s="81" t="s">
        <v>3589</v>
      </c>
      <c r="H485" s="81" t="s">
        <v>16</v>
      </c>
      <c r="I485" s="81" t="s">
        <v>3590</v>
      </c>
      <c r="J485" s="81" t="s">
        <v>16</v>
      </c>
      <c r="K485" s="81" t="s">
        <v>3591</v>
      </c>
      <c r="L485" s="81" t="s">
        <v>16</v>
      </c>
      <c r="M485" s="84">
        <v>42.849647948110999</v>
      </c>
      <c r="N485" s="81" t="s">
        <v>3169</v>
      </c>
      <c r="O485" s="84">
        <v>2803441.1977489563</v>
      </c>
      <c r="P485" s="81" t="s">
        <v>3581</v>
      </c>
    </row>
    <row r="486" spans="1:16" ht="24" customHeight="1" x14ac:dyDescent="0.2">
      <c r="A486" s="81" t="s">
        <v>3592</v>
      </c>
      <c r="B486" s="82" t="s">
        <v>36</v>
      </c>
      <c r="C486" s="82"/>
      <c r="D486" s="82" t="s">
        <v>3593</v>
      </c>
      <c r="E486" s="82" t="s">
        <v>941</v>
      </c>
      <c r="F486" s="83" t="s">
        <v>71</v>
      </c>
      <c r="G486" s="81" t="s">
        <v>1845</v>
      </c>
      <c r="H486" s="81" t="s">
        <v>16</v>
      </c>
      <c r="I486" s="81" t="s">
        <v>3594</v>
      </c>
      <c r="J486" s="81" t="s">
        <v>16</v>
      </c>
      <c r="K486" s="81" t="s">
        <v>3595</v>
      </c>
      <c r="L486" s="81" t="s">
        <v>16</v>
      </c>
      <c r="M486" s="84">
        <v>42.8</v>
      </c>
      <c r="N486" s="81" t="s">
        <v>3169</v>
      </c>
      <c r="O486" s="84">
        <v>2803483.9977489561</v>
      </c>
      <c r="P486" s="81" t="s">
        <v>3581</v>
      </c>
    </row>
    <row r="487" spans="1:16" ht="25.5" customHeight="1" x14ac:dyDescent="0.2">
      <c r="A487" s="81" t="s">
        <v>3596</v>
      </c>
      <c r="B487" s="82" t="s">
        <v>19</v>
      </c>
      <c r="C487" s="82"/>
      <c r="D487" s="82" t="s">
        <v>3597</v>
      </c>
      <c r="E487" s="82" t="s">
        <v>941</v>
      </c>
      <c r="F487" s="83" t="s">
        <v>38</v>
      </c>
      <c r="G487" s="81" t="s">
        <v>3598</v>
      </c>
      <c r="H487" s="81" t="s">
        <v>16</v>
      </c>
      <c r="I487" s="81" t="s">
        <v>3599</v>
      </c>
      <c r="J487" s="81" t="s">
        <v>16</v>
      </c>
      <c r="K487" s="81" t="s">
        <v>1013</v>
      </c>
      <c r="L487" s="81" t="s">
        <v>16</v>
      </c>
      <c r="M487" s="84">
        <v>42.775979999999997</v>
      </c>
      <c r="N487" s="81" t="s">
        <v>3169</v>
      </c>
      <c r="O487" s="84">
        <v>2803526.773728956</v>
      </c>
      <c r="P487" s="81" t="s">
        <v>3581</v>
      </c>
    </row>
    <row r="488" spans="1:16" ht="25.5" customHeight="1" x14ac:dyDescent="0.2">
      <c r="A488" s="81" t="s">
        <v>3600</v>
      </c>
      <c r="B488" s="82" t="s">
        <v>19</v>
      </c>
      <c r="C488" s="82"/>
      <c r="D488" s="82" t="s">
        <v>3601</v>
      </c>
      <c r="E488" s="82" t="s">
        <v>941</v>
      </c>
      <c r="F488" s="83" t="s">
        <v>38</v>
      </c>
      <c r="G488" s="81" t="s">
        <v>3602</v>
      </c>
      <c r="H488" s="81" t="s">
        <v>16</v>
      </c>
      <c r="I488" s="81" t="s">
        <v>3603</v>
      </c>
      <c r="J488" s="81" t="s">
        <v>16</v>
      </c>
      <c r="K488" s="81" t="s">
        <v>3604</v>
      </c>
      <c r="L488" s="81" t="s">
        <v>16</v>
      </c>
      <c r="M488" s="84">
        <v>42.723179999999999</v>
      </c>
      <c r="N488" s="81" t="s">
        <v>3169</v>
      </c>
      <c r="O488" s="84">
        <v>2803569.4969089562</v>
      </c>
      <c r="P488" s="81" t="s">
        <v>3581</v>
      </c>
    </row>
    <row r="489" spans="1:16" ht="24" customHeight="1" x14ac:dyDescent="0.2">
      <c r="A489" s="81" t="s">
        <v>300</v>
      </c>
      <c r="B489" s="82" t="s">
        <v>47</v>
      </c>
      <c r="C489" s="82" t="s">
        <v>811</v>
      </c>
      <c r="D489" s="82" t="s">
        <v>846</v>
      </c>
      <c r="E489" s="82" t="s">
        <v>915</v>
      </c>
      <c r="F489" s="83" t="s">
        <v>38</v>
      </c>
      <c r="G489" s="81" t="s">
        <v>1561</v>
      </c>
      <c r="H489" s="81" t="s">
        <v>918</v>
      </c>
      <c r="I489" s="81" t="s">
        <v>3605</v>
      </c>
      <c r="J489" s="81" t="s">
        <v>3606</v>
      </c>
      <c r="K489" s="81" t="s">
        <v>3605</v>
      </c>
      <c r="L489" s="81" t="s">
        <v>922</v>
      </c>
      <c r="M489" s="84">
        <v>42.5</v>
      </c>
      <c r="N489" s="81" t="s">
        <v>3169</v>
      </c>
      <c r="O489" s="84">
        <v>2803611.9969089562</v>
      </c>
      <c r="P489" s="81" t="s">
        <v>3581</v>
      </c>
    </row>
    <row r="490" spans="1:16" ht="25.5" customHeight="1" x14ac:dyDescent="0.2">
      <c r="A490" s="81" t="s">
        <v>3607</v>
      </c>
      <c r="B490" s="82" t="s">
        <v>19</v>
      </c>
      <c r="C490" s="82"/>
      <c r="D490" s="82" t="s">
        <v>3608</v>
      </c>
      <c r="E490" s="82" t="s">
        <v>941</v>
      </c>
      <c r="F490" s="83" t="s">
        <v>71</v>
      </c>
      <c r="G490" s="81" t="s">
        <v>3609</v>
      </c>
      <c r="H490" s="81" t="s">
        <v>16</v>
      </c>
      <c r="I490" s="81" t="s">
        <v>3610</v>
      </c>
      <c r="J490" s="81" t="s">
        <v>16</v>
      </c>
      <c r="K490" s="81" t="s">
        <v>3611</v>
      </c>
      <c r="L490" s="81" t="s">
        <v>16</v>
      </c>
      <c r="M490" s="84">
        <v>41.8587443208</v>
      </c>
      <c r="N490" s="81" t="s">
        <v>3169</v>
      </c>
      <c r="O490" s="84">
        <v>2803653.8556532767</v>
      </c>
      <c r="P490" s="81" t="s">
        <v>3612</v>
      </c>
    </row>
    <row r="491" spans="1:16" ht="25.5" customHeight="1" x14ac:dyDescent="0.2">
      <c r="A491" s="81" t="s">
        <v>3613</v>
      </c>
      <c r="B491" s="82" t="s">
        <v>19</v>
      </c>
      <c r="C491" s="82"/>
      <c r="D491" s="82" t="s">
        <v>3614</v>
      </c>
      <c r="E491" s="82" t="s">
        <v>941</v>
      </c>
      <c r="F491" s="83" t="s">
        <v>38</v>
      </c>
      <c r="G491" s="81" t="s">
        <v>1561</v>
      </c>
      <c r="H491" s="81" t="s">
        <v>16</v>
      </c>
      <c r="I491" s="81" t="s">
        <v>3615</v>
      </c>
      <c r="J491" s="81" t="s">
        <v>16</v>
      </c>
      <c r="K491" s="81" t="s">
        <v>3615</v>
      </c>
      <c r="L491" s="81" t="s">
        <v>16</v>
      </c>
      <c r="M491" s="84">
        <v>40.82</v>
      </c>
      <c r="N491" s="81" t="s">
        <v>3169</v>
      </c>
      <c r="O491" s="84">
        <v>2803694.675653277</v>
      </c>
      <c r="P491" s="81" t="s">
        <v>3612</v>
      </c>
    </row>
    <row r="492" spans="1:16" ht="24" customHeight="1" x14ac:dyDescent="0.2">
      <c r="A492" s="81" t="s">
        <v>3616</v>
      </c>
      <c r="B492" s="82" t="s">
        <v>19</v>
      </c>
      <c r="C492" s="82"/>
      <c r="D492" s="82" t="s">
        <v>3617</v>
      </c>
      <c r="E492" s="82" t="s">
        <v>941</v>
      </c>
      <c r="F492" s="83" t="s">
        <v>38</v>
      </c>
      <c r="G492" s="81" t="s">
        <v>3618</v>
      </c>
      <c r="H492" s="81" t="s">
        <v>16</v>
      </c>
      <c r="I492" s="81" t="s">
        <v>3619</v>
      </c>
      <c r="J492" s="81" t="s">
        <v>16</v>
      </c>
      <c r="K492" s="81" t="s">
        <v>3620</v>
      </c>
      <c r="L492" s="81" t="s">
        <v>16</v>
      </c>
      <c r="M492" s="84">
        <v>40.637066622600003</v>
      </c>
      <c r="N492" s="81" t="s">
        <v>3169</v>
      </c>
      <c r="O492" s="84">
        <v>2803735.3127198997</v>
      </c>
      <c r="P492" s="81" t="s">
        <v>3612</v>
      </c>
    </row>
    <row r="493" spans="1:16" ht="39" customHeight="1" x14ac:dyDescent="0.2">
      <c r="A493" s="81" t="s">
        <v>3621</v>
      </c>
      <c r="B493" s="82" t="s">
        <v>19</v>
      </c>
      <c r="C493" s="82"/>
      <c r="D493" s="82" t="s">
        <v>3622</v>
      </c>
      <c r="E493" s="82" t="s">
        <v>941</v>
      </c>
      <c r="F493" s="83" t="s">
        <v>84</v>
      </c>
      <c r="G493" s="81" t="s">
        <v>3623</v>
      </c>
      <c r="H493" s="81" t="s">
        <v>16</v>
      </c>
      <c r="I493" s="81" t="s">
        <v>3624</v>
      </c>
      <c r="J493" s="81" t="s">
        <v>16</v>
      </c>
      <c r="K493" s="81" t="s">
        <v>3625</v>
      </c>
      <c r="L493" s="81" t="s">
        <v>16</v>
      </c>
      <c r="M493" s="84">
        <v>40.153132800000002</v>
      </c>
      <c r="N493" s="81" t="s">
        <v>3169</v>
      </c>
      <c r="O493" s="84">
        <v>2803775.4658526997</v>
      </c>
      <c r="P493" s="81" t="s">
        <v>3612</v>
      </c>
    </row>
    <row r="494" spans="1:16" ht="24" customHeight="1" x14ac:dyDescent="0.2">
      <c r="A494" s="81" t="s">
        <v>3626</v>
      </c>
      <c r="B494" s="82" t="s">
        <v>457</v>
      </c>
      <c r="C494" s="82"/>
      <c r="D494" s="82" t="s">
        <v>3627</v>
      </c>
      <c r="E494" s="82" t="s">
        <v>941</v>
      </c>
      <c r="F494" s="83" t="s">
        <v>392</v>
      </c>
      <c r="G494" s="81" t="s">
        <v>1906</v>
      </c>
      <c r="H494" s="81" t="s">
        <v>16</v>
      </c>
      <c r="I494" s="81" t="s">
        <v>3628</v>
      </c>
      <c r="J494" s="81" t="s">
        <v>16</v>
      </c>
      <c r="K494" s="81" t="s">
        <v>3629</v>
      </c>
      <c r="L494" s="81" t="s">
        <v>16</v>
      </c>
      <c r="M494" s="84">
        <v>39.258698586879838</v>
      </c>
      <c r="N494" s="81" t="s">
        <v>3169</v>
      </c>
      <c r="O494" s="84">
        <v>2803814.7245512865</v>
      </c>
      <c r="P494" s="81" t="s">
        <v>3612</v>
      </c>
    </row>
    <row r="495" spans="1:16" ht="25.5" customHeight="1" x14ac:dyDescent="0.2">
      <c r="A495" s="81" t="s">
        <v>3630</v>
      </c>
      <c r="B495" s="82" t="s">
        <v>19</v>
      </c>
      <c r="C495" s="82"/>
      <c r="D495" s="82" t="s">
        <v>3631</v>
      </c>
      <c r="E495" s="82" t="s">
        <v>941</v>
      </c>
      <c r="F495" s="83" t="s">
        <v>71</v>
      </c>
      <c r="G495" s="81" t="s">
        <v>3632</v>
      </c>
      <c r="H495" s="81" t="s">
        <v>16</v>
      </c>
      <c r="I495" s="81" t="s">
        <v>1725</v>
      </c>
      <c r="J495" s="81" t="s">
        <v>16</v>
      </c>
      <c r="K495" s="81" t="s">
        <v>3633</v>
      </c>
      <c r="L495" s="81" t="s">
        <v>16</v>
      </c>
      <c r="M495" s="84">
        <v>39.210335518199997</v>
      </c>
      <c r="N495" s="81" t="s">
        <v>3169</v>
      </c>
      <c r="O495" s="84">
        <v>2803853.9348868048</v>
      </c>
      <c r="P495" s="81" t="s">
        <v>3612</v>
      </c>
    </row>
    <row r="496" spans="1:16" ht="51.75" customHeight="1" x14ac:dyDescent="0.2">
      <c r="A496" s="81" t="s">
        <v>3634</v>
      </c>
      <c r="B496" s="82" t="s">
        <v>19</v>
      </c>
      <c r="C496" s="82"/>
      <c r="D496" s="82" t="s">
        <v>3635</v>
      </c>
      <c r="E496" s="82" t="s">
        <v>1683</v>
      </c>
      <c r="F496" s="83" t="s">
        <v>38</v>
      </c>
      <c r="G496" s="81" t="s">
        <v>3636</v>
      </c>
      <c r="H496" s="81" t="s">
        <v>16</v>
      </c>
      <c r="I496" s="81" t="s">
        <v>3637</v>
      </c>
      <c r="J496" s="81" t="s">
        <v>16</v>
      </c>
      <c r="K496" s="81" t="s">
        <v>3638</v>
      </c>
      <c r="L496" s="81" t="s">
        <v>16</v>
      </c>
      <c r="M496" s="84">
        <v>38.128407234037688</v>
      </c>
      <c r="N496" s="81" t="s">
        <v>3169</v>
      </c>
      <c r="O496" s="84">
        <v>2803892.0632940386</v>
      </c>
      <c r="P496" s="81" t="s">
        <v>3612</v>
      </c>
    </row>
    <row r="497" spans="1:16" ht="24" customHeight="1" x14ac:dyDescent="0.2">
      <c r="A497" s="81" t="s">
        <v>3639</v>
      </c>
      <c r="B497" s="82" t="s">
        <v>36</v>
      </c>
      <c r="C497" s="82"/>
      <c r="D497" s="82" t="s">
        <v>3640</v>
      </c>
      <c r="E497" s="82" t="s">
        <v>941</v>
      </c>
      <c r="F497" s="83" t="s">
        <v>38</v>
      </c>
      <c r="G497" s="81" t="s">
        <v>1561</v>
      </c>
      <c r="H497" s="81" t="s">
        <v>16</v>
      </c>
      <c r="I497" s="81" t="s">
        <v>3641</v>
      </c>
      <c r="J497" s="81" t="s">
        <v>16</v>
      </c>
      <c r="K497" s="81" t="s">
        <v>3641</v>
      </c>
      <c r="L497" s="81" t="s">
        <v>16</v>
      </c>
      <c r="M497" s="84">
        <v>36.43</v>
      </c>
      <c r="N497" s="81" t="s">
        <v>3169</v>
      </c>
      <c r="O497" s="84">
        <v>2803928.4932940388</v>
      </c>
      <c r="P497" s="81" t="s">
        <v>3642</v>
      </c>
    </row>
    <row r="498" spans="1:16" ht="25.5" customHeight="1" x14ac:dyDescent="0.2">
      <c r="A498" s="81" t="s">
        <v>3643</v>
      </c>
      <c r="B498" s="82" t="s">
        <v>457</v>
      </c>
      <c r="C498" s="82"/>
      <c r="D498" s="82" t="s">
        <v>3644</v>
      </c>
      <c r="E498" s="82" t="s">
        <v>941</v>
      </c>
      <c r="F498" s="83" t="s">
        <v>597</v>
      </c>
      <c r="G498" s="81" t="s">
        <v>3645</v>
      </c>
      <c r="H498" s="81" t="s">
        <v>16</v>
      </c>
      <c r="I498" s="81" t="s">
        <v>3646</v>
      </c>
      <c r="J498" s="81" t="s">
        <v>16</v>
      </c>
      <c r="K498" s="81" t="s">
        <v>3647</v>
      </c>
      <c r="L498" s="81" t="s">
        <v>16</v>
      </c>
      <c r="M498" s="84">
        <v>34.904469219840003</v>
      </c>
      <c r="N498" s="81" t="s">
        <v>3169</v>
      </c>
      <c r="O498" s="84">
        <v>2803963.3977632583</v>
      </c>
      <c r="P498" s="81" t="s">
        <v>3642</v>
      </c>
    </row>
    <row r="499" spans="1:16" ht="25.5" customHeight="1" x14ac:dyDescent="0.2">
      <c r="A499" s="81" t="s">
        <v>3648</v>
      </c>
      <c r="B499" s="82" t="s">
        <v>457</v>
      </c>
      <c r="C499" s="82"/>
      <c r="D499" s="82" t="s">
        <v>3649</v>
      </c>
      <c r="E499" s="82" t="s">
        <v>941</v>
      </c>
      <c r="F499" s="83" t="s">
        <v>392</v>
      </c>
      <c r="G499" s="81" t="s">
        <v>3650</v>
      </c>
      <c r="H499" s="81" t="s">
        <v>16</v>
      </c>
      <c r="I499" s="81" t="s">
        <v>3651</v>
      </c>
      <c r="J499" s="81" t="s">
        <v>16</v>
      </c>
      <c r="K499" s="81" t="s">
        <v>3652</v>
      </c>
      <c r="L499" s="81" t="s">
        <v>16</v>
      </c>
      <c r="M499" s="84">
        <v>34.768731152102021</v>
      </c>
      <c r="N499" s="81" t="s">
        <v>3169</v>
      </c>
      <c r="O499" s="84">
        <v>2803998.1664944105</v>
      </c>
      <c r="P499" s="81" t="s">
        <v>3642</v>
      </c>
    </row>
    <row r="500" spans="1:16" ht="39" customHeight="1" x14ac:dyDescent="0.2">
      <c r="A500" s="81" t="s">
        <v>3653</v>
      </c>
      <c r="B500" s="82" t="s">
        <v>19</v>
      </c>
      <c r="C500" s="82"/>
      <c r="D500" s="82" t="s">
        <v>3654</v>
      </c>
      <c r="E500" s="82" t="s">
        <v>941</v>
      </c>
      <c r="F500" s="83" t="s">
        <v>84</v>
      </c>
      <c r="G500" s="81" t="s">
        <v>3655</v>
      </c>
      <c r="H500" s="81" t="s">
        <v>16</v>
      </c>
      <c r="I500" s="81" t="s">
        <v>3656</v>
      </c>
      <c r="J500" s="81" t="s">
        <v>16</v>
      </c>
      <c r="K500" s="81" t="s">
        <v>3657</v>
      </c>
      <c r="L500" s="81" t="s">
        <v>16</v>
      </c>
      <c r="M500" s="84">
        <v>34.757800000000003</v>
      </c>
      <c r="N500" s="81" t="s">
        <v>3169</v>
      </c>
      <c r="O500" s="84">
        <v>2804032.9242944107</v>
      </c>
      <c r="P500" s="81" t="s">
        <v>3642</v>
      </c>
    </row>
    <row r="501" spans="1:16" ht="24" customHeight="1" x14ac:dyDescent="0.2">
      <c r="A501" s="81" t="s">
        <v>3658</v>
      </c>
      <c r="B501" s="82" t="s">
        <v>36</v>
      </c>
      <c r="C501" s="82"/>
      <c r="D501" s="82" t="s">
        <v>3659</v>
      </c>
      <c r="E501" s="82" t="s">
        <v>941</v>
      </c>
      <c r="F501" s="83" t="s">
        <v>84</v>
      </c>
      <c r="G501" s="81" t="s">
        <v>3660</v>
      </c>
      <c r="H501" s="81" t="s">
        <v>16</v>
      </c>
      <c r="I501" s="81" t="s">
        <v>3661</v>
      </c>
      <c r="J501" s="81" t="s">
        <v>16</v>
      </c>
      <c r="K501" s="81" t="s">
        <v>3662</v>
      </c>
      <c r="L501" s="81" t="s">
        <v>16</v>
      </c>
      <c r="M501" s="84">
        <v>34.467500000000001</v>
      </c>
      <c r="N501" s="81" t="s">
        <v>3169</v>
      </c>
      <c r="O501" s="84">
        <v>2804067.3917944105</v>
      </c>
      <c r="P501" s="81" t="s">
        <v>3642</v>
      </c>
    </row>
    <row r="502" spans="1:16" ht="25.5" customHeight="1" x14ac:dyDescent="0.2">
      <c r="A502" s="81" t="s">
        <v>3663</v>
      </c>
      <c r="B502" s="82" t="s">
        <v>19</v>
      </c>
      <c r="C502" s="82"/>
      <c r="D502" s="82" t="s">
        <v>3664</v>
      </c>
      <c r="E502" s="82" t="s">
        <v>941</v>
      </c>
      <c r="F502" s="83" t="s">
        <v>38</v>
      </c>
      <c r="G502" s="81" t="s">
        <v>3488</v>
      </c>
      <c r="H502" s="81" t="s">
        <v>16</v>
      </c>
      <c r="I502" s="81" t="s">
        <v>3665</v>
      </c>
      <c r="J502" s="81" t="s">
        <v>16</v>
      </c>
      <c r="K502" s="81" t="s">
        <v>3666</v>
      </c>
      <c r="L502" s="81" t="s">
        <v>16</v>
      </c>
      <c r="M502" s="84">
        <v>32.157240000000002</v>
      </c>
      <c r="N502" s="81" t="s">
        <v>3169</v>
      </c>
      <c r="O502" s="84">
        <v>2804099.5490344106</v>
      </c>
      <c r="P502" s="81" t="s">
        <v>3642</v>
      </c>
    </row>
    <row r="503" spans="1:16" ht="39" customHeight="1" x14ac:dyDescent="0.2">
      <c r="A503" s="81" t="s">
        <v>3667</v>
      </c>
      <c r="B503" s="82" t="s">
        <v>19</v>
      </c>
      <c r="C503" s="82"/>
      <c r="D503" s="82" t="s">
        <v>3668</v>
      </c>
      <c r="E503" s="82" t="s">
        <v>941</v>
      </c>
      <c r="F503" s="83" t="s">
        <v>38</v>
      </c>
      <c r="G503" s="81" t="s">
        <v>1655</v>
      </c>
      <c r="H503" s="81" t="s">
        <v>16</v>
      </c>
      <c r="I503" s="81" t="s">
        <v>3669</v>
      </c>
      <c r="J503" s="81" t="s">
        <v>16</v>
      </c>
      <c r="K503" s="81" t="s">
        <v>3670</v>
      </c>
      <c r="L503" s="81" t="s">
        <v>16</v>
      </c>
      <c r="M503" s="84">
        <v>31.8</v>
      </c>
      <c r="N503" s="81" t="s">
        <v>3169</v>
      </c>
      <c r="O503" s="84">
        <v>2804131.3490344104</v>
      </c>
      <c r="P503" s="81" t="s">
        <v>3642</v>
      </c>
    </row>
    <row r="504" spans="1:16" ht="24" customHeight="1" x14ac:dyDescent="0.2">
      <c r="A504" s="81" t="s">
        <v>3671</v>
      </c>
      <c r="B504" s="82" t="s">
        <v>19</v>
      </c>
      <c r="C504" s="82"/>
      <c r="D504" s="82" t="s">
        <v>3672</v>
      </c>
      <c r="E504" s="82" t="s">
        <v>941</v>
      </c>
      <c r="F504" s="83" t="s">
        <v>84</v>
      </c>
      <c r="G504" s="81" t="s">
        <v>3673</v>
      </c>
      <c r="H504" s="81" t="s">
        <v>16</v>
      </c>
      <c r="I504" s="81" t="s">
        <v>3674</v>
      </c>
      <c r="J504" s="81" t="s">
        <v>16</v>
      </c>
      <c r="K504" s="81" t="s">
        <v>3675</v>
      </c>
      <c r="L504" s="81" t="s">
        <v>16</v>
      </c>
      <c r="M504" s="84">
        <v>31.703189943600002</v>
      </c>
      <c r="N504" s="81" t="s">
        <v>3169</v>
      </c>
      <c r="O504" s="84">
        <v>2804163.0522243544</v>
      </c>
      <c r="P504" s="81" t="s">
        <v>3642</v>
      </c>
    </row>
    <row r="505" spans="1:16" ht="39" customHeight="1" x14ac:dyDescent="0.2">
      <c r="A505" s="81" t="s">
        <v>3676</v>
      </c>
      <c r="B505" s="82" t="s">
        <v>19</v>
      </c>
      <c r="C505" s="82"/>
      <c r="D505" s="82" t="s">
        <v>3677</v>
      </c>
      <c r="E505" s="82" t="s">
        <v>941</v>
      </c>
      <c r="F505" s="83" t="s">
        <v>38</v>
      </c>
      <c r="G505" s="81" t="s">
        <v>3678</v>
      </c>
      <c r="H505" s="81" t="s">
        <v>16</v>
      </c>
      <c r="I505" s="81" t="s">
        <v>3679</v>
      </c>
      <c r="J505" s="81" t="s">
        <v>16</v>
      </c>
      <c r="K505" s="81" t="s">
        <v>3680</v>
      </c>
      <c r="L505" s="81" t="s">
        <v>16</v>
      </c>
      <c r="M505" s="84">
        <v>31.482299999999999</v>
      </c>
      <c r="N505" s="81" t="s">
        <v>3169</v>
      </c>
      <c r="O505" s="84">
        <v>2804194.5345243542</v>
      </c>
      <c r="P505" s="81" t="s">
        <v>3681</v>
      </c>
    </row>
    <row r="506" spans="1:16" ht="25.5" customHeight="1" x14ac:dyDescent="0.2">
      <c r="A506" s="81" t="s">
        <v>3682</v>
      </c>
      <c r="B506" s="82" t="s">
        <v>457</v>
      </c>
      <c r="C506" s="82"/>
      <c r="D506" s="82" t="s">
        <v>3683</v>
      </c>
      <c r="E506" s="82" t="s">
        <v>941</v>
      </c>
      <c r="F506" s="83" t="s">
        <v>59</v>
      </c>
      <c r="G506" s="81" t="s">
        <v>3684</v>
      </c>
      <c r="H506" s="81" t="s">
        <v>16</v>
      </c>
      <c r="I506" s="81" t="s">
        <v>3685</v>
      </c>
      <c r="J506" s="81" t="s">
        <v>16</v>
      </c>
      <c r="K506" s="81" t="s">
        <v>3686</v>
      </c>
      <c r="L506" s="81" t="s">
        <v>16</v>
      </c>
      <c r="M506" s="84">
        <v>31.16562026748192</v>
      </c>
      <c r="N506" s="81" t="s">
        <v>3169</v>
      </c>
      <c r="O506" s="84">
        <v>2804225.7001446215</v>
      </c>
      <c r="P506" s="81" t="s">
        <v>3681</v>
      </c>
    </row>
    <row r="507" spans="1:16" ht="24" customHeight="1" x14ac:dyDescent="0.2">
      <c r="A507" s="81" t="s">
        <v>3687</v>
      </c>
      <c r="B507" s="82" t="s">
        <v>36</v>
      </c>
      <c r="C507" s="82"/>
      <c r="D507" s="82" t="s">
        <v>3688</v>
      </c>
      <c r="E507" s="82" t="s">
        <v>941</v>
      </c>
      <c r="F507" s="83" t="s">
        <v>1054</v>
      </c>
      <c r="G507" s="81" t="s">
        <v>3660</v>
      </c>
      <c r="H507" s="81" t="s">
        <v>16</v>
      </c>
      <c r="I507" s="81" t="s">
        <v>3689</v>
      </c>
      <c r="J507" s="81" t="s">
        <v>16</v>
      </c>
      <c r="K507" s="81" t="s">
        <v>3690</v>
      </c>
      <c r="L507" s="81" t="s">
        <v>16</v>
      </c>
      <c r="M507" s="84">
        <v>30.608499999999999</v>
      </c>
      <c r="N507" s="81" t="s">
        <v>3169</v>
      </c>
      <c r="O507" s="84">
        <v>2804256.3086446216</v>
      </c>
      <c r="P507" s="81" t="s">
        <v>3681</v>
      </c>
    </row>
    <row r="508" spans="1:16" ht="25.5" customHeight="1" x14ac:dyDescent="0.2">
      <c r="A508" s="81" t="s">
        <v>3691</v>
      </c>
      <c r="B508" s="82" t="s">
        <v>457</v>
      </c>
      <c r="C508" s="82"/>
      <c r="D508" s="82" t="s">
        <v>3692</v>
      </c>
      <c r="E508" s="82" t="s">
        <v>941</v>
      </c>
      <c r="F508" s="83" t="s">
        <v>392</v>
      </c>
      <c r="G508" s="81" t="s">
        <v>3693</v>
      </c>
      <c r="H508" s="81" t="s">
        <v>16</v>
      </c>
      <c r="I508" s="81" t="s">
        <v>3694</v>
      </c>
      <c r="J508" s="81" t="s">
        <v>16</v>
      </c>
      <c r="K508" s="81" t="s">
        <v>3695</v>
      </c>
      <c r="L508" s="81" t="s">
        <v>16</v>
      </c>
      <c r="M508" s="84">
        <v>30.600610031131421</v>
      </c>
      <c r="N508" s="81" t="s">
        <v>3169</v>
      </c>
      <c r="O508" s="84">
        <v>2804286.9092546529</v>
      </c>
      <c r="P508" s="81" t="s">
        <v>3681</v>
      </c>
    </row>
    <row r="509" spans="1:16" ht="25.5" customHeight="1" x14ac:dyDescent="0.2">
      <c r="A509" s="81" t="s">
        <v>3696</v>
      </c>
      <c r="B509" s="82" t="s">
        <v>758</v>
      </c>
      <c r="C509" s="82"/>
      <c r="D509" s="82" t="s">
        <v>3697</v>
      </c>
      <c r="E509" s="82" t="s">
        <v>941</v>
      </c>
      <c r="F509" s="83" t="s">
        <v>30</v>
      </c>
      <c r="G509" s="81" t="s">
        <v>3698</v>
      </c>
      <c r="H509" s="81" t="s">
        <v>16</v>
      </c>
      <c r="I509" s="81" t="s">
        <v>3699</v>
      </c>
      <c r="J509" s="81" t="s">
        <v>16</v>
      </c>
      <c r="K509" s="81" t="s">
        <v>3700</v>
      </c>
      <c r="L509" s="81" t="s">
        <v>16</v>
      </c>
      <c r="M509" s="84">
        <v>30.568000000000001</v>
      </c>
      <c r="N509" s="81" t="s">
        <v>3169</v>
      </c>
      <c r="O509" s="84">
        <v>2804317.4772546529</v>
      </c>
      <c r="P509" s="81" t="s">
        <v>3681</v>
      </c>
    </row>
    <row r="510" spans="1:16" ht="24" customHeight="1" x14ac:dyDescent="0.2">
      <c r="A510" s="81" t="s">
        <v>3701</v>
      </c>
      <c r="B510" s="82" t="s">
        <v>36</v>
      </c>
      <c r="C510" s="82"/>
      <c r="D510" s="82" t="s">
        <v>3702</v>
      </c>
      <c r="E510" s="82" t="s">
        <v>941</v>
      </c>
      <c r="F510" s="83" t="s">
        <v>38</v>
      </c>
      <c r="G510" s="81" t="s">
        <v>1845</v>
      </c>
      <c r="H510" s="81" t="s">
        <v>16</v>
      </c>
      <c r="I510" s="81" t="s">
        <v>3703</v>
      </c>
      <c r="J510" s="81" t="s">
        <v>16</v>
      </c>
      <c r="K510" s="81" t="s">
        <v>3704</v>
      </c>
      <c r="L510" s="81" t="s">
        <v>16</v>
      </c>
      <c r="M510" s="84">
        <v>30.08</v>
      </c>
      <c r="N510" s="81" t="s">
        <v>3169</v>
      </c>
      <c r="O510" s="84">
        <v>2804347.557254653</v>
      </c>
      <c r="P510" s="81" t="s">
        <v>3681</v>
      </c>
    </row>
    <row r="511" spans="1:16" ht="25.5" customHeight="1" x14ac:dyDescent="0.2">
      <c r="A511" s="81" t="s">
        <v>3705</v>
      </c>
      <c r="B511" s="82" t="s">
        <v>19</v>
      </c>
      <c r="C511" s="82"/>
      <c r="D511" s="82" t="s">
        <v>3706</v>
      </c>
      <c r="E511" s="82" t="s">
        <v>941</v>
      </c>
      <c r="F511" s="83" t="s">
        <v>71</v>
      </c>
      <c r="G511" s="81" t="s">
        <v>3707</v>
      </c>
      <c r="H511" s="81" t="s">
        <v>16</v>
      </c>
      <c r="I511" s="81" t="s">
        <v>3708</v>
      </c>
      <c r="J511" s="81" t="s">
        <v>16</v>
      </c>
      <c r="K511" s="81" t="s">
        <v>3709</v>
      </c>
      <c r="L511" s="81" t="s">
        <v>16</v>
      </c>
      <c r="M511" s="84">
        <v>29.924348999999999</v>
      </c>
      <c r="N511" s="81" t="s">
        <v>3169</v>
      </c>
      <c r="O511" s="84">
        <v>2804377.4816036527</v>
      </c>
      <c r="P511" s="81" t="s">
        <v>3681</v>
      </c>
    </row>
    <row r="512" spans="1:16" ht="25.5" customHeight="1" x14ac:dyDescent="0.2">
      <c r="A512" s="81" t="s">
        <v>3710</v>
      </c>
      <c r="B512" s="82" t="s">
        <v>19</v>
      </c>
      <c r="C512" s="82"/>
      <c r="D512" s="82" t="s">
        <v>3711</v>
      </c>
      <c r="E512" s="82" t="s">
        <v>941</v>
      </c>
      <c r="F512" s="83" t="s">
        <v>38</v>
      </c>
      <c r="G512" s="81" t="s">
        <v>3712</v>
      </c>
      <c r="H512" s="81" t="s">
        <v>16</v>
      </c>
      <c r="I512" s="81" t="s">
        <v>1867</v>
      </c>
      <c r="J512" s="81" t="s">
        <v>16</v>
      </c>
      <c r="K512" s="81" t="s">
        <v>3713</v>
      </c>
      <c r="L512" s="81" t="s">
        <v>16</v>
      </c>
      <c r="M512" s="84">
        <v>28.902895999999998</v>
      </c>
      <c r="N512" s="81" t="s">
        <v>3169</v>
      </c>
      <c r="O512" s="84">
        <v>2804406.3844996528</v>
      </c>
      <c r="P512" s="81" t="s">
        <v>3681</v>
      </c>
    </row>
    <row r="513" spans="1:16" ht="39" customHeight="1" x14ac:dyDescent="0.2">
      <c r="A513" s="81" t="s">
        <v>3714</v>
      </c>
      <c r="B513" s="82" t="s">
        <v>19</v>
      </c>
      <c r="C513" s="82"/>
      <c r="D513" s="82" t="s">
        <v>3715</v>
      </c>
      <c r="E513" s="82" t="s">
        <v>915</v>
      </c>
      <c r="F513" s="83" t="s">
        <v>38</v>
      </c>
      <c r="G513" s="81" t="s">
        <v>3716</v>
      </c>
      <c r="H513" s="81" t="s">
        <v>16</v>
      </c>
      <c r="I513" s="81" t="s">
        <v>3717</v>
      </c>
      <c r="J513" s="81" t="s">
        <v>16</v>
      </c>
      <c r="K513" s="81" t="s">
        <v>3718</v>
      </c>
      <c r="L513" s="81" t="s">
        <v>16</v>
      </c>
      <c r="M513" s="84">
        <v>28.340947361680563</v>
      </c>
      <c r="N513" s="81" t="s">
        <v>3169</v>
      </c>
      <c r="O513" s="84">
        <v>2804434.7254470144</v>
      </c>
      <c r="P513" s="81" t="s">
        <v>3681</v>
      </c>
    </row>
    <row r="514" spans="1:16" ht="24" customHeight="1" x14ac:dyDescent="0.2">
      <c r="A514" s="81" t="s">
        <v>3719</v>
      </c>
      <c r="B514" s="82" t="s">
        <v>36</v>
      </c>
      <c r="C514" s="82"/>
      <c r="D514" s="82" t="s">
        <v>3720</v>
      </c>
      <c r="E514" s="82" t="s">
        <v>941</v>
      </c>
      <c r="F514" s="83" t="s">
        <v>84</v>
      </c>
      <c r="G514" s="81" t="s">
        <v>3721</v>
      </c>
      <c r="H514" s="81" t="s">
        <v>16</v>
      </c>
      <c r="I514" s="81" t="s">
        <v>3722</v>
      </c>
      <c r="J514" s="81" t="s">
        <v>16</v>
      </c>
      <c r="K514" s="81" t="s">
        <v>3723</v>
      </c>
      <c r="L514" s="81" t="s">
        <v>16</v>
      </c>
      <c r="M514" s="84">
        <v>27.786239999999999</v>
      </c>
      <c r="N514" s="81" t="s">
        <v>3169</v>
      </c>
      <c r="O514" s="84">
        <v>2804462.5116870143</v>
      </c>
      <c r="P514" s="81" t="s">
        <v>3681</v>
      </c>
    </row>
    <row r="515" spans="1:16" ht="25.5" customHeight="1" x14ac:dyDescent="0.2">
      <c r="A515" s="81" t="s">
        <v>3724</v>
      </c>
      <c r="B515" s="82" t="s">
        <v>19</v>
      </c>
      <c r="C515" s="82"/>
      <c r="D515" s="82" t="s">
        <v>3725</v>
      </c>
      <c r="E515" s="82" t="s">
        <v>941</v>
      </c>
      <c r="F515" s="83" t="s">
        <v>2526</v>
      </c>
      <c r="G515" s="81" t="s">
        <v>3726</v>
      </c>
      <c r="H515" s="81" t="s">
        <v>16</v>
      </c>
      <c r="I515" s="81" t="s">
        <v>3727</v>
      </c>
      <c r="J515" s="81" t="s">
        <v>16</v>
      </c>
      <c r="K515" s="81" t="s">
        <v>3728</v>
      </c>
      <c r="L515" s="81" t="s">
        <v>16</v>
      </c>
      <c r="M515" s="84">
        <v>27.769535999999999</v>
      </c>
      <c r="N515" s="81" t="s">
        <v>3169</v>
      </c>
      <c r="O515" s="84">
        <v>2804490.2812230145</v>
      </c>
      <c r="P515" s="81" t="s">
        <v>3729</v>
      </c>
    </row>
    <row r="516" spans="1:16" ht="25.5" customHeight="1" x14ac:dyDescent="0.2">
      <c r="A516" s="81" t="s">
        <v>3730</v>
      </c>
      <c r="B516" s="82" t="s">
        <v>19</v>
      </c>
      <c r="C516" s="82"/>
      <c r="D516" s="82" t="s">
        <v>3731</v>
      </c>
      <c r="E516" s="82" t="s">
        <v>941</v>
      </c>
      <c r="F516" s="83" t="s">
        <v>84</v>
      </c>
      <c r="G516" s="81" t="s">
        <v>3732</v>
      </c>
      <c r="H516" s="81" t="s">
        <v>16</v>
      </c>
      <c r="I516" s="81" t="s">
        <v>3044</v>
      </c>
      <c r="J516" s="81" t="s">
        <v>16</v>
      </c>
      <c r="K516" s="81" t="s">
        <v>3733</v>
      </c>
      <c r="L516" s="81" t="s">
        <v>16</v>
      </c>
      <c r="M516" s="84">
        <v>27.321424199999999</v>
      </c>
      <c r="N516" s="81" t="s">
        <v>3169</v>
      </c>
      <c r="O516" s="84">
        <v>2804517.6026472147</v>
      </c>
      <c r="P516" s="81" t="s">
        <v>3729</v>
      </c>
    </row>
    <row r="517" spans="1:16" ht="25.5" customHeight="1" x14ac:dyDescent="0.2">
      <c r="A517" s="81" t="s">
        <v>3734</v>
      </c>
      <c r="B517" s="82" t="s">
        <v>457</v>
      </c>
      <c r="C517" s="82"/>
      <c r="D517" s="82" t="s">
        <v>3735</v>
      </c>
      <c r="E517" s="82" t="s">
        <v>941</v>
      </c>
      <c r="F517" s="83" t="s">
        <v>392</v>
      </c>
      <c r="G517" s="81" t="s">
        <v>3736</v>
      </c>
      <c r="H517" s="81" t="s">
        <v>16</v>
      </c>
      <c r="I517" s="81" t="s">
        <v>3737</v>
      </c>
      <c r="J517" s="81" t="s">
        <v>16</v>
      </c>
      <c r="K517" s="81" t="s">
        <v>3738</v>
      </c>
      <c r="L517" s="81" t="s">
        <v>16</v>
      </c>
      <c r="M517" s="84">
        <v>26.820781799692501</v>
      </c>
      <c r="N517" s="81" t="s">
        <v>3169</v>
      </c>
      <c r="O517" s="84">
        <v>2804544.4234290142</v>
      </c>
      <c r="P517" s="81" t="s">
        <v>3729</v>
      </c>
    </row>
    <row r="518" spans="1:16" ht="25.5" customHeight="1" x14ac:dyDescent="0.2">
      <c r="A518" s="81" t="s">
        <v>3739</v>
      </c>
      <c r="B518" s="82" t="s">
        <v>464</v>
      </c>
      <c r="C518" s="82"/>
      <c r="D518" s="82" t="s">
        <v>3740</v>
      </c>
      <c r="E518" s="82" t="s">
        <v>941</v>
      </c>
      <c r="F518" s="83" t="s">
        <v>1340</v>
      </c>
      <c r="G518" s="81" t="s">
        <v>3741</v>
      </c>
      <c r="H518" s="81" t="s">
        <v>16</v>
      </c>
      <c r="I518" s="81" t="s">
        <v>2199</v>
      </c>
      <c r="J518" s="81" t="s">
        <v>16</v>
      </c>
      <c r="K518" s="81" t="s">
        <v>3742</v>
      </c>
      <c r="L518" s="81" t="s">
        <v>16</v>
      </c>
      <c r="M518" s="84">
        <v>26.225999999999999</v>
      </c>
      <c r="N518" s="81" t="s">
        <v>3169</v>
      </c>
      <c r="O518" s="84">
        <v>2804570.649429014</v>
      </c>
      <c r="P518" s="81" t="s">
        <v>3729</v>
      </c>
    </row>
    <row r="519" spans="1:16" ht="25.5" customHeight="1" x14ac:dyDescent="0.2">
      <c r="A519" s="81" t="s">
        <v>3743</v>
      </c>
      <c r="B519" s="82" t="s">
        <v>19</v>
      </c>
      <c r="C519" s="82"/>
      <c r="D519" s="82" t="s">
        <v>3744</v>
      </c>
      <c r="E519" s="82" t="s">
        <v>941</v>
      </c>
      <c r="F519" s="83" t="s">
        <v>71</v>
      </c>
      <c r="G519" s="81" t="s">
        <v>3745</v>
      </c>
      <c r="H519" s="81" t="s">
        <v>16</v>
      </c>
      <c r="I519" s="81" t="s">
        <v>3746</v>
      </c>
      <c r="J519" s="81" t="s">
        <v>16</v>
      </c>
      <c r="K519" s="81" t="s">
        <v>3747</v>
      </c>
      <c r="L519" s="81" t="s">
        <v>16</v>
      </c>
      <c r="M519" s="84">
        <v>26.062080000000002</v>
      </c>
      <c r="N519" s="81" t="s">
        <v>3169</v>
      </c>
      <c r="O519" s="84">
        <v>2804596.711509014</v>
      </c>
      <c r="P519" s="81" t="s">
        <v>3729</v>
      </c>
    </row>
    <row r="520" spans="1:16" ht="25.5" customHeight="1" x14ac:dyDescent="0.2">
      <c r="A520" s="81" t="s">
        <v>3748</v>
      </c>
      <c r="B520" s="82" t="s">
        <v>457</v>
      </c>
      <c r="C520" s="82"/>
      <c r="D520" s="82" t="s">
        <v>3749</v>
      </c>
      <c r="E520" s="82" t="s">
        <v>941</v>
      </c>
      <c r="F520" s="83" t="s">
        <v>59</v>
      </c>
      <c r="G520" s="81" t="s">
        <v>3750</v>
      </c>
      <c r="H520" s="81" t="s">
        <v>16</v>
      </c>
      <c r="I520" s="81" t="s">
        <v>3751</v>
      </c>
      <c r="J520" s="81" t="s">
        <v>16</v>
      </c>
      <c r="K520" s="81" t="s">
        <v>3752</v>
      </c>
      <c r="L520" s="81" t="s">
        <v>16</v>
      </c>
      <c r="M520" s="84">
        <v>25.335840959999999</v>
      </c>
      <c r="N520" s="81" t="s">
        <v>3169</v>
      </c>
      <c r="O520" s="84">
        <v>2804622.047349974</v>
      </c>
      <c r="P520" s="81" t="s">
        <v>3729</v>
      </c>
    </row>
    <row r="521" spans="1:16" ht="24" customHeight="1" x14ac:dyDescent="0.2">
      <c r="A521" s="81" t="s">
        <v>3753</v>
      </c>
      <c r="B521" s="82" t="s">
        <v>19</v>
      </c>
      <c r="C521" s="82"/>
      <c r="D521" s="82" t="s">
        <v>3754</v>
      </c>
      <c r="E521" s="82" t="s">
        <v>941</v>
      </c>
      <c r="F521" s="83" t="s">
        <v>38</v>
      </c>
      <c r="G521" s="81" t="s">
        <v>3755</v>
      </c>
      <c r="H521" s="81" t="s">
        <v>16</v>
      </c>
      <c r="I521" s="81" t="s">
        <v>3756</v>
      </c>
      <c r="J521" s="81" t="s">
        <v>16</v>
      </c>
      <c r="K521" s="81" t="s">
        <v>3757</v>
      </c>
      <c r="L521" s="81" t="s">
        <v>16</v>
      </c>
      <c r="M521" s="84">
        <v>25.126956</v>
      </c>
      <c r="N521" s="81" t="s">
        <v>3169</v>
      </c>
      <c r="O521" s="84">
        <v>2804647.174305974</v>
      </c>
      <c r="P521" s="81" t="s">
        <v>3729</v>
      </c>
    </row>
    <row r="522" spans="1:16" ht="25.5" customHeight="1" x14ac:dyDescent="0.2">
      <c r="A522" s="81" t="s">
        <v>3758</v>
      </c>
      <c r="B522" s="82" t="s">
        <v>36</v>
      </c>
      <c r="C522" s="82"/>
      <c r="D522" s="82" t="s">
        <v>3759</v>
      </c>
      <c r="E522" s="82" t="s">
        <v>941</v>
      </c>
      <c r="F522" s="83" t="s">
        <v>38</v>
      </c>
      <c r="G522" s="81" t="s">
        <v>1561</v>
      </c>
      <c r="H522" s="81" t="s">
        <v>16</v>
      </c>
      <c r="I522" s="81" t="s">
        <v>3760</v>
      </c>
      <c r="J522" s="81" t="s">
        <v>16</v>
      </c>
      <c r="K522" s="81" t="s">
        <v>3760</v>
      </c>
      <c r="L522" s="81" t="s">
        <v>16</v>
      </c>
      <c r="M522" s="84">
        <v>24.61</v>
      </c>
      <c r="N522" s="81" t="s">
        <v>3169</v>
      </c>
      <c r="O522" s="84">
        <v>2804671.7843059744</v>
      </c>
      <c r="P522" s="81" t="s">
        <v>3729</v>
      </c>
    </row>
    <row r="523" spans="1:16" ht="24" customHeight="1" x14ac:dyDescent="0.2">
      <c r="A523" s="81" t="s">
        <v>3761</v>
      </c>
      <c r="B523" s="82" t="s">
        <v>19</v>
      </c>
      <c r="C523" s="82"/>
      <c r="D523" s="82" t="s">
        <v>3762</v>
      </c>
      <c r="E523" s="82" t="s">
        <v>933</v>
      </c>
      <c r="F523" s="83" t="s">
        <v>916</v>
      </c>
      <c r="G523" s="81" t="s">
        <v>3763</v>
      </c>
      <c r="H523" s="81" t="s">
        <v>16</v>
      </c>
      <c r="I523" s="81" t="s">
        <v>3764</v>
      </c>
      <c r="J523" s="81" t="s">
        <v>16</v>
      </c>
      <c r="K523" s="81" t="s">
        <v>3765</v>
      </c>
      <c r="L523" s="81" t="s">
        <v>16</v>
      </c>
      <c r="M523" s="84">
        <v>24.15341695089888</v>
      </c>
      <c r="N523" s="81" t="s">
        <v>3169</v>
      </c>
      <c r="O523" s="84">
        <v>2804695.9377229251</v>
      </c>
      <c r="P523" s="81" t="s">
        <v>3729</v>
      </c>
    </row>
    <row r="524" spans="1:16" ht="25.5" customHeight="1" x14ac:dyDescent="0.2">
      <c r="A524" s="81" t="s">
        <v>3766</v>
      </c>
      <c r="B524" s="82" t="s">
        <v>19</v>
      </c>
      <c r="C524" s="82"/>
      <c r="D524" s="82" t="s">
        <v>3767</v>
      </c>
      <c r="E524" s="82" t="s">
        <v>941</v>
      </c>
      <c r="F524" s="83" t="s">
        <v>1488</v>
      </c>
      <c r="G524" s="81" t="s">
        <v>3768</v>
      </c>
      <c r="H524" s="81" t="s">
        <v>16</v>
      </c>
      <c r="I524" s="81" t="s">
        <v>3000</v>
      </c>
      <c r="J524" s="81" t="s">
        <v>16</v>
      </c>
      <c r="K524" s="81" t="s">
        <v>3769</v>
      </c>
      <c r="L524" s="81" t="s">
        <v>16</v>
      </c>
      <c r="M524" s="84">
        <v>23.655760000000001</v>
      </c>
      <c r="N524" s="81" t="s">
        <v>3169</v>
      </c>
      <c r="O524" s="84">
        <v>2804719.5934829251</v>
      </c>
      <c r="P524" s="81" t="s">
        <v>3729</v>
      </c>
    </row>
    <row r="525" spans="1:16" ht="24" customHeight="1" x14ac:dyDescent="0.2">
      <c r="A525" s="81" t="s">
        <v>247</v>
      </c>
      <c r="B525" s="82" t="s">
        <v>47</v>
      </c>
      <c r="C525" s="82"/>
      <c r="D525" s="82" t="s">
        <v>843</v>
      </c>
      <c r="E525" s="82" t="s">
        <v>915</v>
      </c>
      <c r="F525" s="83" t="s">
        <v>38</v>
      </c>
      <c r="G525" s="81" t="s">
        <v>1561</v>
      </c>
      <c r="H525" s="81" t="s">
        <v>918</v>
      </c>
      <c r="I525" s="81" t="s">
        <v>3770</v>
      </c>
      <c r="J525" s="81" t="s">
        <v>3771</v>
      </c>
      <c r="K525" s="81" t="s">
        <v>3770</v>
      </c>
      <c r="L525" s="81" t="s">
        <v>922</v>
      </c>
      <c r="M525" s="84">
        <v>23.6</v>
      </c>
      <c r="N525" s="81" t="s">
        <v>3169</v>
      </c>
      <c r="O525" s="84">
        <v>2804743.1934829252</v>
      </c>
      <c r="P525" s="81" t="s">
        <v>3729</v>
      </c>
    </row>
    <row r="526" spans="1:16" ht="24" customHeight="1" x14ac:dyDescent="0.2">
      <c r="A526" s="81" t="s">
        <v>3772</v>
      </c>
      <c r="B526" s="82" t="s">
        <v>19</v>
      </c>
      <c r="C526" s="82"/>
      <c r="D526" s="82" t="s">
        <v>3773</v>
      </c>
      <c r="E526" s="82" t="s">
        <v>941</v>
      </c>
      <c r="F526" s="83" t="s">
        <v>2526</v>
      </c>
      <c r="G526" s="81" t="s">
        <v>3774</v>
      </c>
      <c r="H526" s="81" t="s">
        <v>16</v>
      </c>
      <c r="I526" s="81" t="s">
        <v>3775</v>
      </c>
      <c r="J526" s="81" t="s">
        <v>16</v>
      </c>
      <c r="K526" s="81" t="s">
        <v>3776</v>
      </c>
      <c r="L526" s="81" t="s">
        <v>16</v>
      </c>
      <c r="M526" s="84">
        <v>23.399553999999998</v>
      </c>
      <c r="N526" s="81" t="s">
        <v>3169</v>
      </c>
      <c r="O526" s="84">
        <v>2804766.593036925</v>
      </c>
      <c r="P526" s="81" t="s">
        <v>3777</v>
      </c>
    </row>
    <row r="527" spans="1:16" ht="39" customHeight="1" x14ac:dyDescent="0.2">
      <c r="A527" s="81" t="s">
        <v>3778</v>
      </c>
      <c r="B527" s="82" t="s">
        <v>19</v>
      </c>
      <c r="C527" s="82"/>
      <c r="D527" s="82" t="s">
        <v>3779</v>
      </c>
      <c r="E527" s="82" t="s">
        <v>1683</v>
      </c>
      <c r="F527" s="83" t="s">
        <v>38</v>
      </c>
      <c r="G527" s="81" t="s">
        <v>3780</v>
      </c>
      <c r="H527" s="81" t="s">
        <v>16</v>
      </c>
      <c r="I527" s="81" t="s">
        <v>3781</v>
      </c>
      <c r="J527" s="81" t="s">
        <v>16</v>
      </c>
      <c r="K527" s="81" t="s">
        <v>3782</v>
      </c>
      <c r="L527" s="81" t="s">
        <v>16</v>
      </c>
      <c r="M527" s="84">
        <v>22.701070809899999</v>
      </c>
      <c r="N527" s="81" t="s">
        <v>3169</v>
      </c>
      <c r="O527" s="84">
        <v>2804789.2941077352</v>
      </c>
      <c r="P527" s="81" t="s">
        <v>3777</v>
      </c>
    </row>
    <row r="528" spans="1:16" ht="51.75" customHeight="1" x14ac:dyDescent="0.2">
      <c r="A528" s="81" t="s">
        <v>3783</v>
      </c>
      <c r="B528" s="82" t="s">
        <v>19</v>
      </c>
      <c r="C528" s="82"/>
      <c r="D528" s="82" t="s">
        <v>3784</v>
      </c>
      <c r="E528" s="82" t="s">
        <v>915</v>
      </c>
      <c r="F528" s="83" t="s">
        <v>38</v>
      </c>
      <c r="G528" s="81" t="s">
        <v>3785</v>
      </c>
      <c r="H528" s="81" t="s">
        <v>16</v>
      </c>
      <c r="I528" s="81" t="s">
        <v>3786</v>
      </c>
      <c r="J528" s="81" t="s">
        <v>16</v>
      </c>
      <c r="K528" s="81" t="s">
        <v>3787</v>
      </c>
      <c r="L528" s="81" t="s">
        <v>16</v>
      </c>
      <c r="M528" s="84">
        <v>21.266573499336527</v>
      </c>
      <c r="N528" s="81" t="s">
        <v>3169</v>
      </c>
      <c r="O528" s="84">
        <v>2804810.5606812341</v>
      </c>
      <c r="P528" s="81" t="s">
        <v>3777</v>
      </c>
    </row>
    <row r="529" spans="1:16" ht="25.5" customHeight="1" x14ac:dyDescent="0.2">
      <c r="A529" s="81" t="s">
        <v>3788</v>
      </c>
      <c r="B529" s="82" t="s">
        <v>19</v>
      </c>
      <c r="C529" s="82"/>
      <c r="D529" s="82" t="s">
        <v>3789</v>
      </c>
      <c r="E529" s="82" t="s">
        <v>941</v>
      </c>
      <c r="F529" s="83" t="s">
        <v>71</v>
      </c>
      <c r="G529" s="81" t="s">
        <v>3790</v>
      </c>
      <c r="H529" s="81" t="s">
        <v>16</v>
      </c>
      <c r="I529" s="81" t="s">
        <v>3791</v>
      </c>
      <c r="J529" s="81" t="s">
        <v>16</v>
      </c>
      <c r="K529" s="81" t="s">
        <v>3792</v>
      </c>
      <c r="L529" s="81" t="s">
        <v>16</v>
      </c>
      <c r="M529" s="84">
        <v>21.001595999999999</v>
      </c>
      <c r="N529" s="81" t="s">
        <v>3169</v>
      </c>
      <c r="O529" s="84">
        <v>2804831.5622772342</v>
      </c>
      <c r="P529" s="81" t="s">
        <v>3777</v>
      </c>
    </row>
    <row r="530" spans="1:16" ht="24" customHeight="1" x14ac:dyDescent="0.2">
      <c r="A530" s="81" t="s">
        <v>3793</v>
      </c>
      <c r="B530" s="82" t="s">
        <v>19</v>
      </c>
      <c r="C530" s="82"/>
      <c r="D530" s="82" t="s">
        <v>3794</v>
      </c>
      <c r="E530" s="82" t="s">
        <v>933</v>
      </c>
      <c r="F530" s="83" t="s">
        <v>916</v>
      </c>
      <c r="G530" s="81" t="s">
        <v>3795</v>
      </c>
      <c r="H530" s="81" t="s">
        <v>16</v>
      </c>
      <c r="I530" s="81" t="s">
        <v>3796</v>
      </c>
      <c r="J530" s="81" t="s">
        <v>16</v>
      </c>
      <c r="K530" s="81" t="s">
        <v>3797</v>
      </c>
      <c r="L530" s="81" t="s">
        <v>16</v>
      </c>
      <c r="M530" s="84">
        <v>20.919656996088481</v>
      </c>
      <c r="N530" s="81" t="s">
        <v>3169</v>
      </c>
      <c r="O530" s="84">
        <v>2804852.4819342303</v>
      </c>
      <c r="P530" s="81" t="s">
        <v>3777</v>
      </c>
    </row>
    <row r="531" spans="1:16" ht="25.5" customHeight="1" x14ac:dyDescent="0.2">
      <c r="A531" s="81" t="s">
        <v>3798</v>
      </c>
      <c r="B531" s="82" t="s">
        <v>457</v>
      </c>
      <c r="C531" s="82"/>
      <c r="D531" s="82" t="s">
        <v>3799</v>
      </c>
      <c r="E531" s="82" t="s">
        <v>941</v>
      </c>
      <c r="F531" s="83" t="s">
        <v>392</v>
      </c>
      <c r="G531" s="81" t="s">
        <v>3800</v>
      </c>
      <c r="H531" s="81" t="s">
        <v>16</v>
      </c>
      <c r="I531" s="81" t="s">
        <v>3801</v>
      </c>
      <c r="J531" s="81" t="s">
        <v>16</v>
      </c>
      <c r="K531" s="81" t="s">
        <v>3802</v>
      </c>
      <c r="L531" s="81" t="s">
        <v>16</v>
      </c>
      <c r="M531" s="84">
        <v>20.879834433309</v>
      </c>
      <c r="N531" s="81" t="s">
        <v>3169</v>
      </c>
      <c r="O531" s="84">
        <v>2804873.3617686639</v>
      </c>
      <c r="P531" s="81" t="s">
        <v>3777</v>
      </c>
    </row>
    <row r="532" spans="1:16" ht="25.5" customHeight="1" x14ac:dyDescent="0.2">
      <c r="A532" s="81" t="s">
        <v>3803</v>
      </c>
      <c r="B532" s="82" t="s">
        <v>464</v>
      </c>
      <c r="C532" s="82"/>
      <c r="D532" s="82" t="s">
        <v>3804</v>
      </c>
      <c r="E532" s="82" t="s">
        <v>941</v>
      </c>
      <c r="F532" s="83" t="s">
        <v>1340</v>
      </c>
      <c r="G532" s="81" t="s">
        <v>3560</v>
      </c>
      <c r="H532" s="81" t="s">
        <v>16</v>
      </c>
      <c r="I532" s="81" t="s">
        <v>1754</v>
      </c>
      <c r="J532" s="81" t="s">
        <v>16</v>
      </c>
      <c r="K532" s="81" t="s">
        <v>3805</v>
      </c>
      <c r="L532" s="81" t="s">
        <v>16</v>
      </c>
      <c r="M532" s="84">
        <v>20.702400000000001</v>
      </c>
      <c r="N532" s="81" t="s">
        <v>3169</v>
      </c>
      <c r="O532" s="84">
        <v>2804894.0641686637</v>
      </c>
      <c r="P532" s="81" t="s">
        <v>3777</v>
      </c>
    </row>
    <row r="533" spans="1:16" ht="25.5" customHeight="1" x14ac:dyDescent="0.2">
      <c r="A533" s="81" t="s">
        <v>3806</v>
      </c>
      <c r="B533" s="82" t="s">
        <v>19</v>
      </c>
      <c r="C533" s="82"/>
      <c r="D533" s="82" t="s">
        <v>3807</v>
      </c>
      <c r="E533" s="82" t="s">
        <v>941</v>
      </c>
      <c r="F533" s="83" t="s">
        <v>84</v>
      </c>
      <c r="G533" s="81" t="s">
        <v>3808</v>
      </c>
      <c r="H533" s="81" t="s">
        <v>16</v>
      </c>
      <c r="I533" s="81" t="s">
        <v>3809</v>
      </c>
      <c r="J533" s="81" t="s">
        <v>16</v>
      </c>
      <c r="K533" s="81" t="s">
        <v>3810</v>
      </c>
      <c r="L533" s="81" t="s">
        <v>16</v>
      </c>
      <c r="M533" s="84">
        <v>20.663074200000001</v>
      </c>
      <c r="N533" s="81" t="s">
        <v>3169</v>
      </c>
      <c r="O533" s="84">
        <v>2804914.7272428637</v>
      </c>
      <c r="P533" s="81" t="s">
        <v>3777</v>
      </c>
    </row>
    <row r="534" spans="1:16" ht="25.5" customHeight="1" x14ac:dyDescent="0.2">
      <c r="A534" s="81" t="s">
        <v>3811</v>
      </c>
      <c r="B534" s="82" t="s">
        <v>457</v>
      </c>
      <c r="C534" s="82"/>
      <c r="D534" s="82" t="s">
        <v>3812</v>
      </c>
      <c r="E534" s="82" t="s">
        <v>941</v>
      </c>
      <c r="F534" s="83" t="s">
        <v>1970</v>
      </c>
      <c r="G534" s="81" t="s">
        <v>3813</v>
      </c>
      <c r="H534" s="81" t="s">
        <v>16</v>
      </c>
      <c r="I534" s="81" t="s">
        <v>3814</v>
      </c>
      <c r="J534" s="81" t="s">
        <v>16</v>
      </c>
      <c r="K534" s="81" t="s">
        <v>3815</v>
      </c>
      <c r="L534" s="81" t="s">
        <v>16</v>
      </c>
      <c r="M534" s="84">
        <v>20.351610526464</v>
      </c>
      <c r="N534" s="81" t="s">
        <v>3169</v>
      </c>
      <c r="O534" s="84">
        <v>2804935.0788533902</v>
      </c>
      <c r="P534" s="81" t="s">
        <v>3777</v>
      </c>
    </row>
    <row r="535" spans="1:16" ht="24" customHeight="1" x14ac:dyDescent="0.2">
      <c r="A535" s="81" t="s">
        <v>3816</v>
      </c>
      <c r="B535" s="82" t="s">
        <v>758</v>
      </c>
      <c r="C535" s="82"/>
      <c r="D535" s="82" t="s">
        <v>3817</v>
      </c>
      <c r="E535" s="82" t="s">
        <v>933</v>
      </c>
      <c r="F535" s="83" t="s">
        <v>1340</v>
      </c>
      <c r="G535" s="81" t="s">
        <v>2764</v>
      </c>
      <c r="H535" s="81" t="s">
        <v>16</v>
      </c>
      <c r="I535" s="81" t="s">
        <v>3818</v>
      </c>
      <c r="J535" s="81" t="s">
        <v>16</v>
      </c>
      <c r="K535" s="81" t="s">
        <v>3819</v>
      </c>
      <c r="L535" s="81" t="s">
        <v>16</v>
      </c>
      <c r="M535" s="84">
        <v>20.28</v>
      </c>
      <c r="N535" s="81" t="s">
        <v>3169</v>
      </c>
      <c r="O535" s="84">
        <v>2804955.35885339</v>
      </c>
      <c r="P535" s="81" t="s">
        <v>3777</v>
      </c>
    </row>
    <row r="536" spans="1:16" ht="24" customHeight="1" x14ac:dyDescent="0.2">
      <c r="A536" s="81" t="s">
        <v>3820</v>
      </c>
      <c r="B536" s="82" t="s">
        <v>19</v>
      </c>
      <c r="C536" s="82"/>
      <c r="D536" s="82" t="s">
        <v>3821</v>
      </c>
      <c r="E536" s="82" t="s">
        <v>933</v>
      </c>
      <c r="F536" s="83" t="s">
        <v>916</v>
      </c>
      <c r="G536" s="81" t="s">
        <v>3822</v>
      </c>
      <c r="H536" s="81" t="s">
        <v>16</v>
      </c>
      <c r="I536" s="81" t="s">
        <v>3823</v>
      </c>
      <c r="J536" s="81" t="s">
        <v>16</v>
      </c>
      <c r="K536" s="81" t="s">
        <v>3824</v>
      </c>
      <c r="L536" s="81" t="s">
        <v>16</v>
      </c>
      <c r="M536" s="84">
        <v>20.060152915070269</v>
      </c>
      <c r="N536" s="81" t="s">
        <v>3169</v>
      </c>
      <c r="O536" s="84">
        <v>2804975.4190063053</v>
      </c>
      <c r="P536" s="81" t="s">
        <v>3777</v>
      </c>
    </row>
    <row r="537" spans="1:16" ht="24" customHeight="1" x14ac:dyDescent="0.2">
      <c r="A537" s="81" t="s">
        <v>3825</v>
      </c>
      <c r="B537" s="82" t="s">
        <v>457</v>
      </c>
      <c r="C537" s="82"/>
      <c r="D537" s="82" t="s">
        <v>3826</v>
      </c>
      <c r="E537" s="82" t="s">
        <v>941</v>
      </c>
      <c r="F537" s="83" t="s">
        <v>392</v>
      </c>
      <c r="G537" s="81" t="s">
        <v>3736</v>
      </c>
      <c r="H537" s="81" t="s">
        <v>16</v>
      </c>
      <c r="I537" s="81" t="s">
        <v>3827</v>
      </c>
      <c r="J537" s="81" t="s">
        <v>16</v>
      </c>
      <c r="K537" s="81" t="s">
        <v>3828</v>
      </c>
      <c r="L537" s="81" t="s">
        <v>16</v>
      </c>
      <c r="M537" s="84">
        <v>19.872757336056029</v>
      </c>
      <c r="N537" s="81" t="s">
        <v>3169</v>
      </c>
      <c r="O537" s="84">
        <v>2804995.2917636414</v>
      </c>
      <c r="P537" s="81" t="s">
        <v>3777</v>
      </c>
    </row>
    <row r="538" spans="1:16" ht="24" customHeight="1" x14ac:dyDescent="0.2">
      <c r="A538" s="81" t="s">
        <v>3829</v>
      </c>
      <c r="B538" s="82" t="s">
        <v>19</v>
      </c>
      <c r="C538" s="82"/>
      <c r="D538" s="82" t="s">
        <v>3830</v>
      </c>
      <c r="E538" s="82" t="s">
        <v>933</v>
      </c>
      <c r="F538" s="83" t="s">
        <v>916</v>
      </c>
      <c r="G538" s="81" t="s">
        <v>3578</v>
      </c>
      <c r="H538" s="81" t="s">
        <v>16</v>
      </c>
      <c r="I538" s="81" t="s">
        <v>3831</v>
      </c>
      <c r="J538" s="81" t="s">
        <v>16</v>
      </c>
      <c r="K538" s="81" t="s">
        <v>3832</v>
      </c>
      <c r="L538" s="81" t="s">
        <v>16</v>
      </c>
      <c r="M538" s="84">
        <v>19.437000000000001</v>
      </c>
      <c r="N538" s="81" t="s">
        <v>3169</v>
      </c>
      <c r="O538" s="84">
        <v>2805014.7287636413</v>
      </c>
      <c r="P538" s="81" t="s">
        <v>3777</v>
      </c>
    </row>
    <row r="539" spans="1:16" ht="24" customHeight="1" x14ac:dyDescent="0.2">
      <c r="A539" s="81" t="s">
        <v>3833</v>
      </c>
      <c r="B539" s="82" t="s">
        <v>36</v>
      </c>
      <c r="C539" s="82"/>
      <c r="D539" s="82" t="s">
        <v>3834</v>
      </c>
      <c r="E539" s="82" t="s">
        <v>941</v>
      </c>
      <c r="F539" s="83" t="s">
        <v>1054</v>
      </c>
      <c r="G539" s="81" t="s">
        <v>3835</v>
      </c>
      <c r="H539" s="81" t="s">
        <v>16</v>
      </c>
      <c r="I539" s="81" t="s">
        <v>3836</v>
      </c>
      <c r="J539" s="81" t="s">
        <v>16</v>
      </c>
      <c r="K539" s="81" t="s">
        <v>3837</v>
      </c>
      <c r="L539" s="81" t="s">
        <v>16</v>
      </c>
      <c r="M539" s="84">
        <v>19.007999999999999</v>
      </c>
      <c r="N539" s="81" t="s">
        <v>3169</v>
      </c>
      <c r="O539" s="84">
        <v>2805033.7367636412</v>
      </c>
      <c r="P539" s="81" t="s">
        <v>3838</v>
      </c>
    </row>
    <row r="540" spans="1:16" ht="25.5" customHeight="1" x14ac:dyDescent="0.2">
      <c r="A540" s="81" t="s">
        <v>3839</v>
      </c>
      <c r="B540" s="82" t="s">
        <v>19</v>
      </c>
      <c r="C540" s="82"/>
      <c r="D540" s="82" t="s">
        <v>3840</v>
      </c>
      <c r="E540" s="82" t="s">
        <v>941</v>
      </c>
      <c r="F540" s="83" t="s">
        <v>38</v>
      </c>
      <c r="G540" s="81" t="s">
        <v>3841</v>
      </c>
      <c r="H540" s="81" t="s">
        <v>16</v>
      </c>
      <c r="I540" s="81" t="s">
        <v>3842</v>
      </c>
      <c r="J540" s="81" t="s">
        <v>16</v>
      </c>
      <c r="K540" s="81" t="s">
        <v>3843</v>
      </c>
      <c r="L540" s="81" t="s">
        <v>16</v>
      </c>
      <c r="M540" s="84">
        <v>18.894844800000001</v>
      </c>
      <c r="N540" s="81" t="s">
        <v>3169</v>
      </c>
      <c r="O540" s="84">
        <v>2805052.6316084415</v>
      </c>
      <c r="P540" s="81" t="s">
        <v>3838</v>
      </c>
    </row>
    <row r="541" spans="1:16" ht="24" customHeight="1" x14ac:dyDescent="0.2">
      <c r="A541" s="81" t="s">
        <v>3844</v>
      </c>
      <c r="B541" s="82" t="s">
        <v>19</v>
      </c>
      <c r="C541" s="82"/>
      <c r="D541" s="82" t="s">
        <v>3845</v>
      </c>
      <c r="E541" s="82" t="s">
        <v>941</v>
      </c>
      <c r="F541" s="83" t="s">
        <v>38</v>
      </c>
      <c r="G541" s="81" t="s">
        <v>3202</v>
      </c>
      <c r="H541" s="81" t="s">
        <v>16</v>
      </c>
      <c r="I541" s="81" t="s">
        <v>3846</v>
      </c>
      <c r="J541" s="81" t="s">
        <v>16</v>
      </c>
      <c r="K541" s="81" t="s">
        <v>3847</v>
      </c>
      <c r="L541" s="81" t="s">
        <v>16</v>
      </c>
      <c r="M541" s="84">
        <v>18.822399999999998</v>
      </c>
      <c r="N541" s="81" t="s">
        <v>3169</v>
      </c>
      <c r="O541" s="84">
        <v>2805071.4540084414</v>
      </c>
      <c r="P541" s="81" t="s">
        <v>3838</v>
      </c>
    </row>
    <row r="542" spans="1:16" ht="24" customHeight="1" x14ac:dyDescent="0.2">
      <c r="A542" s="81" t="s">
        <v>3848</v>
      </c>
      <c r="B542" s="82" t="s">
        <v>36</v>
      </c>
      <c r="C542" s="82"/>
      <c r="D542" s="82" t="s">
        <v>3849</v>
      </c>
      <c r="E542" s="82" t="s">
        <v>941</v>
      </c>
      <c r="F542" s="83" t="s">
        <v>84</v>
      </c>
      <c r="G542" s="81" t="s">
        <v>3850</v>
      </c>
      <c r="H542" s="81" t="s">
        <v>16</v>
      </c>
      <c r="I542" s="81" t="s">
        <v>3851</v>
      </c>
      <c r="J542" s="81" t="s">
        <v>16</v>
      </c>
      <c r="K542" s="81" t="s">
        <v>3852</v>
      </c>
      <c r="L542" s="81" t="s">
        <v>16</v>
      </c>
      <c r="M542" s="84">
        <v>18.686699999999998</v>
      </c>
      <c r="N542" s="81" t="s">
        <v>3169</v>
      </c>
      <c r="O542" s="84">
        <v>2805090.1407084414</v>
      </c>
      <c r="P542" s="81" t="s">
        <v>3838</v>
      </c>
    </row>
    <row r="543" spans="1:16" ht="39" customHeight="1" x14ac:dyDescent="0.2">
      <c r="A543" s="81" t="s">
        <v>3853</v>
      </c>
      <c r="B543" s="82" t="s">
        <v>19</v>
      </c>
      <c r="C543" s="82"/>
      <c r="D543" s="82" t="s">
        <v>3854</v>
      </c>
      <c r="E543" s="82" t="s">
        <v>941</v>
      </c>
      <c r="F543" s="83" t="s">
        <v>38</v>
      </c>
      <c r="G543" s="81" t="s">
        <v>1378</v>
      </c>
      <c r="H543" s="81" t="s">
        <v>16</v>
      </c>
      <c r="I543" s="81" t="s">
        <v>3855</v>
      </c>
      <c r="J543" s="81" t="s">
        <v>16</v>
      </c>
      <c r="K543" s="81" t="s">
        <v>3856</v>
      </c>
      <c r="L543" s="81" t="s">
        <v>16</v>
      </c>
      <c r="M543" s="84">
        <v>18.60408</v>
      </c>
      <c r="N543" s="81" t="s">
        <v>3169</v>
      </c>
      <c r="O543" s="84">
        <v>2805108.7447884413</v>
      </c>
      <c r="P543" s="81" t="s">
        <v>3838</v>
      </c>
    </row>
    <row r="544" spans="1:16" ht="25.5" customHeight="1" x14ac:dyDescent="0.2">
      <c r="A544" s="81" t="s">
        <v>3857</v>
      </c>
      <c r="B544" s="82" t="s">
        <v>19</v>
      </c>
      <c r="C544" s="82"/>
      <c r="D544" s="82" t="s">
        <v>3858</v>
      </c>
      <c r="E544" s="82" t="s">
        <v>941</v>
      </c>
      <c r="F544" s="83" t="s">
        <v>38</v>
      </c>
      <c r="G544" s="81" t="s">
        <v>2770</v>
      </c>
      <c r="H544" s="81" t="s">
        <v>16</v>
      </c>
      <c r="I544" s="81" t="s">
        <v>3859</v>
      </c>
      <c r="J544" s="81" t="s">
        <v>16</v>
      </c>
      <c r="K544" s="81" t="s">
        <v>3860</v>
      </c>
      <c r="L544" s="81" t="s">
        <v>16</v>
      </c>
      <c r="M544" s="84">
        <v>18.338000000000001</v>
      </c>
      <c r="N544" s="81" t="s">
        <v>3169</v>
      </c>
      <c r="O544" s="84">
        <v>2805127.0827884413</v>
      </c>
      <c r="P544" s="81" t="s">
        <v>3838</v>
      </c>
    </row>
    <row r="545" spans="1:16" ht="25.5" customHeight="1" x14ac:dyDescent="0.2">
      <c r="A545" s="81" t="s">
        <v>3861</v>
      </c>
      <c r="B545" s="82" t="s">
        <v>19</v>
      </c>
      <c r="C545" s="82"/>
      <c r="D545" s="82" t="s">
        <v>3862</v>
      </c>
      <c r="E545" s="82" t="s">
        <v>941</v>
      </c>
      <c r="F545" s="83" t="s">
        <v>38</v>
      </c>
      <c r="G545" s="81" t="s">
        <v>1655</v>
      </c>
      <c r="H545" s="81" t="s">
        <v>16</v>
      </c>
      <c r="I545" s="81" t="s">
        <v>3863</v>
      </c>
      <c r="J545" s="81" t="s">
        <v>16</v>
      </c>
      <c r="K545" s="81" t="s">
        <v>3864</v>
      </c>
      <c r="L545" s="81" t="s">
        <v>16</v>
      </c>
      <c r="M545" s="84">
        <v>18.2</v>
      </c>
      <c r="N545" s="81" t="s">
        <v>3169</v>
      </c>
      <c r="O545" s="84">
        <v>2805145.2827884411</v>
      </c>
      <c r="P545" s="81" t="s">
        <v>3838</v>
      </c>
    </row>
    <row r="546" spans="1:16" ht="25.5" customHeight="1" x14ac:dyDescent="0.2">
      <c r="A546" s="81" t="s">
        <v>3865</v>
      </c>
      <c r="B546" s="82" t="s">
        <v>19</v>
      </c>
      <c r="C546" s="82"/>
      <c r="D546" s="82" t="s">
        <v>3866</v>
      </c>
      <c r="E546" s="82" t="s">
        <v>941</v>
      </c>
      <c r="F546" s="83" t="s">
        <v>38</v>
      </c>
      <c r="G546" s="81" t="s">
        <v>2770</v>
      </c>
      <c r="H546" s="81" t="s">
        <v>16</v>
      </c>
      <c r="I546" s="81" t="s">
        <v>3867</v>
      </c>
      <c r="J546" s="81" t="s">
        <v>16</v>
      </c>
      <c r="K546" s="81" t="s">
        <v>3868</v>
      </c>
      <c r="L546" s="81" t="s">
        <v>16</v>
      </c>
      <c r="M546" s="84">
        <v>17.528359999999999</v>
      </c>
      <c r="N546" s="81" t="s">
        <v>3169</v>
      </c>
      <c r="O546" s="84">
        <v>2805162.8111484414</v>
      </c>
      <c r="P546" s="81" t="s">
        <v>3838</v>
      </c>
    </row>
    <row r="547" spans="1:16" ht="24" customHeight="1" x14ac:dyDescent="0.2">
      <c r="A547" s="81" t="s">
        <v>3869</v>
      </c>
      <c r="B547" s="82" t="s">
        <v>36</v>
      </c>
      <c r="C547" s="82"/>
      <c r="D547" s="82" t="s">
        <v>3870</v>
      </c>
      <c r="E547" s="82" t="s">
        <v>941</v>
      </c>
      <c r="F547" s="83" t="s">
        <v>71</v>
      </c>
      <c r="G547" s="81" t="s">
        <v>3871</v>
      </c>
      <c r="H547" s="81" t="s">
        <v>16</v>
      </c>
      <c r="I547" s="81" t="s">
        <v>3872</v>
      </c>
      <c r="J547" s="81" t="s">
        <v>16</v>
      </c>
      <c r="K547" s="81" t="s">
        <v>3873</v>
      </c>
      <c r="L547" s="81" t="s">
        <v>16</v>
      </c>
      <c r="M547" s="84">
        <v>17.010000000000002</v>
      </c>
      <c r="N547" s="81" t="s">
        <v>3169</v>
      </c>
      <c r="O547" s="84">
        <v>2805179.8211484412</v>
      </c>
      <c r="P547" s="81" t="s">
        <v>3838</v>
      </c>
    </row>
    <row r="548" spans="1:16" ht="25.5" customHeight="1" x14ac:dyDescent="0.2">
      <c r="A548" s="81" t="s">
        <v>3874</v>
      </c>
      <c r="B548" s="82" t="s">
        <v>19</v>
      </c>
      <c r="C548" s="82"/>
      <c r="D548" s="82" t="s">
        <v>3875</v>
      </c>
      <c r="E548" s="82" t="s">
        <v>941</v>
      </c>
      <c r="F548" s="83" t="s">
        <v>71</v>
      </c>
      <c r="G548" s="81" t="s">
        <v>3876</v>
      </c>
      <c r="H548" s="81" t="s">
        <v>16</v>
      </c>
      <c r="I548" s="81" t="s">
        <v>3877</v>
      </c>
      <c r="J548" s="81" t="s">
        <v>16</v>
      </c>
      <c r="K548" s="81" t="s">
        <v>3878</v>
      </c>
      <c r="L548" s="81" t="s">
        <v>16</v>
      </c>
      <c r="M548" s="84">
        <v>16.7180298824</v>
      </c>
      <c r="N548" s="81" t="s">
        <v>3169</v>
      </c>
      <c r="O548" s="84">
        <v>2805196.5391783235</v>
      </c>
      <c r="P548" s="81" t="s">
        <v>3838</v>
      </c>
    </row>
    <row r="549" spans="1:16" ht="39" customHeight="1" x14ac:dyDescent="0.2">
      <c r="A549" s="81" t="s">
        <v>3879</v>
      </c>
      <c r="B549" s="82" t="s">
        <v>19</v>
      </c>
      <c r="C549" s="82"/>
      <c r="D549" s="82" t="s">
        <v>3880</v>
      </c>
      <c r="E549" s="82" t="s">
        <v>941</v>
      </c>
      <c r="F549" s="83" t="s">
        <v>38</v>
      </c>
      <c r="G549" s="81" t="s">
        <v>3881</v>
      </c>
      <c r="H549" s="81" t="s">
        <v>16</v>
      </c>
      <c r="I549" s="81" t="s">
        <v>3882</v>
      </c>
      <c r="J549" s="81" t="s">
        <v>16</v>
      </c>
      <c r="K549" s="81" t="s">
        <v>3669</v>
      </c>
      <c r="L549" s="81" t="s">
        <v>16</v>
      </c>
      <c r="M549" s="84">
        <v>15.9012216</v>
      </c>
      <c r="N549" s="81" t="s">
        <v>3169</v>
      </c>
      <c r="O549" s="84">
        <v>2805212.4403999238</v>
      </c>
      <c r="P549" s="81" t="s">
        <v>3838</v>
      </c>
    </row>
    <row r="550" spans="1:16" ht="24" customHeight="1" x14ac:dyDescent="0.2">
      <c r="A550" s="81" t="s">
        <v>3883</v>
      </c>
      <c r="B550" s="82" t="s">
        <v>346</v>
      </c>
      <c r="C550" s="82"/>
      <c r="D550" s="82" t="s">
        <v>3884</v>
      </c>
      <c r="E550" s="82" t="s">
        <v>941</v>
      </c>
      <c r="F550" s="83" t="s">
        <v>597</v>
      </c>
      <c r="G550" s="81" t="s">
        <v>3885</v>
      </c>
      <c r="H550" s="81" t="s">
        <v>16</v>
      </c>
      <c r="I550" s="81" t="s">
        <v>3886</v>
      </c>
      <c r="J550" s="81" t="s">
        <v>16</v>
      </c>
      <c r="K550" s="81" t="s">
        <v>3887</v>
      </c>
      <c r="L550" s="81" t="s">
        <v>16</v>
      </c>
      <c r="M550" s="84">
        <v>15.792</v>
      </c>
      <c r="N550" s="81" t="s">
        <v>3169</v>
      </c>
      <c r="O550" s="84">
        <v>2805228.2323999237</v>
      </c>
      <c r="P550" s="81" t="s">
        <v>3838</v>
      </c>
    </row>
    <row r="551" spans="1:16" ht="39" customHeight="1" x14ac:dyDescent="0.2">
      <c r="A551" s="81" t="s">
        <v>3888</v>
      </c>
      <c r="B551" s="82" t="s">
        <v>19</v>
      </c>
      <c r="C551" s="82"/>
      <c r="D551" s="82" t="s">
        <v>3889</v>
      </c>
      <c r="E551" s="82" t="s">
        <v>941</v>
      </c>
      <c r="F551" s="83" t="s">
        <v>38</v>
      </c>
      <c r="G551" s="81" t="s">
        <v>3890</v>
      </c>
      <c r="H551" s="81" t="s">
        <v>16</v>
      </c>
      <c r="I551" s="81" t="s">
        <v>3891</v>
      </c>
      <c r="J551" s="81" t="s">
        <v>16</v>
      </c>
      <c r="K551" s="81" t="s">
        <v>3892</v>
      </c>
      <c r="L551" s="81" t="s">
        <v>16</v>
      </c>
      <c r="M551" s="84">
        <v>15.2194328</v>
      </c>
      <c r="N551" s="81" t="s">
        <v>3169</v>
      </c>
      <c r="O551" s="84">
        <v>2805243.4518327238</v>
      </c>
      <c r="P551" s="81" t="s">
        <v>3838</v>
      </c>
    </row>
    <row r="552" spans="1:16" ht="39" customHeight="1" x14ac:dyDescent="0.2">
      <c r="A552" s="81" t="s">
        <v>3893</v>
      </c>
      <c r="B552" s="82" t="s">
        <v>19</v>
      </c>
      <c r="C552" s="82"/>
      <c r="D552" s="82" t="s">
        <v>3894</v>
      </c>
      <c r="E552" s="82" t="s">
        <v>941</v>
      </c>
      <c r="F552" s="83" t="s">
        <v>38</v>
      </c>
      <c r="G552" s="81" t="s">
        <v>3895</v>
      </c>
      <c r="H552" s="81" t="s">
        <v>16</v>
      </c>
      <c r="I552" s="81" t="s">
        <v>3484</v>
      </c>
      <c r="J552" s="81" t="s">
        <v>16</v>
      </c>
      <c r="K552" s="81" t="s">
        <v>3896</v>
      </c>
      <c r="L552" s="81" t="s">
        <v>16</v>
      </c>
      <c r="M552" s="84">
        <v>15</v>
      </c>
      <c r="N552" s="81" t="s">
        <v>3169</v>
      </c>
      <c r="O552" s="84">
        <v>2805258.4518327238</v>
      </c>
      <c r="P552" s="81" t="s">
        <v>3838</v>
      </c>
    </row>
    <row r="553" spans="1:16" ht="25.5" customHeight="1" x14ac:dyDescent="0.2">
      <c r="A553" s="81" t="s">
        <v>3897</v>
      </c>
      <c r="B553" s="82" t="s">
        <v>19</v>
      </c>
      <c r="C553" s="82"/>
      <c r="D553" s="82" t="s">
        <v>3898</v>
      </c>
      <c r="E553" s="82" t="s">
        <v>941</v>
      </c>
      <c r="F553" s="83" t="s">
        <v>38</v>
      </c>
      <c r="G553" s="81" t="s">
        <v>3895</v>
      </c>
      <c r="H553" s="81" t="s">
        <v>16</v>
      </c>
      <c r="I553" s="81" t="s">
        <v>3484</v>
      </c>
      <c r="J553" s="81" t="s">
        <v>16</v>
      </c>
      <c r="K553" s="81" t="s">
        <v>3896</v>
      </c>
      <c r="L553" s="81" t="s">
        <v>16</v>
      </c>
      <c r="M553" s="84">
        <v>15</v>
      </c>
      <c r="N553" s="81" t="s">
        <v>3169</v>
      </c>
      <c r="O553" s="84">
        <v>2805273.4518327238</v>
      </c>
      <c r="P553" s="81" t="s">
        <v>3838</v>
      </c>
    </row>
    <row r="554" spans="1:16" ht="25.5" customHeight="1" x14ac:dyDescent="0.2">
      <c r="A554" s="81" t="s">
        <v>3899</v>
      </c>
      <c r="B554" s="82" t="s">
        <v>457</v>
      </c>
      <c r="C554" s="82"/>
      <c r="D554" s="82" t="s">
        <v>3900</v>
      </c>
      <c r="E554" s="82" t="s">
        <v>941</v>
      </c>
      <c r="F554" s="83" t="s">
        <v>392</v>
      </c>
      <c r="G554" s="81" t="s">
        <v>3901</v>
      </c>
      <c r="H554" s="81" t="s">
        <v>16</v>
      </c>
      <c r="I554" s="81" t="s">
        <v>1749</v>
      </c>
      <c r="J554" s="81" t="s">
        <v>16</v>
      </c>
      <c r="K554" s="81" t="s">
        <v>3902</v>
      </c>
      <c r="L554" s="81" t="s">
        <v>16</v>
      </c>
      <c r="M554" s="84">
        <v>14.870719161696909</v>
      </c>
      <c r="N554" s="81" t="s">
        <v>3169</v>
      </c>
      <c r="O554" s="84">
        <v>2805288.3225518852</v>
      </c>
      <c r="P554" s="81" t="s">
        <v>3838</v>
      </c>
    </row>
    <row r="555" spans="1:16" ht="25.5" customHeight="1" x14ac:dyDescent="0.2">
      <c r="A555" s="81" t="s">
        <v>3903</v>
      </c>
      <c r="B555" s="82" t="s">
        <v>457</v>
      </c>
      <c r="C555" s="82"/>
      <c r="D555" s="82" t="s">
        <v>3904</v>
      </c>
      <c r="E555" s="82" t="s">
        <v>941</v>
      </c>
      <c r="F555" s="83" t="s">
        <v>1970</v>
      </c>
      <c r="G555" s="81" t="s">
        <v>3905</v>
      </c>
      <c r="H555" s="81" t="s">
        <v>16</v>
      </c>
      <c r="I555" s="81" t="s">
        <v>3906</v>
      </c>
      <c r="J555" s="81" t="s">
        <v>16</v>
      </c>
      <c r="K555" s="81" t="s">
        <v>3907</v>
      </c>
      <c r="L555" s="81" t="s">
        <v>16</v>
      </c>
      <c r="M555" s="84">
        <v>14.583664070639999</v>
      </c>
      <c r="N555" s="81" t="s">
        <v>3169</v>
      </c>
      <c r="O555" s="84">
        <v>2805302.906215956</v>
      </c>
      <c r="P555" s="81" t="s">
        <v>3838</v>
      </c>
    </row>
    <row r="556" spans="1:16" ht="25.5" customHeight="1" x14ac:dyDescent="0.2">
      <c r="A556" s="81" t="s">
        <v>3908</v>
      </c>
      <c r="B556" s="82" t="s">
        <v>19</v>
      </c>
      <c r="C556" s="82"/>
      <c r="D556" s="82" t="s">
        <v>3909</v>
      </c>
      <c r="E556" s="82" t="s">
        <v>941</v>
      </c>
      <c r="F556" s="83" t="s">
        <v>38</v>
      </c>
      <c r="G556" s="81" t="s">
        <v>2770</v>
      </c>
      <c r="H556" s="81" t="s">
        <v>16</v>
      </c>
      <c r="I556" s="81" t="s">
        <v>1520</v>
      </c>
      <c r="J556" s="81" t="s">
        <v>16</v>
      </c>
      <c r="K556" s="81" t="s">
        <v>3907</v>
      </c>
      <c r="L556" s="81" t="s">
        <v>16</v>
      </c>
      <c r="M556" s="84">
        <v>14.580439999999999</v>
      </c>
      <c r="N556" s="81" t="s">
        <v>3169</v>
      </c>
      <c r="O556" s="84">
        <v>2805317.4866559561</v>
      </c>
      <c r="P556" s="81" t="s">
        <v>3910</v>
      </c>
    </row>
    <row r="557" spans="1:16" ht="24" customHeight="1" x14ac:dyDescent="0.2">
      <c r="A557" s="81" t="s">
        <v>3911</v>
      </c>
      <c r="B557" s="82" t="s">
        <v>19</v>
      </c>
      <c r="C557" s="82"/>
      <c r="D557" s="82" t="s">
        <v>3912</v>
      </c>
      <c r="E557" s="82" t="s">
        <v>941</v>
      </c>
      <c r="F557" s="83" t="s">
        <v>1054</v>
      </c>
      <c r="G557" s="81" t="s">
        <v>3913</v>
      </c>
      <c r="H557" s="81" t="s">
        <v>16</v>
      </c>
      <c r="I557" s="81" t="s">
        <v>3914</v>
      </c>
      <c r="J557" s="81" t="s">
        <v>16</v>
      </c>
      <c r="K557" s="81" t="s">
        <v>3915</v>
      </c>
      <c r="L557" s="81" t="s">
        <v>16</v>
      </c>
      <c r="M557" s="84">
        <v>14.388</v>
      </c>
      <c r="N557" s="81" t="s">
        <v>3169</v>
      </c>
      <c r="O557" s="84">
        <v>2805331.8746559559</v>
      </c>
      <c r="P557" s="81" t="s">
        <v>3910</v>
      </c>
    </row>
    <row r="558" spans="1:16" ht="25.5" customHeight="1" x14ac:dyDescent="0.2">
      <c r="A558" s="81" t="s">
        <v>3916</v>
      </c>
      <c r="B558" s="82" t="s">
        <v>19</v>
      </c>
      <c r="C558" s="82"/>
      <c r="D558" s="82" t="s">
        <v>3917</v>
      </c>
      <c r="E558" s="82" t="s">
        <v>941</v>
      </c>
      <c r="F558" s="83" t="s">
        <v>38</v>
      </c>
      <c r="G558" s="81" t="s">
        <v>3918</v>
      </c>
      <c r="H558" s="81" t="s">
        <v>16</v>
      </c>
      <c r="I558" s="81" t="s">
        <v>3919</v>
      </c>
      <c r="J558" s="81" t="s">
        <v>16</v>
      </c>
      <c r="K558" s="81" t="s">
        <v>3920</v>
      </c>
      <c r="L558" s="81" t="s">
        <v>16</v>
      </c>
      <c r="M558" s="84">
        <v>14.359</v>
      </c>
      <c r="N558" s="81" t="s">
        <v>3169</v>
      </c>
      <c r="O558" s="84">
        <v>2805346.2336559561</v>
      </c>
      <c r="P558" s="81" t="s">
        <v>3910</v>
      </c>
    </row>
    <row r="559" spans="1:16" ht="25.5" customHeight="1" x14ac:dyDescent="0.2">
      <c r="A559" s="81" t="s">
        <v>3921</v>
      </c>
      <c r="B559" s="82" t="s">
        <v>19</v>
      </c>
      <c r="C559" s="82"/>
      <c r="D559" s="82" t="s">
        <v>3922</v>
      </c>
      <c r="E559" s="82" t="s">
        <v>941</v>
      </c>
      <c r="F559" s="83" t="s">
        <v>38</v>
      </c>
      <c r="G559" s="81" t="s">
        <v>3923</v>
      </c>
      <c r="H559" s="81" t="s">
        <v>16</v>
      </c>
      <c r="I559" s="81" t="s">
        <v>3924</v>
      </c>
      <c r="J559" s="81" t="s">
        <v>16</v>
      </c>
      <c r="K559" s="81" t="s">
        <v>3925</v>
      </c>
      <c r="L559" s="81" t="s">
        <v>16</v>
      </c>
      <c r="M559" s="84">
        <v>13.44440676</v>
      </c>
      <c r="N559" s="81" t="s">
        <v>3169</v>
      </c>
      <c r="O559" s="84">
        <v>2805359.678062716</v>
      </c>
      <c r="P559" s="81" t="s">
        <v>3910</v>
      </c>
    </row>
    <row r="560" spans="1:16" ht="39" customHeight="1" x14ac:dyDescent="0.2">
      <c r="A560" s="81" t="s">
        <v>3926</v>
      </c>
      <c r="B560" s="82" t="s">
        <v>19</v>
      </c>
      <c r="C560" s="82"/>
      <c r="D560" s="82" t="s">
        <v>3927</v>
      </c>
      <c r="E560" s="82" t="s">
        <v>941</v>
      </c>
      <c r="F560" s="83" t="s">
        <v>38</v>
      </c>
      <c r="G560" s="81" t="s">
        <v>1884</v>
      </c>
      <c r="H560" s="81" t="s">
        <v>16</v>
      </c>
      <c r="I560" s="81" t="s">
        <v>3928</v>
      </c>
      <c r="J560" s="81" t="s">
        <v>16</v>
      </c>
      <c r="K560" s="81" t="s">
        <v>3929</v>
      </c>
      <c r="L560" s="81" t="s">
        <v>16</v>
      </c>
      <c r="M560" s="84">
        <v>13.08</v>
      </c>
      <c r="N560" s="81" t="s">
        <v>3169</v>
      </c>
      <c r="O560" s="84">
        <v>2805372.7580627161</v>
      </c>
      <c r="P560" s="81" t="s">
        <v>3910</v>
      </c>
    </row>
    <row r="561" spans="1:16" ht="25.5" customHeight="1" x14ac:dyDescent="0.2">
      <c r="A561" s="81" t="s">
        <v>3930</v>
      </c>
      <c r="B561" s="82" t="s">
        <v>457</v>
      </c>
      <c r="C561" s="82"/>
      <c r="D561" s="82" t="s">
        <v>3931</v>
      </c>
      <c r="E561" s="82" t="s">
        <v>941</v>
      </c>
      <c r="F561" s="83" t="s">
        <v>392</v>
      </c>
      <c r="G561" s="81" t="s">
        <v>3800</v>
      </c>
      <c r="H561" s="81" t="s">
        <v>16</v>
      </c>
      <c r="I561" s="81" t="s">
        <v>3932</v>
      </c>
      <c r="J561" s="81" t="s">
        <v>16</v>
      </c>
      <c r="K561" s="81" t="s">
        <v>3933</v>
      </c>
      <c r="L561" s="81" t="s">
        <v>16</v>
      </c>
      <c r="M561" s="84">
        <v>12.72862393022826</v>
      </c>
      <c r="N561" s="81" t="s">
        <v>3169</v>
      </c>
      <c r="O561" s="84">
        <v>2805385.486686646</v>
      </c>
      <c r="P561" s="81" t="s">
        <v>3910</v>
      </c>
    </row>
    <row r="562" spans="1:16" ht="25.5" customHeight="1" x14ac:dyDescent="0.2">
      <c r="A562" s="81" t="s">
        <v>3934</v>
      </c>
      <c r="B562" s="82" t="s">
        <v>457</v>
      </c>
      <c r="C562" s="82"/>
      <c r="D562" s="82" t="s">
        <v>3935</v>
      </c>
      <c r="E562" s="82" t="s">
        <v>941</v>
      </c>
      <c r="F562" s="83" t="s">
        <v>597</v>
      </c>
      <c r="G562" s="81" t="s">
        <v>3936</v>
      </c>
      <c r="H562" s="81" t="s">
        <v>16</v>
      </c>
      <c r="I562" s="81" t="s">
        <v>3937</v>
      </c>
      <c r="J562" s="81" t="s">
        <v>16</v>
      </c>
      <c r="K562" s="81" t="s">
        <v>3938</v>
      </c>
      <c r="L562" s="81" t="s">
        <v>16</v>
      </c>
      <c r="M562" s="84">
        <v>12.435087071231999</v>
      </c>
      <c r="N562" s="81" t="s">
        <v>3169</v>
      </c>
      <c r="O562" s="84">
        <v>2805397.9217737173</v>
      </c>
      <c r="P562" s="81" t="s">
        <v>3910</v>
      </c>
    </row>
    <row r="563" spans="1:16" ht="24" customHeight="1" x14ac:dyDescent="0.2">
      <c r="A563" s="81" t="s">
        <v>3939</v>
      </c>
      <c r="B563" s="82" t="s">
        <v>36</v>
      </c>
      <c r="C563" s="82"/>
      <c r="D563" s="82" t="s">
        <v>3940</v>
      </c>
      <c r="E563" s="82" t="s">
        <v>941</v>
      </c>
      <c r="F563" s="83" t="s">
        <v>84</v>
      </c>
      <c r="G563" s="81" t="s">
        <v>3941</v>
      </c>
      <c r="H563" s="81" t="s">
        <v>16</v>
      </c>
      <c r="I563" s="81" t="s">
        <v>3810</v>
      </c>
      <c r="J563" s="81" t="s">
        <v>16</v>
      </c>
      <c r="K563" s="81" t="s">
        <v>3942</v>
      </c>
      <c r="L563" s="81" t="s">
        <v>16</v>
      </c>
      <c r="M563" s="84">
        <v>12.189399999999999</v>
      </c>
      <c r="N563" s="81" t="s">
        <v>3169</v>
      </c>
      <c r="O563" s="84">
        <v>2805410.1111737173</v>
      </c>
      <c r="P563" s="81" t="s">
        <v>3910</v>
      </c>
    </row>
    <row r="564" spans="1:16" ht="25.5" customHeight="1" x14ac:dyDescent="0.2">
      <c r="A564" s="81" t="s">
        <v>3943</v>
      </c>
      <c r="B564" s="82" t="s">
        <v>457</v>
      </c>
      <c r="C564" s="82"/>
      <c r="D564" s="82" t="s">
        <v>3944</v>
      </c>
      <c r="E564" s="82" t="s">
        <v>941</v>
      </c>
      <c r="F564" s="83" t="s">
        <v>392</v>
      </c>
      <c r="G564" s="81" t="s">
        <v>3800</v>
      </c>
      <c r="H564" s="81" t="s">
        <v>16</v>
      </c>
      <c r="I564" s="81" t="s">
        <v>3945</v>
      </c>
      <c r="J564" s="81" t="s">
        <v>16</v>
      </c>
      <c r="K564" s="81" t="s">
        <v>3946</v>
      </c>
      <c r="L564" s="81" t="s">
        <v>16</v>
      </c>
      <c r="M564" s="84">
        <v>11.771150859529561</v>
      </c>
      <c r="N564" s="81" t="s">
        <v>3169</v>
      </c>
      <c r="O564" s="84">
        <v>2805421.8823245768</v>
      </c>
      <c r="P564" s="81" t="s">
        <v>3910</v>
      </c>
    </row>
    <row r="565" spans="1:16" ht="25.5" customHeight="1" x14ac:dyDescent="0.2">
      <c r="A565" s="81" t="s">
        <v>3947</v>
      </c>
      <c r="B565" s="82" t="s">
        <v>19</v>
      </c>
      <c r="C565" s="82"/>
      <c r="D565" s="82" t="s">
        <v>3948</v>
      </c>
      <c r="E565" s="82" t="s">
        <v>941</v>
      </c>
      <c r="F565" s="83" t="s">
        <v>21</v>
      </c>
      <c r="G565" s="81" t="s">
        <v>1845</v>
      </c>
      <c r="H565" s="81" t="s">
        <v>16</v>
      </c>
      <c r="I565" s="81" t="s">
        <v>2228</v>
      </c>
      <c r="J565" s="81" t="s">
        <v>16</v>
      </c>
      <c r="K565" s="81" t="s">
        <v>3949</v>
      </c>
      <c r="L565" s="81" t="s">
        <v>16</v>
      </c>
      <c r="M565" s="84">
        <v>11.72</v>
      </c>
      <c r="N565" s="81" t="s">
        <v>3169</v>
      </c>
      <c r="O565" s="84">
        <v>2805433.602324577</v>
      </c>
      <c r="P565" s="81" t="s">
        <v>3910</v>
      </c>
    </row>
    <row r="566" spans="1:16" ht="39" customHeight="1" x14ac:dyDescent="0.2">
      <c r="A566" s="81" t="s">
        <v>3950</v>
      </c>
      <c r="B566" s="82" t="s">
        <v>19</v>
      </c>
      <c r="C566" s="82"/>
      <c r="D566" s="82" t="s">
        <v>3951</v>
      </c>
      <c r="E566" s="82" t="s">
        <v>941</v>
      </c>
      <c r="F566" s="83" t="s">
        <v>1459</v>
      </c>
      <c r="G566" s="81" t="s">
        <v>3060</v>
      </c>
      <c r="H566" s="81" t="s">
        <v>16</v>
      </c>
      <c r="I566" s="81" t="s">
        <v>3882</v>
      </c>
      <c r="J566" s="81" t="s">
        <v>16</v>
      </c>
      <c r="K566" s="81" t="s">
        <v>3952</v>
      </c>
      <c r="L566" s="81" t="s">
        <v>16</v>
      </c>
      <c r="M566" s="84">
        <v>11.708512199999999</v>
      </c>
      <c r="N566" s="81" t="s">
        <v>3169</v>
      </c>
      <c r="O566" s="84">
        <v>2805445.3108367771</v>
      </c>
      <c r="P566" s="81" t="s">
        <v>3910</v>
      </c>
    </row>
    <row r="567" spans="1:16" ht="39" customHeight="1" x14ac:dyDescent="0.2">
      <c r="A567" s="81" t="s">
        <v>3953</v>
      </c>
      <c r="B567" s="82" t="s">
        <v>19</v>
      </c>
      <c r="C567" s="82"/>
      <c r="D567" s="82" t="s">
        <v>3954</v>
      </c>
      <c r="E567" s="82" t="s">
        <v>941</v>
      </c>
      <c r="F567" s="83" t="s">
        <v>71</v>
      </c>
      <c r="G567" s="81" t="s">
        <v>2764</v>
      </c>
      <c r="H567" s="81" t="s">
        <v>16</v>
      </c>
      <c r="I567" s="81" t="s">
        <v>3955</v>
      </c>
      <c r="J567" s="81" t="s">
        <v>16</v>
      </c>
      <c r="K567" s="81" t="s">
        <v>3956</v>
      </c>
      <c r="L567" s="81" t="s">
        <v>16</v>
      </c>
      <c r="M567" s="84">
        <v>11.43</v>
      </c>
      <c r="N567" s="81" t="s">
        <v>3169</v>
      </c>
      <c r="O567" s="84">
        <v>2805456.7408367768</v>
      </c>
      <c r="P567" s="81" t="s">
        <v>3910</v>
      </c>
    </row>
    <row r="568" spans="1:16" ht="25.5" customHeight="1" x14ac:dyDescent="0.2">
      <c r="A568" s="81" t="s">
        <v>3957</v>
      </c>
      <c r="B568" s="82" t="s">
        <v>19</v>
      </c>
      <c r="C568" s="82"/>
      <c r="D568" s="82" t="s">
        <v>3958</v>
      </c>
      <c r="E568" s="82" t="s">
        <v>941</v>
      </c>
      <c r="F568" s="83" t="s">
        <v>38</v>
      </c>
      <c r="G568" s="81" t="s">
        <v>3959</v>
      </c>
      <c r="H568" s="81" t="s">
        <v>16</v>
      </c>
      <c r="I568" s="81" t="s">
        <v>3960</v>
      </c>
      <c r="J568" s="81" t="s">
        <v>16</v>
      </c>
      <c r="K568" s="81" t="s">
        <v>3961</v>
      </c>
      <c r="L568" s="81" t="s">
        <v>16</v>
      </c>
      <c r="M568" s="84">
        <v>11.363099999999999</v>
      </c>
      <c r="N568" s="81" t="s">
        <v>3169</v>
      </c>
      <c r="O568" s="84">
        <v>2805468.103936777</v>
      </c>
      <c r="P568" s="81" t="s">
        <v>3910</v>
      </c>
    </row>
    <row r="569" spans="1:16" ht="64.5" customHeight="1" x14ac:dyDescent="0.2">
      <c r="A569" s="81" t="s">
        <v>3962</v>
      </c>
      <c r="B569" s="82" t="s">
        <v>19</v>
      </c>
      <c r="C569" s="82"/>
      <c r="D569" s="82" t="s">
        <v>3963</v>
      </c>
      <c r="E569" s="82" t="s">
        <v>915</v>
      </c>
      <c r="F569" s="83" t="s">
        <v>38</v>
      </c>
      <c r="G569" s="81" t="s">
        <v>3964</v>
      </c>
      <c r="H569" s="81" t="s">
        <v>16</v>
      </c>
      <c r="I569" s="81" t="s">
        <v>3965</v>
      </c>
      <c r="J569" s="81" t="s">
        <v>16</v>
      </c>
      <c r="K569" s="81" t="s">
        <v>3966</v>
      </c>
      <c r="L569" s="81" t="s">
        <v>16</v>
      </c>
      <c r="M569" s="84">
        <v>11.275283317306302</v>
      </c>
      <c r="N569" s="81" t="s">
        <v>3169</v>
      </c>
      <c r="O569" s="84">
        <v>2805479.3792200945</v>
      </c>
      <c r="P569" s="81" t="s">
        <v>3910</v>
      </c>
    </row>
    <row r="570" spans="1:16" ht="25.5" customHeight="1" x14ac:dyDescent="0.2">
      <c r="A570" s="81" t="s">
        <v>3967</v>
      </c>
      <c r="B570" s="82" t="s">
        <v>19</v>
      </c>
      <c r="C570" s="82"/>
      <c r="D570" s="82" t="s">
        <v>3968</v>
      </c>
      <c r="E570" s="82" t="s">
        <v>941</v>
      </c>
      <c r="F570" s="83" t="s">
        <v>71</v>
      </c>
      <c r="G570" s="81" t="s">
        <v>3969</v>
      </c>
      <c r="H570" s="81" t="s">
        <v>16</v>
      </c>
      <c r="I570" s="81" t="s">
        <v>3970</v>
      </c>
      <c r="J570" s="81" t="s">
        <v>16</v>
      </c>
      <c r="K570" s="81" t="s">
        <v>3971</v>
      </c>
      <c r="L570" s="81" t="s">
        <v>16</v>
      </c>
      <c r="M570" s="84">
        <v>11.234284138</v>
      </c>
      <c r="N570" s="81" t="s">
        <v>3169</v>
      </c>
      <c r="O570" s="84">
        <v>2805490.6135042324</v>
      </c>
      <c r="P570" s="81" t="s">
        <v>3910</v>
      </c>
    </row>
    <row r="571" spans="1:16" ht="39" customHeight="1" x14ac:dyDescent="0.2">
      <c r="A571" s="81" t="s">
        <v>3972</v>
      </c>
      <c r="B571" s="82" t="s">
        <v>19</v>
      </c>
      <c r="C571" s="82"/>
      <c r="D571" s="82" t="s">
        <v>3973</v>
      </c>
      <c r="E571" s="82" t="s">
        <v>941</v>
      </c>
      <c r="F571" s="83" t="s">
        <v>38</v>
      </c>
      <c r="G571" s="81" t="s">
        <v>3974</v>
      </c>
      <c r="H571" s="81" t="s">
        <v>16</v>
      </c>
      <c r="I571" s="81" t="s">
        <v>2367</v>
      </c>
      <c r="J571" s="81" t="s">
        <v>16</v>
      </c>
      <c r="K571" s="81" t="s">
        <v>3975</v>
      </c>
      <c r="L571" s="81" t="s">
        <v>16</v>
      </c>
      <c r="M571" s="84">
        <v>11.027744999999999</v>
      </c>
      <c r="N571" s="81" t="s">
        <v>3169</v>
      </c>
      <c r="O571" s="84">
        <v>2805501.6412492325</v>
      </c>
      <c r="P571" s="81" t="s">
        <v>3910</v>
      </c>
    </row>
    <row r="572" spans="1:16" ht="25.5" customHeight="1" x14ac:dyDescent="0.2">
      <c r="A572" s="81" t="s">
        <v>3976</v>
      </c>
      <c r="B572" s="82" t="s">
        <v>457</v>
      </c>
      <c r="C572" s="82"/>
      <c r="D572" s="82" t="s">
        <v>3977</v>
      </c>
      <c r="E572" s="82" t="s">
        <v>941</v>
      </c>
      <c r="F572" s="83" t="s">
        <v>392</v>
      </c>
      <c r="G572" s="81" t="s">
        <v>3800</v>
      </c>
      <c r="H572" s="81" t="s">
        <v>16</v>
      </c>
      <c r="I572" s="81" t="s">
        <v>3978</v>
      </c>
      <c r="J572" s="81" t="s">
        <v>16</v>
      </c>
      <c r="K572" s="81" t="s">
        <v>3979</v>
      </c>
      <c r="L572" s="81" t="s">
        <v>16</v>
      </c>
      <c r="M572" s="84">
        <v>11.006095268580912</v>
      </c>
      <c r="N572" s="81" t="s">
        <v>3169</v>
      </c>
      <c r="O572" s="84">
        <v>2805512.6473445008</v>
      </c>
      <c r="P572" s="81" t="s">
        <v>3910</v>
      </c>
    </row>
    <row r="573" spans="1:16" ht="25.5" customHeight="1" x14ac:dyDescent="0.2">
      <c r="A573" s="81" t="s">
        <v>3980</v>
      </c>
      <c r="B573" s="82" t="s">
        <v>19</v>
      </c>
      <c r="C573" s="82"/>
      <c r="D573" s="82" t="s">
        <v>3981</v>
      </c>
      <c r="E573" s="82" t="s">
        <v>941</v>
      </c>
      <c r="F573" s="83" t="s">
        <v>38</v>
      </c>
      <c r="G573" s="81" t="s">
        <v>3982</v>
      </c>
      <c r="H573" s="81" t="s">
        <v>16</v>
      </c>
      <c r="I573" s="81" t="s">
        <v>3983</v>
      </c>
      <c r="J573" s="81" t="s">
        <v>16</v>
      </c>
      <c r="K573" s="81" t="s">
        <v>3984</v>
      </c>
      <c r="L573" s="81" t="s">
        <v>16</v>
      </c>
      <c r="M573" s="84">
        <v>10.583500016</v>
      </c>
      <c r="N573" s="81" t="s">
        <v>3169</v>
      </c>
      <c r="O573" s="84">
        <v>2805523.2308445168</v>
      </c>
      <c r="P573" s="81" t="s">
        <v>3910</v>
      </c>
    </row>
    <row r="574" spans="1:16" ht="24" customHeight="1" x14ac:dyDescent="0.2">
      <c r="A574" s="81" t="s">
        <v>3985</v>
      </c>
      <c r="B574" s="82" t="s">
        <v>19</v>
      </c>
      <c r="C574" s="82"/>
      <c r="D574" s="82" t="s">
        <v>3986</v>
      </c>
      <c r="E574" s="82" t="s">
        <v>941</v>
      </c>
      <c r="F574" s="83" t="s">
        <v>84</v>
      </c>
      <c r="G574" s="81" t="s">
        <v>3987</v>
      </c>
      <c r="H574" s="81" t="s">
        <v>16</v>
      </c>
      <c r="I574" s="81" t="s">
        <v>3988</v>
      </c>
      <c r="J574" s="81" t="s">
        <v>16</v>
      </c>
      <c r="K574" s="81" t="s">
        <v>3836</v>
      </c>
      <c r="L574" s="81" t="s">
        <v>16</v>
      </c>
      <c r="M574" s="84">
        <v>10.56</v>
      </c>
      <c r="N574" s="81" t="s">
        <v>3169</v>
      </c>
      <c r="O574" s="84">
        <v>2805533.7908445168</v>
      </c>
      <c r="P574" s="81" t="s">
        <v>3910</v>
      </c>
    </row>
    <row r="575" spans="1:16" ht="25.5" customHeight="1" x14ac:dyDescent="0.2">
      <c r="A575" s="81" t="s">
        <v>3989</v>
      </c>
      <c r="B575" s="82" t="s">
        <v>36</v>
      </c>
      <c r="C575" s="82"/>
      <c r="D575" s="82" t="s">
        <v>3990</v>
      </c>
      <c r="E575" s="82" t="s">
        <v>941</v>
      </c>
      <c r="F575" s="83" t="s">
        <v>38</v>
      </c>
      <c r="G575" s="81" t="s">
        <v>1655</v>
      </c>
      <c r="H575" s="81" t="s">
        <v>16</v>
      </c>
      <c r="I575" s="81" t="s">
        <v>3061</v>
      </c>
      <c r="J575" s="81" t="s">
        <v>16</v>
      </c>
      <c r="K575" s="81" t="s">
        <v>3991</v>
      </c>
      <c r="L575" s="81" t="s">
        <v>16</v>
      </c>
      <c r="M575" s="84">
        <v>10.34</v>
      </c>
      <c r="N575" s="81" t="s">
        <v>3169</v>
      </c>
      <c r="O575" s="84">
        <v>2805544.1308445167</v>
      </c>
      <c r="P575" s="81" t="s">
        <v>3910</v>
      </c>
    </row>
    <row r="576" spans="1:16" ht="39" customHeight="1" x14ac:dyDescent="0.2">
      <c r="A576" s="81" t="s">
        <v>3992</v>
      </c>
      <c r="B576" s="82" t="s">
        <v>19</v>
      </c>
      <c r="C576" s="82"/>
      <c r="D576" s="82" t="s">
        <v>3993</v>
      </c>
      <c r="E576" s="82" t="s">
        <v>941</v>
      </c>
      <c r="F576" s="83" t="s">
        <v>38</v>
      </c>
      <c r="G576" s="81" t="s">
        <v>3217</v>
      </c>
      <c r="H576" s="81" t="s">
        <v>16</v>
      </c>
      <c r="I576" s="81" t="s">
        <v>3994</v>
      </c>
      <c r="J576" s="81" t="s">
        <v>16</v>
      </c>
      <c r="K576" s="81" t="s">
        <v>3995</v>
      </c>
      <c r="L576" s="81" t="s">
        <v>16</v>
      </c>
      <c r="M576" s="84">
        <v>9.9855599999999995</v>
      </c>
      <c r="N576" s="81" t="s">
        <v>3169</v>
      </c>
      <c r="O576" s="84">
        <v>2805554.1164045171</v>
      </c>
      <c r="P576" s="81" t="s">
        <v>3910</v>
      </c>
    </row>
    <row r="577" spans="1:16" ht="24" customHeight="1" x14ac:dyDescent="0.2">
      <c r="A577" s="81" t="s">
        <v>3996</v>
      </c>
      <c r="B577" s="82" t="s">
        <v>457</v>
      </c>
      <c r="C577" s="82"/>
      <c r="D577" s="82" t="s">
        <v>3997</v>
      </c>
      <c r="E577" s="82" t="s">
        <v>941</v>
      </c>
      <c r="F577" s="83" t="s">
        <v>3998</v>
      </c>
      <c r="G577" s="81" t="s">
        <v>3999</v>
      </c>
      <c r="H577" s="81" t="s">
        <v>16</v>
      </c>
      <c r="I577" s="81" t="s">
        <v>4000</v>
      </c>
      <c r="J577" s="81" t="s">
        <v>16</v>
      </c>
      <c r="K577" s="81" t="s">
        <v>4001</v>
      </c>
      <c r="L577" s="81" t="s">
        <v>16</v>
      </c>
      <c r="M577" s="84">
        <v>9.9012771300410662</v>
      </c>
      <c r="N577" s="81" t="s">
        <v>3169</v>
      </c>
      <c r="O577" s="84">
        <v>2805564.0176816471</v>
      </c>
      <c r="P577" s="81" t="s">
        <v>3910</v>
      </c>
    </row>
    <row r="578" spans="1:16" ht="64.5" customHeight="1" x14ac:dyDescent="0.2">
      <c r="A578" s="81" t="s">
        <v>4002</v>
      </c>
      <c r="B578" s="82" t="s">
        <v>457</v>
      </c>
      <c r="C578" s="82"/>
      <c r="D578" s="82" t="s">
        <v>4003</v>
      </c>
      <c r="E578" s="82" t="s">
        <v>941</v>
      </c>
      <c r="F578" s="83" t="s">
        <v>392</v>
      </c>
      <c r="G578" s="81" t="s">
        <v>3800</v>
      </c>
      <c r="H578" s="81" t="s">
        <v>16</v>
      </c>
      <c r="I578" s="81" t="s">
        <v>4004</v>
      </c>
      <c r="J578" s="81" t="s">
        <v>16</v>
      </c>
      <c r="K578" s="81" t="s">
        <v>4005</v>
      </c>
      <c r="L578" s="81" t="s">
        <v>16</v>
      </c>
      <c r="M578" s="84">
        <v>9.8012942143185953</v>
      </c>
      <c r="N578" s="81" t="s">
        <v>3169</v>
      </c>
      <c r="O578" s="84">
        <v>2805573.8189758612</v>
      </c>
      <c r="P578" s="81" t="s">
        <v>3910</v>
      </c>
    </row>
    <row r="579" spans="1:16" ht="25.5" customHeight="1" x14ac:dyDescent="0.2">
      <c r="A579" s="81" t="s">
        <v>4006</v>
      </c>
      <c r="B579" s="82" t="s">
        <v>19</v>
      </c>
      <c r="C579" s="82"/>
      <c r="D579" s="82" t="s">
        <v>4007</v>
      </c>
      <c r="E579" s="82" t="s">
        <v>941</v>
      </c>
      <c r="F579" s="83" t="s">
        <v>38</v>
      </c>
      <c r="G579" s="81" t="s">
        <v>3322</v>
      </c>
      <c r="H579" s="81" t="s">
        <v>16</v>
      </c>
      <c r="I579" s="81" t="s">
        <v>4008</v>
      </c>
      <c r="J579" s="81" t="s">
        <v>16</v>
      </c>
      <c r="K579" s="81" t="s">
        <v>4009</v>
      </c>
      <c r="L579" s="81" t="s">
        <v>16</v>
      </c>
      <c r="M579" s="84">
        <v>9.6949199999999998</v>
      </c>
      <c r="N579" s="81" t="s">
        <v>3169</v>
      </c>
      <c r="O579" s="84">
        <v>2805583.5138958613</v>
      </c>
      <c r="P579" s="81" t="s">
        <v>3910</v>
      </c>
    </row>
    <row r="580" spans="1:16" ht="24" customHeight="1" x14ac:dyDescent="0.2">
      <c r="A580" s="81" t="s">
        <v>4010</v>
      </c>
      <c r="B580" s="82" t="s">
        <v>19</v>
      </c>
      <c r="C580" s="82"/>
      <c r="D580" s="82" t="s">
        <v>4011</v>
      </c>
      <c r="E580" s="82" t="s">
        <v>941</v>
      </c>
      <c r="F580" s="83" t="s">
        <v>1054</v>
      </c>
      <c r="G580" s="81" t="s">
        <v>4012</v>
      </c>
      <c r="H580" s="81" t="s">
        <v>16</v>
      </c>
      <c r="I580" s="81" t="s">
        <v>4013</v>
      </c>
      <c r="J580" s="81" t="s">
        <v>16</v>
      </c>
      <c r="K580" s="81" t="s">
        <v>4014</v>
      </c>
      <c r="L580" s="81" t="s">
        <v>16</v>
      </c>
      <c r="M580" s="84">
        <v>9.2555999999999994</v>
      </c>
      <c r="N580" s="81" t="s">
        <v>3169</v>
      </c>
      <c r="O580" s="84">
        <v>2805592.7694958611</v>
      </c>
      <c r="P580" s="81" t="s">
        <v>4015</v>
      </c>
    </row>
    <row r="581" spans="1:16" ht="24" customHeight="1" x14ac:dyDescent="0.2">
      <c r="A581" s="81" t="s">
        <v>4016</v>
      </c>
      <c r="B581" s="82" t="s">
        <v>19</v>
      </c>
      <c r="C581" s="82"/>
      <c r="D581" s="82" t="s">
        <v>4017</v>
      </c>
      <c r="E581" s="82" t="s">
        <v>933</v>
      </c>
      <c r="F581" s="83" t="s">
        <v>916</v>
      </c>
      <c r="G581" s="81" t="s">
        <v>4018</v>
      </c>
      <c r="H581" s="81" t="s">
        <v>16</v>
      </c>
      <c r="I581" s="81" t="s">
        <v>4019</v>
      </c>
      <c r="J581" s="81" t="s">
        <v>16</v>
      </c>
      <c r="K581" s="81" t="s">
        <v>4020</v>
      </c>
      <c r="L581" s="81" t="s">
        <v>16</v>
      </c>
      <c r="M581" s="84">
        <v>8.4488038747945566</v>
      </c>
      <c r="N581" s="81" t="s">
        <v>3169</v>
      </c>
      <c r="O581" s="84">
        <v>2805601.2182997358</v>
      </c>
      <c r="P581" s="81" t="s">
        <v>4015</v>
      </c>
    </row>
    <row r="582" spans="1:16" ht="24" customHeight="1" x14ac:dyDescent="0.2">
      <c r="A582" s="81" t="s">
        <v>4021</v>
      </c>
      <c r="B582" s="82" t="s">
        <v>457</v>
      </c>
      <c r="C582" s="82"/>
      <c r="D582" s="82" t="s">
        <v>4022</v>
      </c>
      <c r="E582" s="82" t="s">
        <v>941</v>
      </c>
      <c r="F582" s="83" t="s">
        <v>392</v>
      </c>
      <c r="G582" s="81" t="s">
        <v>4023</v>
      </c>
      <c r="H582" s="81" t="s">
        <v>16</v>
      </c>
      <c r="I582" s="81" t="s">
        <v>4024</v>
      </c>
      <c r="J582" s="81" t="s">
        <v>16</v>
      </c>
      <c r="K582" s="81" t="s">
        <v>4025</v>
      </c>
      <c r="L582" s="81" t="s">
        <v>16</v>
      </c>
      <c r="M582" s="84">
        <v>8.2512688275462054</v>
      </c>
      <c r="N582" s="81" t="s">
        <v>3169</v>
      </c>
      <c r="O582" s="84">
        <v>2805609.4695685636</v>
      </c>
      <c r="P582" s="81" t="s">
        <v>4015</v>
      </c>
    </row>
    <row r="583" spans="1:16" ht="25.5" customHeight="1" x14ac:dyDescent="0.2">
      <c r="A583" s="81" t="s">
        <v>4026</v>
      </c>
      <c r="B583" s="82" t="s">
        <v>19</v>
      </c>
      <c r="C583" s="82"/>
      <c r="D583" s="82" t="s">
        <v>4027</v>
      </c>
      <c r="E583" s="82" t="s">
        <v>941</v>
      </c>
      <c r="F583" s="83" t="s">
        <v>71</v>
      </c>
      <c r="G583" s="81" t="s">
        <v>4028</v>
      </c>
      <c r="H583" s="81" t="s">
        <v>16</v>
      </c>
      <c r="I583" s="81" t="s">
        <v>4029</v>
      </c>
      <c r="J583" s="81" t="s">
        <v>16</v>
      </c>
      <c r="K583" s="81" t="s">
        <v>4030</v>
      </c>
      <c r="L583" s="81" t="s">
        <v>16</v>
      </c>
      <c r="M583" s="84">
        <v>8.1087480000000003</v>
      </c>
      <c r="N583" s="81" t="s">
        <v>3169</v>
      </c>
      <c r="O583" s="84">
        <v>2805617.5783165637</v>
      </c>
      <c r="P583" s="81" t="s">
        <v>4015</v>
      </c>
    </row>
    <row r="584" spans="1:16" ht="25.5" customHeight="1" x14ac:dyDescent="0.2">
      <c r="A584" s="81" t="s">
        <v>4031</v>
      </c>
      <c r="B584" s="82" t="s">
        <v>36</v>
      </c>
      <c r="C584" s="82"/>
      <c r="D584" s="82" t="s">
        <v>4032</v>
      </c>
      <c r="E584" s="82" t="s">
        <v>941</v>
      </c>
      <c r="F584" s="83" t="s">
        <v>84</v>
      </c>
      <c r="G584" s="81" t="s">
        <v>4033</v>
      </c>
      <c r="H584" s="81" t="s">
        <v>16</v>
      </c>
      <c r="I584" s="81" t="s">
        <v>3383</v>
      </c>
      <c r="J584" s="81" t="s">
        <v>16</v>
      </c>
      <c r="K584" s="81" t="s">
        <v>4034</v>
      </c>
      <c r="L584" s="81" t="s">
        <v>16</v>
      </c>
      <c r="M584" s="84">
        <v>7.9874999999999998</v>
      </c>
      <c r="N584" s="81" t="s">
        <v>3169</v>
      </c>
      <c r="O584" s="84">
        <v>2805625.5658165636</v>
      </c>
      <c r="P584" s="81" t="s">
        <v>4015</v>
      </c>
    </row>
    <row r="585" spans="1:16" ht="24" customHeight="1" x14ac:dyDescent="0.2">
      <c r="A585" s="81" t="s">
        <v>4035</v>
      </c>
      <c r="B585" s="82" t="s">
        <v>457</v>
      </c>
      <c r="C585" s="82"/>
      <c r="D585" s="82" t="s">
        <v>4036</v>
      </c>
      <c r="E585" s="82" t="s">
        <v>941</v>
      </c>
      <c r="F585" s="83" t="s">
        <v>392</v>
      </c>
      <c r="G585" s="81" t="s">
        <v>3800</v>
      </c>
      <c r="H585" s="81" t="s">
        <v>16</v>
      </c>
      <c r="I585" s="81" t="s">
        <v>4037</v>
      </c>
      <c r="J585" s="81" t="s">
        <v>16</v>
      </c>
      <c r="K585" s="81" t="s">
        <v>4038</v>
      </c>
      <c r="L585" s="81" t="s">
        <v>16</v>
      </c>
      <c r="M585" s="84">
        <v>7.8517406125344964</v>
      </c>
      <c r="N585" s="81" t="s">
        <v>3169</v>
      </c>
      <c r="O585" s="84">
        <v>2805633.4175571762</v>
      </c>
      <c r="P585" s="81" t="s">
        <v>4015</v>
      </c>
    </row>
    <row r="586" spans="1:16" ht="25.5" customHeight="1" x14ac:dyDescent="0.2">
      <c r="A586" s="81" t="s">
        <v>4039</v>
      </c>
      <c r="B586" s="82" t="s">
        <v>19</v>
      </c>
      <c r="C586" s="82"/>
      <c r="D586" s="82" t="s">
        <v>4040</v>
      </c>
      <c r="E586" s="82" t="s">
        <v>941</v>
      </c>
      <c r="F586" s="83" t="s">
        <v>38</v>
      </c>
      <c r="G586" s="81" t="s">
        <v>3202</v>
      </c>
      <c r="H586" s="81" t="s">
        <v>16</v>
      </c>
      <c r="I586" s="81" t="s">
        <v>2446</v>
      </c>
      <c r="J586" s="81" t="s">
        <v>16</v>
      </c>
      <c r="K586" s="81" t="s">
        <v>4041</v>
      </c>
      <c r="L586" s="81" t="s">
        <v>16</v>
      </c>
      <c r="M586" s="84">
        <v>7.7780800000000001</v>
      </c>
      <c r="N586" s="81" t="s">
        <v>3169</v>
      </c>
      <c r="O586" s="84">
        <v>2805641.1956371763</v>
      </c>
      <c r="P586" s="81" t="s">
        <v>4015</v>
      </c>
    </row>
    <row r="587" spans="1:16" ht="24" customHeight="1" x14ac:dyDescent="0.2">
      <c r="A587" s="81" t="s">
        <v>4042</v>
      </c>
      <c r="B587" s="82" t="s">
        <v>36</v>
      </c>
      <c r="C587" s="82"/>
      <c r="D587" s="82" t="s">
        <v>4043</v>
      </c>
      <c r="E587" s="82" t="s">
        <v>933</v>
      </c>
      <c r="F587" s="83" t="s">
        <v>916</v>
      </c>
      <c r="G587" s="81" t="s">
        <v>4044</v>
      </c>
      <c r="H587" s="81" t="s">
        <v>16</v>
      </c>
      <c r="I587" s="81" t="s">
        <v>1131</v>
      </c>
      <c r="J587" s="81" t="s">
        <v>16</v>
      </c>
      <c r="K587" s="81" t="s">
        <v>2848</v>
      </c>
      <c r="L587" s="81" t="s">
        <v>16</v>
      </c>
      <c r="M587" s="84">
        <v>7.55</v>
      </c>
      <c r="N587" s="81" t="s">
        <v>3169</v>
      </c>
      <c r="O587" s="84">
        <v>2805648.7456371761</v>
      </c>
      <c r="P587" s="81" t="s">
        <v>4015</v>
      </c>
    </row>
    <row r="588" spans="1:16" ht="25.5" customHeight="1" x14ac:dyDescent="0.2">
      <c r="A588" s="81" t="s">
        <v>4045</v>
      </c>
      <c r="B588" s="82" t="s">
        <v>19</v>
      </c>
      <c r="C588" s="82"/>
      <c r="D588" s="82" t="s">
        <v>4046</v>
      </c>
      <c r="E588" s="82" t="s">
        <v>941</v>
      </c>
      <c r="F588" s="83" t="s">
        <v>84</v>
      </c>
      <c r="G588" s="81" t="s">
        <v>4047</v>
      </c>
      <c r="H588" s="81" t="s">
        <v>16</v>
      </c>
      <c r="I588" s="81" t="s">
        <v>4048</v>
      </c>
      <c r="J588" s="81" t="s">
        <v>16</v>
      </c>
      <c r="K588" s="81" t="s">
        <v>4049</v>
      </c>
      <c r="L588" s="81" t="s">
        <v>16</v>
      </c>
      <c r="M588" s="84">
        <v>7.5092831999999996</v>
      </c>
      <c r="N588" s="81" t="s">
        <v>3169</v>
      </c>
      <c r="O588" s="84">
        <v>2805656.254920376</v>
      </c>
      <c r="P588" s="81" t="s">
        <v>4015</v>
      </c>
    </row>
    <row r="589" spans="1:16" ht="25.5" customHeight="1" x14ac:dyDescent="0.2">
      <c r="A589" s="81" t="s">
        <v>4050</v>
      </c>
      <c r="B589" s="82" t="s">
        <v>457</v>
      </c>
      <c r="C589" s="82"/>
      <c r="D589" s="82" t="s">
        <v>4051</v>
      </c>
      <c r="E589" s="82" t="s">
        <v>941</v>
      </c>
      <c r="F589" s="83" t="s">
        <v>392</v>
      </c>
      <c r="G589" s="81" t="s">
        <v>4052</v>
      </c>
      <c r="H589" s="81" t="s">
        <v>16</v>
      </c>
      <c r="I589" s="81" t="s">
        <v>3747</v>
      </c>
      <c r="J589" s="81" t="s">
        <v>16</v>
      </c>
      <c r="K589" s="81" t="s">
        <v>4053</v>
      </c>
      <c r="L589" s="81" t="s">
        <v>16</v>
      </c>
      <c r="M589" s="84">
        <v>7.3815417400727892</v>
      </c>
      <c r="N589" s="81" t="s">
        <v>3169</v>
      </c>
      <c r="O589" s="84">
        <v>2805663.6364621161</v>
      </c>
      <c r="P589" s="81" t="s">
        <v>4015</v>
      </c>
    </row>
    <row r="590" spans="1:16" ht="39" customHeight="1" x14ac:dyDescent="0.2">
      <c r="A590" s="81" t="s">
        <v>4054</v>
      </c>
      <c r="B590" s="82" t="s">
        <v>19</v>
      </c>
      <c r="C590" s="82"/>
      <c r="D590" s="82" t="s">
        <v>4055</v>
      </c>
      <c r="E590" s="82" t="s">
        <v>941</v>
      </c>
      <c r="F590" s="83" t="s">
        <v>38</v>
      </c>
      <c r="G590" s="81" t="s">
        <v>1845</v>
      </c>
      <c r="H590" s="81" t="s">
        <v>16</v>
      </c>
      <c r="I590" s="81" t="s">
        <v>4056</v>
      </c>
      <c r="J590" s="81" t="s">
        <v>16</v>
      </c>
      <c r="K590" s="81" t="s">
        <v>4057</v>
      </c>
      <c r="L590" s="81" t="s">
        <v>16</v>
      </c>
      <c r="M590" s="84">
        <v>7.08</v>
      </c>
      <c r="N590" s="81" t="s">
        <v>3169</v>
      </c>
      <c r="O590" s="84">
        <v>2805670.7164621162</v>
      </c>
      <c r="P590" s="81" t="s">
        <v>4015</v>
      </c>
    </row>
    <row r="591" spans="1:16" ht="25.5" customHeight="1" x14ac:dyDescent="0.2">
      <c r="A591" s="81" t="s">
        <v>4058</v>
      </c>
      <c r="B591" s="82" t="s">
        <v>464</v>
      </c>
      <c r="C591" s="82"/>
      <c r="D591" s="82" t="s">
        <v>4059</v>
      </c>
      <c r="E591" s="82" t="s">
        <v>941</v>
      </c>
      <c r="F591" s="83" t="s">
        <v>1340</v>
      </c>
      <c r="G591" s="81" t="s">
        <v>3741</v>
      </c>
      <c r="H591" s="81" t="s">
        <v>16</v>
      </c>
      <c r="I591" s="81" t="s">
        <v>2906</v>
      </c>
      <c r="J591" s="81" t="s">
        <v>16</v>
      </c>
      <c r="K591" s="81" t="s">
        <v>4060</v>
      </c>
      <c r="L591" s="81" t="s">
        <v>16</v>
      </c>
      <c r="M591" s="84">
        <v>7.0679999999999996</v>
      </c>
      <c r="N591" s="81" t="s">
        <v>3169</v>
      </c>
      <c r="O591" s="84">
        <v>2805677.7844621162</v>
      </c>
      <c r="P591" s="81" t="s">
        <v>4015</v>
      </c>
    </row>
    <row r="592" spans="1:16" ht="24" customHeight="1" x14ac:dyDescent="0.2">
      <c r="A592" s="81" t="s">
        <v>4061</v>
      </c>
      <c r="B592" s="82" t="s">
        <v>457</v>
      </c>
      <c r="C592" s="82"/>
      <c r="D592" s="82" t="s">
        <v>4062</v>
      </c>
      <c r="E592" s="82" t="s">
        <v>941</v>
      </c>
      <c r="F592" s="83" t="s">
        <v>392</v>
      </c>
      <c r="G592" s="81" t="s">
        <v>3800</v>
      </c>
      <c r="H592" s="81" t="s">
        <v>16</v>
      </c>
      <c r="I592" s="81" t="s">
        <v>1918</v>
      </c>
      <c r="J592" s="81" t="s">
        <v>16</v>
      </c>
      <c r="K592" s="81" t="s">
        <v>4063</v>
      </c>
      <c r="L592" s="81" t="s">
        <v>16</v>
      </c>
      <c r="M592" s="84">
        <v>7.01839296642276</v>
      </c>
      <c r="N592" s="81" t="s">
        <v>3169</v>
      </c>
      <c r="O592" s="84">
        <v>2805684.8028550828</v>
      </c>
      <c r="P592" s="81" t="s">
        <v>4015</v>
      </c>
    </row>
    <row r="593" spans="1:16" ht="25.5" customHeight="1" x14ac:dyDescent="0.2">
      <c r="A593" s="81" t="s">
        <v>4064</v>
      </c>
      <c r="B593" s="82" t="s">
        <v>19</v>
      </c>
      <c r="C593" s="82"/>
      <c r="D593" s="82" t="s">
        <v>4065</v>
      </c>
      <c r="E593" s="82" t="s">
        <v>941</v>
      </c>
      <c r="F593" s="83" t="s">
        <v>38</v>
      </c>
      <c r="G593" s="81" t="s">
        <v>3322</v>
      </c>
      <c r="H593" s="81" t="s">
        <v>16</v>
      </c>
      <c r="I593" s="81" t="s">
        <v>4066</v>
      </c>
      <c r="J593" s="81" t="s">
        <v>16</v>
      </c>
      <c r="K593" s="81" t="s">
        <v>4067</v>
      </c>
      <c r="L593" s="81" t="s">
        <v>16</v>
      </c>
      <c r="M593" s="84">
        <v>6.9961200000000003</v>
      </c>
      <c r="N593" s="81" t="s">
        <v>3169</v>
      </c>
      <c r="O593" s="84">
        <v>2805691.7989750826</v>
      </c>
      <c r="P593" s="81" t="s">
        <v>4015</v>
      </c>
    </row>
    <row r="594" spans="1:16" ht="25.5" customHeight="1" x14ac:dyDescent="0.2">
      <c r="A594" s="81" t="s">
        <v>4068</v>
      </c>
      <c r="B594" s="82" t="s">
        <v>19</v>
      </c>
      <c r="C594" s="82"/>
      <c r="D594" s="82" t="s">
        <v>4069</v>
      </c>
      <c r="E594" s="82" t="s">
        <v>941</v>
      </c>
      <c r="F594" s="83" t="s">
        <v>38</v>
      </c>
      <c r="G594" s="81" t="s">
        <v>1629</v>
      </c>
      <c r="H594" s="81" t="s">
        <v>16</v>
      </c>
      <c r="I594" s="81" t="s">
        <v>4070</v>
      </c>
      <c r="J594" s="81" t="s">
        <v>16</v>
      </c>
      <c r="K594" s="81" t="s">
        <v>4071</v>
      </c>
      <c r="L594" s="81" t="s">
        <v>16</v>
      </c>
      <c r="M594" s="84">
        <v>6.81</v>
      </c>
      <c r="N594" s="81" t="s">
        <v>3169</v>
      </c>
      <c r="O594" s="84">
        <v>2805698.6089750826</v>
      </c>
      <c r="P594" s="81" t="s">
        <v>4015</v>
      </c>
    </row>
    <row r="595" spans="1:16" ht="25.5" customHeight="1" x14ac:dyDescent="0.2">
      <c r="A595" s="81" t="s">
        <v>4072</v>
      </c>
      <c r="B595" s="82" t="s">
        <v>19</v>
      </c>
      <c r="C595" s="82"/>
      <c r="D595" s="82" t="s">
        <v>4073</v>
      </c>
      <c r="E595" s="82" t="s">
        <v>941</v>
      </c>
      <c r="F595" s="83" t="s">
        <v>38</v>
      </c>
      <c r="G595" s="81" t="s">
        <v>3217</v>
      </c>
      <c r="H595" s="81" t="s">
        <v>16</v>
      </c>
      <c r="I595" s="81" t="s">
        <v>4074</v>
      </c>
      <c r="J595" s="81" t="s">
        <v>16</v>
      </c>
      <c r="K595" s="81" t="s">
        <v>4075</v>
      </c>
      <c r="L595" s="81" t="s">
        <v>16</v>
      </c>
      <c r="M595" s="84">
        <v>6.7020200000000001</v>
      </c>
      <c r="N595" s="81" t="s">
        <v>3169</v>
      </c>
      <c r="O595" s="84">
        <v>2805705.3109950828</v>
      </c>
      <c r="P595" s="81" t="s">
        <v>4015</v>
      </c>
    </row>
    <row r="596" spans="1:16" ht="25.5" customHeight="1" x14ac:dyDescent="0.2">
      <c r="A596" s="81" t="s">
        <v>4076</v>
      </c>
      <c r="B596" s="82" t="s">
        <v>19</v>
      </c>
      <c r="C596" s="82"/>
      <c r="D596" s="82" t="s">
        <v>4077</v>
      </c>
      <c r="E596" s="82" t="s">
        <v>941</v>
      </c>
      <c r="F596" s="83" t="s">
        <v>84</v>
      </c>
      <c r="G596" s="81" t="s">
        <v>4078</v>
      </c>
      <c r="H596" s="81" t="s">
        <v>16</v>
      </c>
      <c r="I596" s="81" t="s">
        <v>4079</v>
      </c>
      <c r="J596" s="81" t="s">
        <v>16</v>
      </c>
      <c r="K596" s="81" t="s">
        <v>4080</v>
      </c>
      <c r="L596" s="81" t="s">
        <v>16</v>
      </c>
      <c r="M596" s="84">
        <v>6.6441524999999997</v>
      </c>
      <c r="N596" s="81" t="s">
        <v>3169</v>
      </c>
      <c r="O596" s="84">
        <v>2805711.9551475826</v>
      </c>
      <c r="P596" s="81" t="s">
        <v>4015</v>
      </c>
    </row>
    <row r="597" spans="1:16" ht="24" customHeight="1" x14ac:dyDescent="0.2">
      <c r="A597" s="81" t="s">
        <v>4081</v>
      </c>
      <c r="B597" s="82" t="s">
        <v>457</v>
      </c>
      <c r="C597" s="82"/>
      <c r="D597" s="82" t="s">
        <v>4082</v>
      </c>
      <c r="E597" s="82" t="s">
        <v>941</v>
      </c>
      <c r="F597" s="83" t="s">
        <v>392</v>
      </c>
      <c r="G597" s="81" t="s">
        <v>3693</v>
      </c>
      <c r="H597" s="81" t="s">
        <v>16</v>
      </c>
      <c r="I597" s="81" t="s">
        <v>4083</v>
      </c>
      <c r="J597" s="81" t="s">
        <v>16</v>
      </c>
      <c r="K597" s="81" t="s">
        <v>4084</v>
      </c>
      <c r="L597" s="81" t="s">
        <v>16</v>
      </c>
      <c r="M597" s="84">
        <v>6.5556490832208345</v>
      </c>
      <c r="N597" s="81" t="s">
        <v>3169</v>
      </c>
      <c r="O597" s="84">
        <v>2805718.5107966657</v>
      </c>
      <c r="P597" s="81" t="s">
        <v>4015</v>
      </c>
    </row>
    <row r="598" spans="1:16" ht="39" customHeight="1" x14ac:dyDescent="0.2">
      <c r="A598" s="81" t="s">
        <v>4085</v>
      </c>
      <c r="B598" s="82" t="s">
        <v>19</v>
      </c>
      <c r="C598" s="82"/>
      <c r="D598" s="82" t="s">
        <v>4086</v>
      </c>
      <c r="E598" s="82" t="s">
        <v>915</v>
      </c>
      <c r="F598" s="83" t="s">
        <v>38</v>
      </c>
      <c r="G598" s="81" t="s">
        <v>4087</v>
      </c>
      <c r="H598" s="81" t="s">
        <v>16</v>
      </c>
      <c r="I598" s="81" t="s">
        <v>4088</v>
      </c>
      <c r="J598" s="81" t="s">
        <v>16</v>
      </c>
      <c r="K598" s="81" t="s">
        <v>4089</v>
      </c>
      <c r="L598" s="81" t="s">
        <v>16</v>
      </c>
      <c r="M598" s="84">
        <v>6.4995367209606378</v>
      </c>
      <c r="N598" s="81" t="s">
        <v>3169</v>
      </c>
      <c r="O598" s="84">
        <v>2805725.0103333867</v>
      </c>
      <c r="P598" s="81" t="s">
        <v>4015</v>
      </c>
    </row>
    <row r="599" spans="1:16" ht="24" customHeight="1" x14ac:dyDescent="0.2">
      <c r="A599" s="81" t="s">
        <v>4090</v>
      </c>
      <c r="B599" s="82" t="s">
        <v>19</v>
      </c>
      <c r="C599" s="82"/>
      <c r="D599" s="82" t="s">
        <v>4091</v>
      </c>
      <c r="E599" s="82" t="s">
        <v>933</v>
      </c>
      <c r="F599" s="83" t="s">
        <v>916</v>
      </c>
      <c r="G599" s="81" t="s">
        <v>4012</v>
      </c>
      <c r="H599" s="81" t="s">
        <v>16</v>
      </c>
      <c r="I599" s="81" t="s">
        <v>1117</v>
      </c>
      <c r="J599" s="81" t="s">
        <v>16</v>
      </c>
      <c r="K599" s="81" t="s">
        <v>4092</v>
      </c>
      <c r="L599" s="81" t="s">
        <v>16</v>
      </c>
      <c r="M599" s="84">
        <v>6.4871999999999996</v>
      </c>
      <c r="N599" s="81" t="s">
        <v>3169</v>
      </c>
      <c r="O599" s="84">
        <v>2805731.4975333866</v>
      </c>
      <c r="P599" s="81" t="s">
        <v>4015</v>
      </c>
    </row>
    <row r="600" spans="1:16" ht="25.5" customHeight="1" x14ac:dyDescent="0.2">
      <c r="A600" s="81" t="s">
        <v>4093</v>
      </c>
      <c r="B600" s="82" t="s">
        <v>19</v>
      </c>
      <c r="C600" s="82"/>
      <c r="D600" s="82" t="s">
        <v>4094</v>
      </c>
      <c r="E600" s="82" t="s">
        <v>941</v>
      </c>
      <c r="F600" s="83" t="s">
        <v>38</v>
      </c>
      <c r="G600" s="81" t="s">
        <v>2770</v>
      </c>
      <c r="H600" s="81" t="s">
        <v>16</v>
      </c>
      <c r="I600" s="81" t="s">
        <v>4095</v>
      </c>
      <c r="J600" s="81" t="s">
        <v>16</v>
      </c>
      <c r="K600" s="81" t="s">
        <v>4096</v>
      </c>
      <c r="L600" s="81" t="s">
        <v>16</v>
      </c>
      <c r="M600" s="84">
        <v>6.3318000000000003</v>
      </c>
      <c r="N600" s="81" t="s">
        <v>3169</v>
      </c>
      <c r="O600" s="84">
        <v>2805737.8293333868</v>
      </c>
      <c r="P600" s="81" t="s">
        <v>4015</v>
      </c>
    </row>
    <row r="601" spans="1:16" ht="25.5" customHeight="1" x14ac:dyDescent="0.2">
      <c r="A601" s="81" t="s">
        <v>4097</v>
      </c>
      <c r="B601" s="82" t="s">
        <v>19</v>
      </c>
      <c r="C601" s="82"/>
      <c r="D601" s="82" t="s">
        <v>4098</v>
      </c>
      <c r="E601" s="82" t="s">
        <v>1683</v>
      </c>
      <c r="F601" s="83" t="s">
        <v>38</v>
      </c>
      <c r="G601" s="81" t="s">
        <v>4099</v>
      </c>
      <c r="H601" s="81" t="s">
        <v>16</v>
      </c>
      <c r="I601" s="81" t="s">
        <v>4100</v>
      </c>
      <c r="J601" s="81" t="s">
        <v>16</v>
      </c>
      <c r="K601" s="81" t="s">
        <v>4101</v>
      </c>
      <c r="L601" s="81" t="s">
        <v>16</v>
      </c>
      <c r="M601" s="84">
        <v>6.3213494709530877</v>
      </c>
      <c r="N601" s="81" t="s">
        <v>3169</v>
      </c>
      <c r="O601" s="84">
        <v>2805744.1506828577</v>
      </c>
      <c r="P601" s="81" t="s">
        <v>4015</v>
      </c>
    </row>
    <row r="602" spans="1:16" ht="25.5" customHeight="1" x14ac:dyDescent="0.2">
      <c r="A602" s="81" t="s">
        <v>4102</v>
      </c>
      <c r="B602" s="82" t="s">
        <v>19</v>
      </c>
      <c r="C602" s="82"/>
      <c r="D602" s="82" t="s">
        <v>4103</v>
      </c>
      <c r="E602" s="82" t="s">
        <v>941</v>
      </c>
      <c r="F602" s="83" t="s">
        <v>71</v>
      </c>
      <c r="G602" s="81" t="s">
        <v>4104</v>
      </c>
      <c r="H602" s="81" t="s">
        <v>16</v>
      </c>
      <c r="I602" s="81" t="s">
        <v>4105</v>
      </c>
      <c r="J602" s="81" t="s">
        <v>16</v>
      </c>
      <c r="K602" s="81" t="s">
        <v>4106</v>
      </c>
      <c r="L602" s="81" t="s">
        <v>16</v>
      </c>
      <c r="M602" s="84">
        <v>5.9745147616000001</v>
      </c>
      <c r="N602" s="81" t="s">
        <v>3169</v>
      </c>
      <c r="O602" s="84">
        <v>2805750.1251976192</v>
      </c>
      <c r="P602" s="81" t="s">
        <v>4015</v>
      </c>
    </row>
    <row r="603" spans="1:16" ht="24" customHeight="1" x14ac:dyDescent="0.2">
      <c r="A603" s="81" t="s">
        <v>4107</v>
      </c>
      <c r="B603" s="82" t="s">
        <v>457</v>
      </c>
      <c r="C603" s="82"/>
      <c r="D603" s="82" t="s">
        <v>4108</v>
      </c>
      <c r="E603" s="82" t="s">
        <v>941</v>
      </c>
      <c r="F603" s="83" t="s">
        <v>392</v>
      </c>
      <c r="G603" s="81" t="s">
        <v>3736</v>
      </c>
      <c r="H603" s="81" t="s">
        <v>16</v>
      </c>
      <c r="I603" s="81" t="s">
        <v>4109</v>
      </c>
      <c r="J603" s="81" t="s">
        <v>16</v>
      </c>
      <c r="K603" s="81" t="s">
        <v>4110</v>
      </c>
      <c r="L603" s="81" t="s">
        <v>16</v>
      </c>
      <c r="M603" s="84">
        <v>5.7632957363984403</v>
      </c>
      <c r="N603" s="81" t="s">
        <v>3169</v>
      </c>
      <c r="O603" s="84">
        <v>2805755.8884933558</v>
      </c>
      <c r="P603" s="81" t="s">
        <v>4015</v>
      </c>
    </row>
    <row r="604" spans="1:16" ht="25.5" customHeight="1" x14ac:dyDescent="0.2">
      <c r="A604" s="81" t="s">
        <v>4111</v>
      </c>
      <c r="B604" s="82" t="s">
        <v>19</v>
      </c>
      <c r="C604" s="82"/>
      <c r="D604" s="82" t="s">
        <v>4112</v>
      </c>
      <c r="E604" s="82" t="s">
        <v>1683</v>
      </c>
      <c r="F604" s="83" t="s">
        <v>38</v>
      </c>
      <c r="G604" s="81" t="s">
        <v>4113</v>
      </c>
      <c r="H604" s="81" t="s">
        <v>16</v>
      </c>
      <c r="I604" s="81" t="s">
        <v>4114</v>
      </c>
      <c r="J604" s="81" t="s">
        <v>16</v>
      </c>
      <c r="K604" s="81" t="s">
        <v>4115</v>
      </c>
      <c r="L604" s="81" t="s">
        <v>16</v>
      </c>
      <c r="M604" s="84">
        <v>5.3654315572191313</v>
      </c>
      <c r="N604" s="81" t="s">
        <v>3169</v>
      </c>
      <c r="O604" s="84">
        <v>2805761.2539249128</v>
      </c>
      <c r="P604" s="81" t="s">
        <v>4015</v>
      </c>
    </row>
    <row r="605" spans="1:16" ht="24" customHeight="1" x14ac:dyDescent="0.2">
      <c r="A605" s="81" t="s">
        <v>4116</v>
      </c>
      <c r="B605" s="82" t="s">
        <v>19</v>
      </c>
      <c r="C605" s="82"/>
      <c r="D605" s="82" t="s">
        <v>4117</v>
      </c>
      <c r="E605" s="82" t="s">
        <v>941</v>
      </c>
      <c r="F605" s="83" t="s">
        <v>84</v>
      </c>
      <c r="G605" s="81" t="s">
        <v>4118</v>
      </c>
      <c r="H605" s="81" t="s">
        <v>16</v>
      </c>
      <c r="I605" s="81" t="s">
        <v>4119</v>
      </c>
      <c r="J605" s="81" t="s">
        <v>16</v>
      </c>
      <c r="K605" s="81" t="s">
        <v>3475</v>
      </c>
      <c r="L605" s="81" t="s">
        <v>16</v>
      </c>
      <c r="M605" s="84">
        <v>5.2206000000000001</v>
      </c>
      <c r="N605" s="81" t="s">
        <v>3169</v>
      </c>
      <c r="O605" s="84">
        <v>2805766.4745249129</v>
      </c>
      <c r="P605" s="81" t="s">
        <v>4015</v>
      </c>
    </row>
    <row r="606" spans="1:16" ht="25.5" customHeight="1" x14ac:dyDescent="0.2">
      <c r="A606" s="81" t="s">
        <v>4120</v>
      </c>
      <c r="B606" s="82" t="s">
        <v>19</v>
      </c>
      <c r="C606" s="82"/>
      <c r="D606" s="82" t="s">
        <v>4121</v>
      </c>
      <c r="E606" s="82" t="s">
        <v>941</v>
      </c>
      <c r="F606" s="83" t="s">
        <v>38</v>
      </c>
      <c r="G606" s="81" t="s">
        <v>3217</v>
      </c>
      <c r="H606" s="81" t="s">
        <v>16</v>
      </c>
      <c r="I606" s="81" t="s">
        <v>4122</v>
      </c>
      <c r="J606" s="81" t="s">
        <v>16</v>
      </c>
      <c r="K606" s="81" t="s">
        <v>2746</v>
      </c>
      <c r="L606" s="81" t="s">
        <v>16</v>
      </c>
      <c r="M606" s="84">
        <v>5.2107599999999996</v>
      </c>
      <c r="N606" s="81" t="s">
        <v>3169</v>
      </c>
      <c r="O606" s="84">
        <v>2805771.6852849131</v>
      </c>
      <c r="P606" s="81" t="s">
        <v>4015</v>
      </c>
    </row>
    <row r="607" spans="1:16" ht="25.5" customHeight="1" x14ac:dyDescent="0.2">
      <c r="A607" s="81" t="s">
        <v>4123</v>
      </c>
      <c r="B607" s="82" t="s">
        <v>19</v>
      </c>
      <c r="C607" s="82"/>
      <c r="D607" s="82" t="s">
        <v>4124</v>
      </c>
      <c r="E607" s="82" t="s">
        <v>941</v>
      </c>
      <c r="F607" s="83" t="s">
        <v>38</v>
      </c>
      <c r="G607" s="81" t="s">
        <v>2770</v>
      </c>
      <c r="H607" s="81" t="s">
        <v>16</v>
      </c>
      <c r="I607" s="81" t="s">
        <v>4125</v>
      </c>
      <c r="J607" s="81" t="s">
        <v>16</v>
      </c>
      <c r="K607" s="81" t="s">
        <v>4126</v>
      </c>
      <c r="L607" s="81" t="s">
        <v>16</v>
      </c>
      <c r="M607" s="84">
        <v>5.0239200000000004</v>
      </c>
      <c r="N607" s="81" t="s">
        <v>3169</v>
      </c>
      <c r="O607" s="84">
        <v>2805776.7092049131</v>
      </c>
      <c r="P607" s="81" t="s">
        <v>4015</v>
      </c>
    </row>
    <row r="608" spans="1:16" ht="39" customHeight="1" x14ac:dyDescent="0.2">
      <c r="A608" s="81" t="s">
        <v>4127</v>
      </c>
      <c r="B608" s="82" t="s">
        <v>19</v>
      </c>
      <c r="C608" s="82"/>
      <c r="D608" s="82" t="s">
        <v>4128</v>
      </c>
      <c r="E608" s="82" t="s">
        <v>1683</v>
      </c>
      <c r="F608" s="83" t="s">
        <v>38</v>
      </c>
      <c r="G608" s="81" t="s">
        <v>4129</v>
      </c>
      <c r="H608" s="81" t="s">
        <v>16</v>
      </c>
      <c r="I608" s="81" t="s">
        <v>4130</v>
      </c>
      <c r="J608" s="81" t="s">
        <v>16</v>
      </c>
      <c r="K608" s="81" t="s">
        <v>4131</v>
      </c>
      <c r="L608" s="81" t="s">
        <v>16</v>
      </c>
      <c r="M608" s="84">
        <v>4.9827784722480004</v>
      </c>
      <c r="N608" s="81" t="s">
        <v>3169</v>
      </c>
      <c r="O608" s="84">
        <v>2805781.691983385</v>
      </c>
      <c r="P608" s="81" t="s">
        <v>4015</v>
      </c>
    </row>
    <row r="609" spans="1:16" ht="24" customHeight="1" x14ac:dyDescent="0.2">
      <c r="A609" s="81" t="s">
        <v>4132</v>
      </c>
      <c r="B609" s="82" t="s">
        <v>457</v>
      </c>
      <c r="C609" s="82"/>
      <c r="D609" s="82" t="s">
        <v>4133</v>
      </c>
      <c r="E609" s="82" t="s">
        <v>941</v>
      </c>
      <c r="F609" s="83" t="s">
        <v>392</v>
      </c>
      <c r="G609" s="81" t="s">
        <v>4134</v>
      </c>
      <c r="H609" s="81" t="s">
        <v>16</v>
      </c>
      <c r="I609" s="81" t="s">
        <v>4135</v>
      </c>
      <c r="J609" s="81" t="s">
        <v>16</v>
      </c>
      <c r="K609" s="81" t="s">
        <v>4136</v>
      </c>
      <c r="L609" s="81" t="s">
        <v>16</v>
      </c>
      <c r="M609" s="84">
        <v>4.9508512048695072</v>
      </c>
      <c r="N609" s="81" t="s">
        <v>3169</v>
      </c>
      <c r="O609" s="84">
        <v>2805786.6428345903</v>
      </c>
      <c r="P609" s="81" t="s">
        <v>4015</v>
      </c>
    </row>
    <row r="610" spans="1:16" ht="25.5" customHeight="1" x14ac:dyDescent="0.2">
      <c r="A610" s="81" t="s">
        <v>4137</v>
      </c>
      <c r="B610" s="82" t="s">
        <v>19</v>
      </c>
      <c r="C610" s="82"/>
      <c r="D610" s="82" t="s">
        <v>4138</v>
      </c>
      <c r="E610" s="82" t="s">
        <v>941</v>
      </c>
      <c r="F610" s="83" t="s">
        <v>38</v>
      </c>
      <c r="G610" s="81" t="s">
        <v>2770</v>
      </c>
      <c r="H610" s="81" t="s">
        <v>16</v>
      </c>
      <c r="I610" s="81" t="s">
        <v>4139</v>
      </c>
      <c r="J610" s="81" t="s">
        <v>16</v>
      </c>
      <c r="K610" s="81" t="s">
        <v>4140</v>
      </c>
      <c r="L610" s="81" t="s">
        <v>16</v>
      </c>
      <c r="M610" s="84">
        <v>4.8785999999999996</v>
      </c>
      <c r="N610" s="81" t="s">
        <v>3169</v>
      </c>
      <c r="O610" s="84">
        <v>2805791.5214345902</v>
      </c>
      <c r="P610" s="81" t="s">
        <v>4015</v>
      </c>
    </row>
    <row r="611" spans="1:16" ht="25.5" customHeight="1" x14ac:dyDescent="0.2">
      <c r="A611" s="81" t="s">
        <v>4141</v>
      </c>
      <c r="B611" s="82" t="s">
        <v>19</v>
      </c>
      <c r="C611" s="82"/>
      <c r="D611" s="82" t="s">
        <v>4142</v>
      </c>
      <c r="E611" s="82" t="s">
        <v>941</v>
      </c>
      <c r="F611" s="83" t="s">
        <v>38</v>
      </c>
      <c r="G611" s="81" t="s">
        <v>3217</v>
      </c>
      <c r="H611" s="81" t="s">
        <v>16</v>
      </c>
      <c r="I611" s="81" t="s">
        <v>4143</v>
      </c>
      <c r="J611" s="81" t="s">
        <v>16</v>
      </c>
      <c r="K611" s="81" t="s">
        <v>4144</v>
      </c>
      <c r="L611" s="81" t="s">
        <v>16</v>
      </c>
      <c r="M611" s="84">
        <v>4.70906</v>
      </c>
      <c r="N611" s="81" t="s">
        <v>3169</v>
      </c>
      <c r="O611" s="84">
        <v>2805796.23049459</v>
      </c>
      <c r="P611" s="81" t="s">
        <v>4015</v>
      </c>
    </row>
    <row r="612" spans="1:16" ht="25.5" customHeight="1" x14ac:dyDescent="0.2">
      <c r="A612" s="81" t="s">
        <v>4145</v>
      </c>
      <c r="B612" s="82" t="s">
        <v>464</v>
      </c>
      <c r="C612" s="82"/>
      <c r="D612" s="82" t="s">
        <v>4146</v>
      </c>
      <c r="E612" s="82" t="s">
        <v>941</v>
      </c>
      <c r="F612" s="83" t="s">
        <v>1340</v>
      </c>
      <c r="G612" s="81" t="s">
        <v>2863</v>
      </c>
      <c r="H612" s="81" t="s">
        <v>16</v>
      </c>
      <c r="I612" s="81" t="s">
        <v>2030</v>
      </c>
      <c r="J612" s="81" t="s">
        <v>16</v>
      </c>
      <c r="K612" s="81" t="s">
        <v>4147</v>
      </c>
      <c r="L612" s="81" t="s">
        <v>16</v>
      </c>
      <c r="M612" s="84">
        <v>4.5839999999999996</v>
      </c>
      <c r="N612" s="81" t="s">
        <v>3169</v>
      </c>
      <c r="O612" s="84">
        <v>2805800.8144945903</v>
      </c>
      <c r="P612" s="81" t="s">
        <v>4015</v>
      </c>
    </row>
    <row r="613" spans="1:16" ht="24" customHeight="1" x14ac:dyDescent="0.2">
      <c r="A613" s="81" t="s">
        <v>4148</v>
      </c>
      <c r="B613" s="82" t="s">
        <v>457</v>
      </c>
      <c r="C613" s="82"/>
      <c r="D613" s="82" t="s">
        <v>4149</v>
      </c>
      <c r="E613" s="82" t="s">
        <v>933</v>
      </c>
      <c r="F613" s="83" t="s">
        <v>1340</v>
      </c>
      <c r="G613" s="81" t="s">
        <v>4150</v>
      </c>
      <c r="H613" s="81" t="s">
        <v>16</v>
      </c>
      <c r="I613" s="81" t="s">
        <v>1454</v>
      </c>
      <c r="J613" s="81" t="s">
        <v>16</v>
      </c>
      <c r="K613" s="81" t="s">
        <v>4151</v>
      </c>
      <c r="L613" s="81" t="s">
        <v>16</v>
      </c>
      <c r="M613" s="84">
        <v>4.3974500000000001</v>
      </c>
      <c r="N613" s="81" t="s">
        <v>3169</v>
      </c>
      <c r="O613" s="84">
        <v>2805805.2119445899</v>
      </c>
      <c r="P613" s="81" t="s">
        <v>4015</v>
      </c>
    </row>
    <row r="614" spans="1:16" ht="25.5" customHeight="1" x14ac:dyDescent="0.2">
      <c r="A614" s="81" t="s">
        <v>4152</v>
      </c>
      <c r="B614" s="82" t="s">
        <v>19</v>
      </c>
      <c r="C614" s="82"/>
      <c r="D614" s="82" t="s">
        <v>4153</v>
      </c>
      <c r="E614" s="82" t="s">
        <v>941</v>
      </c>
      <c r="F614" s="83" t="s">
        <v>38</v>
      </c>
      <c r="G614" s="81" t="s">
        <v>3488</v>
      </c>
      <c r="H614" s="81" t="s">
        <v>16</v>
      </c>
      <c r="I614" s="81" t="s">
        <v>4154</v>
      </c>
      <c r="J614" s="81" t="s">
        <v>16</v>
      </c>
      <c r="K614" s="81" t="s">
        <v>4155</v>
      </c>
      <c r="L614" s="81" t="s">
        <v>16</v>
      </c>
      <c r="M614" s="84">
        <v>4.3388400000000003</v>
      </c>
      <c r="N614" s="81" t="s">
        <v>3169</v>
      </c>
      <c r="O614" s="84">
        <v>2805809.5507845902</v>
      </c>
      <c r="P614" s="81" t="s">
        <v>4015</v>
      </c>
    </row>
    <row r="615" spans="1:16" ht="24" customHeight="1" x14ac:dyDescent="0.2">
      <c r="A615" s="81" t="s">
        <v>4156</v>
      </c>
      <c r="B615" s="82" t="s">
        <v>36</v>
      </c>
      <c r="C615" s="82"/>
      <c r="D615" s="82" t="s">
        <v>4157</v>
      </c>
      <c r="E615" s="82" t="s">
        <v>941</v>
      </c>
      <c r="F615" s="83" t="s">
        <v>38</v>
      </c>
      <c r="G615" s="81" t="s">
        <v>1655</v>
      </c>
      <c r="H615" s="81" t="s">
        <v>16</v>
      </c>
      <c r="I615" s="81" t="s">
        <v>4158</v>
      </c>
      <c r="J615" s="81" t="s">
        <v>16</v>
      </c>
      <c r="K615" s="81" t="s">
        <v>4159</v>
      </c>
      <c r="L615" s="81" t="s">
        <v>16</v>
      </c>
      <c r="M615" s="84">
        <v>4.12</v>
      </c>
      <c r="N615" s="81" t="s">
        <v>3169</v>
      </c>
      <c r="O615" s="84">
        <v>2805813.6707845903</v>
      </c>
      <c r="P615" s="81" t="s">
        <v>4015</v>
      </c>
    </row>
    <row r="616" spans="1:16" ht="24" customHeight="1" x14ac:dyDescent="0.2">
      <c r="A616" s="81" t="s">
        <v>4160</v>
      </c>
      <c r="B616" s="82" t="s">
        <v>19</v>
      </c>
      <c r="C616" s="82"/>
      <c r="D616" s="82" t="s">
        <v>4161</v>
      </c>
      <c r="E616" s="82" t="s">
        <v>941</v>
      </c>
      <c r="F616" s="83" t="s">
        <v>1054</v>
      </c>
      <c r="G616" s="81" t="s">
        <v>3698</v>
      </c>
      <c r="H616" s="81" t="s">
        <v>16</v>
      </c>
      <c r="I616" s="81" t="s">
        <v>4162</v>
      </c>
      <c r="J616" s="81" t="s">
        <v>16</v>
      </c>
      <c r="K616" s="81" t="s">
        <v>4163</v>
      </c>
      <c r="L616" s="81" t="s">
        <v>16</v>
      </c>
      <c r="M616" s="84">
        <v>4.1130000000000004</v>
      </c>
      <c r="N616" s="81" t="s">
        <v>3169</v>
      </c>
      <c r="O616" s="84">
        <v>2805817.7837845902</v>
      </c>
      <c r="P616" s="81" t="s">
        <v>4015</v>
      </c>
    </row>
    <row r="617" spans="1:16" ht="25.5" customHeight="1" x14ac:dyDescent="0.2">
      <c r="A617" s="81" t="s">
        <v>4164</v>
      </c>
      <c r="B617" s="82" t="s">
        <v>19</v>
      </c>
      <c r="C617" s="82"/>
      <c r="D617" s="82" t="s">
        <v>4165</v>
      </c>
      <c r="E617" s="82" t="s">
        <v>941</v>
      </c>
      <c r="F617" s="83" t="s">
        <v>71</v>
      </c>
      <c r="G617" s="81" t="s">
        <v>4166</v>
      </c>
      <c r="H617" s="81" t="s">
        <v>16</v>
      </c>
      <c r="I617" s="81" t="s">
        <v>4167</v>
      </c>
      <c r="J617" s="81" t="s">
        <v>16</v>
      </c>
      <c r="K617" s="81" t="s">
        <v>4168</v>
      </c>
      <c r="L617" s="81" t="s">
        <v>16</v>
      </c>
      <c r="M617" s="84">
        <v>3.9936357999999998</v>
      </c>
      <c r="N617" s="81" t="s">
        <v>3169</v>
      </c>
      <c r="O617" s="84">
        <v>2805821.7774203899</v>
      </c>
      <c r="P617" s="81" t="s">
        <v>4015</v>
      </c>
    </row>
    <row r="618" spans="1:16" ht="39" customHeight="1" x14ac:dyDescent="0.2">
      <c r="A618" s="81" t="s">
        <v>4169</v>
      </c>
      <c r="B618" s="82" t="s">
        <v>19</v>
      </c>
      <c r="C618" s="82"/>
      <c r="D618" s="82" t="s">
        <v>4170</v>
      </c>
      <c r="E618" s="82" t="s">
        <v>941</v>
      </c>
      <c r="F618" s="83" t="s">
        <v>38</v>
      </c>
      <c r="G618" s="81" t="s">
        <v>4171</v>
      </c>
      <c r="H618" s="81" t="s">
        <v>16</v>
      </c>
      <c r="I618" s="81" t="s">
        <v>4172</v>
      </c>
      <c r="J618" s="81" t="s">
        <v>16</v>
      </c>
      <c r="K618" s="81" t="s">
        <v>4173</v>
      </c>
      <c r="L618" s="81" t="s">
        <v>16</v>
      </c>
      <c r="M618" s="84">
        <v>3.8986351701681601</v>
      </c>
      <c r="N618" s="81" t="s">
        <v>3169</v>
      </c>
      <c r="O618" s="84">
        <v>2805825.6760555604</v>
      </c>
      <c r="P618" s="81" t="s">
        <v>4015</v>
      </c>
    </row>
    <row r="619" spans="1:16" ht="25.5" customHeight="1" x14ac:dyDescent="0.2">
      <c r="A619" s="81" t="s">
        <v>4174</v>
      </c>
      <c r="B619" s="82" t="s">
        <v>457</v>
      </c>
      <c r="C619" s="82"/>
      <c r="D619" s="82" t="s">
        <v>4175</v>
      </c>
      <c r="E619" s="82" t="s">
        <v>941</v>
      </c>
      <c r="F619" s="83" t="s">
        <v>392</v>
      </c>
      <c r="G619" s="81" t="s">
        <v>3650</v>
      </c>
      <c r="H619" s="81" t="s">
        <v>16</v>
      </c>
      <c r="I619" s="81" t="s">
        <v>4176</v>
      </c>
      <c r="J619" s="81" t="s">
        <v>16</v>
      </c>
      <c r="K619" s="81" t="s">
        <v>1502</v>
      </c>
      <c r="L619" s="81" t="s">
        <v>16</v>
      </c>
      <c r="M619" s="84">
        <v>3.8082049409524679</v>
      </c>
      <c r="N619" s="81" t="s">
        <v>3169</v>
      </c>
      <c r="O619" s="84">
        <v>2805829.4842605013</v>
      </c>
      <c r="P619" s="81" t="s">
        <v>4015</v>
      </c>
    </row>
    <row r="620" spans="1:16" ht="25.5" customHeight="1" x14ac:dyDescent="0.2">
      <c r="A620" s="81" t="s">
        <v>4177</v>
      </c>
      <c r="B620" s="82" t="s">
        <v>19</v>
      </c>
      <c r="C620" s="82"/>
      <c r="D620" s="82" t="s">
        <v>4178</v>
      </c>
      <c r="E620" s="82" t="s">
        <v>941</v>
      </c>
      <c r="F620" s="83" t="s">
        <v>38</v>
      </c>
      <c r="G620" s="81" t="s">
        <v>3217</v>
      </c>
      <c r="H620" s="81" t="s">
        <v>16</v>
      </c>
      <c r="I620" s="81" t="s">
        <v>4179</v>
      </c>
      <c r="J620" s="81" t="s">
        <v>16</v>
      </c>
      <c r="K620" s="81" t="s">
        <v>4180</v>
      </c>
      <c r="L620" s="81" t="s">
        <v>16</v>
      </c>
      <c r="M620" s="84">
        <v>3.7644799999999998</v>
      </c>
      <c r="N620" s="81" t="s">
        <v>3169</v>
      </c>
      <c r="O620" s="84">
        <v>2805833.2487405012</v>
      </c>
      <c r="P620" s="81" t="s">
        <v>4015</v>
      </c>
    </row>
    <row r="621" spans="1:16" ht="64.5" customHeight="1" x14ac:dyDescent="0.2">
      <c r="A621" s="81" t="s">
        <v>4181</v>
      </c>
      <c r="B621" s="82" t="s">
        <v>19</v>
      </c>
      <c r="C621" s="82"/>
      <c r="D621" s="82" t="s">
        <v>4182</v>
      </c>
      <c r="E621" s="82" t="s">
        <v>941</v>
      </c>
      <c r="F621" s="83" t="s">
        <v>30</v>
      </c>
      <c r="G621" s="81" t="s">
        <v>4183</v>
      </c>
      <c r="H621" s="81" t="s">
        <v>16</v>
      </c>
      <c r="I621" s="81" t="s">
        <v>4184</v>
      </c>
      <c r="J621" s="81" t="s">
        <v>16</v>
      </c>
      <c r="K621" s="81" t="s">
        <v>3067</v>
      </c>
      <c r="L621" s="81" t="s">
        <v>16</v>
      </c>
      <c r="M621" s="84">
        <v>3.75</v>
      </c>
      <c r="N621" s="81" t="s">
        <v>3169</v>
      </c>
      <c r="O621" s="84">
        <v>2805836.9987405012</v>
      </c>
      <c r="P621" s="81" t="s">
        <v>4015</v>
      </c>
    </row>
    <row r="622" spans="1:16" ht="24" customHeight="1" x14ac:dyDescent="0.2">
      <c r="A622" s="81" t="s">
        <v>4185</v>
      </c>
      <c r="B622" s="82" t="s">
        <v>19</v>
      </c>
      <c r="C622" s="82"/>
      <c r="D622" s="82" t="s">
        <v>4186</v>
      </c>
      <c r="E622" s="82" t="s">
        <v>941</v>
      </c>
      <c r="F622" s="83" t="s">
        <v>84</v>
      </c>
      <c r="G622" s="81" t="s">
        <v>4187</v>
      </c>
      <c r="H622" s="81" t="s">
        <v>16</v>
      </c>
      <c r="I622" s="81" t="s">
        <v>3396</v>
      </c>
      <c r="J622" s="81" t="s">
        <v>16</v>
      </c>
      <c r="K622" s="81" t="s">
        <v>4188</v>
      </c>
      <c r="L622" s="81" t="s">
        <v>16</v>
      </c>
      <c r="M622" s="84">
        <v>3.6905600000000001</v>
      </c>
      <c r="N622" s="81" t="s">
        <v>3169</v>
      </c>
      <c r="O622" s="84">
        <v>2805840.6893005013</v>
      </c>
      <c r="P622" s="81" t="s">
        <v>4015</v>
      </c>
    </row>
    <row r="623" spans="1:16" ht="39" customHeight="1" x14ac:dyDescent="0.2">
      <c r="A623" s="81" t="s">
        <v>4189</v>
      </c>
      <c r="B623" s="82" t="s">
        <v>19</v>
      </c>
      <c r="C623" s="82"/>
      <c r="D623" s="82" t="s">
        <v>4190</v>
      </c>
      <c r="E623" s="82" t="s">
        <v>941</v>
      </c>
      <c r="F623" s="83" t="s">
        <v>38</v>
      </c>
      <c r="G623" s="81" t="s">
        <v>1655</v>
      </c>
      <c r="H623" s="81" t="s">
        <v>16</v>
      </c>
      <c r="I623" s="81" t="s">
        <v>3603</v>
      </c>
      <c r="J623" s="81" t="s">
        <v>16</v>
      </c>
      <c r="K623" s="81" t="s">
        <v>4191</v>
      </c>
      <c r="L623" s="81" t="s">
        <v>16</v>
      </c>
      <c r="M623" s="84">
        <v>3.66</v>
      </c>
      <c r="N623" s="81" t="s">
        <v>3169</v>
      </c>
      <c r="O623" s="84">
        <v>2805844.3493005014</v>
      </c>
      <c r="P623" s="81" t="s">
        <v>4015</v>
      </c>
    </row>
    <row r="624" spans="1:16" ht="24" customHeight="1" x14ac:dyDescent="0.2">
      <c r="A624" s="81" t="s">
        <v>4192</v>
      </c>
      <c r="B624" s="82" t="s">
        <v>19</v>
      </c>
      <c r="C624" s="82"/>
      <c r="D624" s="82" t="s">
        <v>4193</v>
      </c>
      <c r="E624" s="82" t="s">
        <v>941</v>
      </c>
      <c r="F624" s="83" t="s">
        <v>38</v>
      </c>
      <c r="G624" s="81" t="s">
        <v>4194</v>
      </c>
      <c r="H624" s="81" t="s">
        <v>16</v>
      </c>
      <c r="I624" s="81" t="s">
        <v>4195</v>
      </c>
      <c r="J624" s="81" t="s">
        <v>16</v>
      </c>
      <c r="K624" s="81" t="s">
        <v>4196</v>
      </c>
      <c r="L624" s="81" t="s">
        <v>16</v>
      </c>
      <c r="M624" s="84">
        <v>3.5412121247999999</v>
      </c>
      <c r="N624" s="81" t="s">
        <v>3169</v>
      </c>
      <c r="O624" s="84">
        <v>2805847.8905126262</v>
      </c>
      <c r="P624" s="81" t="s">
        <v>4015</v>
      </c>
    </row>
    <row r="625" spans="1:16" ht="25.5" customHeight="1" x14ac:dyDescent="0.2">
      <c r="A625" s="81" t="s">
        <v>4197</v>
      </c>
      <c r="B625" s="82" t="s">
        <v>457</v>
      </c>
      <c r="C625" s="82"/>
      <c r="D625" s="82" t="s">
        <v>4198</v>
      </c>
      <c r="E625" s="82" t="s">
        <v>941</v>
      </c>
      <c r="F625" s="83" t="s">
        <v>392</v>
      </c>
      <c r="G625" s="81" t="s">
        <v>3800</v>
      </c>
      <c r="H625" s="81" t="s">
        <v>16</v>
      </c>
      <c r="I625" s="81" t="s">
        <v>4199</v>
      </c>
      <c r="J625" s="81" t="s">
        <v>16</v>
      </c>
      <c r="K625" s="81" t="s">
        <v>4200</v>
      </c>
      <c r="L625" s="81" t="s">
        <v>16</v>
      </c>
      <c r="M625" s="84">
        <v>3.4893548725896721</v>
      </c>
      <c r="N625" s="81" t="s">
        <v>3169</v>
      </c>
      <c r="O625" s="84">
        <v>2805851.3798674988</v>
      </c>
      <c r="P625" s="81" t="s">
        <v>4015</v>
      </c>
    </row>
    <row r="626" spans="1:16" ht="39" customHeight="1" x14ac:dyDescent="0.2">
      <c r="A626" s="81" t="s">
        <v>4201</v>
      </c>
      <c r="B626" s="82" t="s">
        <v>457</v>
      </c>
      <c r="C626" s="82"/>
      <c r="D626" s="82" t="s">
        <v>4202</v>
      </c>
      <c r="E626" s="82" t="s">
        <v>941</v>
      </c>
      <c r="F626" s="83" t="s">
        <v>392</v>
      </c>
      <c r="G626" s="81" t="s">
        <v>4203</v>
      </c>
      <c r="H626" s="81" t="s">
        <v>16</v>
      </c>
      <c r="I626" s="81" t="s">
        <v>4029</v>
      </c>
      <c r="J626" s="81" t="s">
        <v>16</v>
      </c>
      <c r="K626" s="81" t="s">
        <v>4204</v>
      </c>
      <c r="L626" s="81" t="s">
        <v>16</v>
      </c>
      <c r="M626" s="84">
        <v>3.3889227119999998</v>
      </c>
      <c r="N626" s="81" t="s">
        <v>3169</v>
      </c>
      <c r="O626" s="84">
        <v>2805854.7687902106</v>
      </c>
      <c r="P626" s="81" t="s">
        <v>4015</v>
      </c>
    </row>
    <row r="627" spans="1:16" ht="24" customHeight="1" x14ac:dyDescent="0.2">
      <c r="A627" s="81" t="s">
        <v>4205</v>
      </c>
      <c r="B627" s="82" t="s">
        <v>457</v>
      </c>
      <c r="C627" s="82"/>
      <c r="D627" s="82" t="s">
        <v>4206</v>
      </c>
      <c r="E627" s="82" t="s">
        <v>941</v>
      </c>
      <c r="F627" s="83" t="s">
        <v>392</v>
      </c>
      <c r="G627" s="81" t="s">
        <v>4207</v>
      </c>
      <c r="H627" s="81" t="s">
        <v>16</v>
      </c>
      <c r="I627" s="81" t="s">
        <v>4208</v>
      </c>
      <c r="J627" s="81" t="s">
        <v>16</v>
      </c>
      <c r="K627" s="81" t="s">
        <v>4209</v>
      </c>
      <c r="L627" s="81" t="s">
        <v>16</v>
      </c>
      <c r="M627" s="84">
        <v>3.3581355071789289</v>
      </c>
      <c r="N627" s="81" t="s">
        <v>3169</v>
      </c>
      <c r="O627" s="84">
        <v>2805858.1269257176</v>
      </c>
      <c r="P627" s="81" t="s">
        <v>4015</v>
      </c>
    </row>
    <row r="628" spans="1:16" ht="25.5" customHeight="1" x14ac:dyDescent="0.2">
      <c r="A628" s="81" t="s">
        <v>4210</v>
      </c>
      <c r="B628" s="82" t="s">
        <v>19</v>
      </c>
      <c r="C628" s="82"/>
      <c r="D628" s="82" t="s">
        <v>4211</v>
      </c>
      <c r="E628" s="82" t="s">
        <v>941</v>
      </c>
      <c r="F628" s="83" t="s">
        <v>84</v>
      </c>
      <c r="G628" s="81" t="s">
        <v>4212</v>
      </c>
      <c r="H628" s="81" t="s">
        <v>16</v>
      </c>
      <c r="I628" s="81" t="s">
        <v>4213</v>
      </c>
      <c r="J628" s="81" t="s">
        <v>16</v>
      </c>
      <c r="K628" s="81" t="s">
        <v>4214</v>
      </c>
      <c r="L628" s="81" t="s">
        <v>16</v>
      </c>
      <c r="M628" s="84">
        <v>3.2669999999999999</v>
      </c>
      <c r="N628" s="81" t="s">
        <v>3169</v>
      </c>
      <c r="O628" s="84">
        <v>2805861.3939257176</v>
      </c>
      <c r="P628" s="81" t="s">
        <v>4015</v>
      </c>
    </row>
    <row r="629" spans="1:16" ht="25.5" customHeight="1" x14ac:dyDescent="0.2">
      <c r="A629" s="81" t="s">
        <v>4215</v>
      </c>
      <c r="B629" s="82" t="s">
        <v>19</v>
      </c>
      <c r="C629" s="82"/>
      <c r="D629" s="82" t="s">
        <v>4216</v>
      </c>
      <c r="E629" s="82" t="s">
        <v>941</v>
      </c>
      <c r="F629" s="83" t="s">
        <v>38</v>
      </c>
      <c r="G629" s="81" t="s">
        <v>3202</v>
      </c>
      <c r="H629" s="81" t="s">
        <v>16</v>
      </c>
      <c r="I629" s="81" t="s">
        <v>4217</v>
      </c>
      <c r="J629" s="81" t="s">
        <v>16</v>
      </c>
      <c r="K629" s="81" t="s">
        <v>4218</v>
      </c>
      <c r="L629" s="81" t="s">
        <v>16</v>
      </c>
      <c r="M629" s="84">
        <v>3.21088</v>
      </c>
      <c r="N629" s="81" t="s">
        <v>3169</v>
      </c>
      <c r="O629" s="84">
        <v>2805864.6048057177</v>
      </c>
      <c r="P629" s="81" t="s">
        <v>4015</v>
      </c>
    </row>
    <row r="630" spans="1:16" ht="24" customHeight="1" x14ac:dyDescent="0.2">
      <c r="A630" s="81" t="s">
        <v>4219</v>
      </c>
      <c r="B630" s="82" t="s">
        <v>457</v>
      </c>
      <c r="C630" s="82"/>
      <c r="D630" s="82" t="s">
        <v>4220</v>
      </c>
      <c r="E630" s="82" t="s">
        <v>941</v>
      </c>
      <c r="F630" s="83" t="s">
        <v>597</v>
      </c>
      <c r="G630" s="81" t="s">
        <v>4221</v>
      </c>
      <c r="H630" s="81" t="s">
        <v>16</v>
      </c>
      <c r="I630" s="81" t="s">
        <v>4222</v>
      </c>
      <c r="J630" s="81" t="s">
        <v>16</v>
      </c>
      <c r="K630" s="81" t="s">
        <v>3599</v>
      </c>
      <c r="L630" s="81" t="s">
        <v>16</v>
      </c>
      <c r="M630" s="84">
        <v>3.1743999999999999</v>
      </c>
      <c r="N630" s="81" t="s">
        <v>3169</v>
      </c>
      <c r="O630" s="84">
        <v>2805867.7792057176</v>
      </c>
      <c r="P630" s="81" t="s">
        <v>4015</v>
      </c>
    </row>
    <row r="631" spans="1:16" ht="25.5" customHeight="1" x14ac:dyDescent="0.2">
      <c r="A631" s="81" t="s">
        <v>4223</v>
      </c>
      <c r="B631" s="82" t="s">
        <v>19</v>
      </c>
      <c r="C631" s="82"/>
      <c r="D631" s="82" t="s">
        <v>4224</v>
      </c>
      <c r="E631" s="82" t="s">
        <v>941</v>
      </c>
      <c r="F631" s="83" t="s">
        <v>38</v>
      </c>
      <c r="G631" s="81" t="s">
        <v>3217</v>
      </c>
      <c r="H631" s="81" t="s">
        <v>16</v>
      </c>
      <c r="I631" s="81" t="s">
        <v>4225</v>
      </c>
      <c r="J631" s="81" t="s">
        <v>16</v>
      </c>
      <c r="K631" s="81" t="s">
        <v>4226</v>
      </c>
      <c r="L631" s="81" t="s">
        <v>16</v>
      </c>
      <c r="M631" s="84">
        <v>2.8372000000000002</v>
      </c>
      <c r="N631" s="81" t="s">
        <v>3169</v>
      </c>
      <c r="O631" s="84">
        <v>2805870.6164057176</v>
      </c>
      <c r="P631" s="81" t="s">
        <v>4227</v>
      </c>
    </row>
    <row r="632" spans="1:16" ht="25.5" customHeight="1" x14ac:dyDescent="0.2">
      <c r="A632" s="81" t="s">
        <v>4228</v>
      </c>
      <c r="B632" s="82" t="s">
        <v>19</v>
      </c>
      <c r="C632" s="82"/>
      <c r="D632" s="82" t="s">
        <v>4229</v>
      </c>
      <c r="E632" s="82" t="s">
        <v>941</v>
      </c>
      <c r="F632" s="83" t="s">
        <v>71</v>
      </c>
      <c r="G632" s="81" t="s">
        <v>4230</v>
      </c>
      <c r="H632" s="81" t="s">
        <v>16</v>
      </c>
      <c r="I632" s="81" t="s">
        <v>4231</v>
      </c>
      <c r="J632" s="81" t="s">
        <v>16</v>
      </c>
      <c r="K632" s="81" t="s">
        <v>4232</v>
      </c>
      <c r="L632" s="81" t="s">
        <v>16</v>
      </c>
      <c r="M632" s="84">
        <v>2.8250354704</v>
      </c>
      <c r="N632" s="81" t="s">
        <v>3169</v>
      </c>
      <c r="O632" s="84">
        <v>2805873.4414411881</v>
      </c>
      <c r="P632" s="81" t="s">
        <v>4227</v>
      </c>
    </row>
    <row r="633" spans="1:16" ht="25.5" customHeight="1" x14ac:dyDescent="0.2">
      <c r="A633" s="81" t="s">
        <v>4233</v>
      </c>
      <c r="B633" s="82" t="s">
        <v>19</v>
      </c>
      <c r="C633" s="82"/>
      <c r="D633" s="82" t="s">
        <v>4234</v>
      </c>
      <c r="E633" s="82" t="s">
        <v>941</v>
      </c>
      <c r="F633" s="83" t="s">
        <v>38</v>
      </c>
      <c r="G633" s="81" t="s">
        <v>3488</v>
      </c>
      <c r="H633" s="81" t="s">
        <v>16</v>
      </c>
      <c r="I633" s="81" t="s">
        <v>4235</v>
      </c>
      <c r="J633" s="81" t="s">
        <v>16</v>
      </c>
      <c r="K633" s="81" t="s">
        <v>4236</v>
      </c>
      <c r="L633" s="81" t="s">
        <v>16</v>
      </c>
      <c r="M633" s="84">
        <v>2.6780400000000002</v>
      </c>
      <c r="N633" s="81" t="s">
        <v>3169</v>
      </c>
      <c r="O633" s="84">
        <v>2805876.1194811882</v>
      </c>
      <c r="P633" s="81" t="s">
        <v>4227</v>
      </c>
    </row>
    <row r="634" spans="1:16" ht="25.5" customHeight="1" x14ac:dyDescent="0.2">
      <c r="A634" s="81" t="s">
        <v>4237</v>
      </c>
      <c r="B634" s="82" t="s">
        <v>19</v>
      </c>
      <c r="C634" s="82"/>
      <c r="D634" s="82" t="s">
        <v>4238</v>
      </c>
      <c r="E634" s="82" t="s">
        <v>941</v>
      </c>
      <c r="F634" s="83" t="s">
        <v>84</v>
      </c>
      <c r="G634" s="81" t="s">
        <v>4239</v>
      </c>
      <c r="H634" s="81" t="s">
        <v>16</v>
      </c>
      <c r="I634" s="81" t="s">
        <v>4240</v>
      </c>
      <c r="J634" s="81" t="s">
        <v>16</v>
      </c>
      <c r="K634" s="81" t="s">
        <v>4241</v>
      </c>
      <c r="L634" s="81" t="s">
        <v>16</v>
      </c>
      <c r="M634" s="84">
        <v>2.5860384000000001</v>
      </c>
      <c r="N634" s="81" t="s">
        <v>3169</v>
      </c>
      <c r="O634" s="84">
        <v>2805878.7055195882</v>
      </c>
      <c r="P634" s="81" t="s">
        <v>4227</v>
      </c>
    </row>
    <row r="635" spans="1:16" ht="25.5" customHeight="1" x14ac:dyDescent="0.2">
      <c r="A635" s="81" t="s">
        <v>4242</v>
      </c>
      <c r="B635" s="82" t="s">
        <v>19</v>
      </c>
      <c r="C635" s="82"/>
      <c r="D635" s="82" t="s">
        <v>4243</v>
      </c>
      <c r="E635" s="82" t="s">
        <v>941</v>
      </c>
      <c r="F635" s="83" t="s">
        <v>38</v>
      </c>
      <c r="G635" s="81" t="s">
        <v>1884</v>
      </c>
      <c r="H635" s="81" t="s">
        <v>16</v>
      </c>
      <c r="I635" s="81" t="s">
        <v>4244</v>
      </c>
      <c r="J635" s="81" t="s">
        <v>16</v>
      </c>
      <c r="K635" s="81" t="s">
        <v>4235</v>
      </c>
      <c r="L635" s="81" t="s">
        <v>16</v>
      </c>
      <c r="M635" s="84">
        <v>2.58</v>
      </c>
      <c r="N635" s="81" t="s">
        <v>3169</v>
      </c>
      <c r="O635" s="84">
        <v>2805881.2855195883</v>
      </c>
      <c r="P635" s="81" t="s">
        <v>4227</v>
      </c>
    </row>
    <row r="636" spans="1:16" ht="24" customHeight="1" x14ac:dyDescent="0.2">
      <c r="A636" s="81" t="s">
        <v>4245</v>
      </c>
      <c r="B636" s="82" t="s">
        <v>457</v>
      </c>
      <c r="C636" s="82"/>
      <c r="D636" s="82" t="s">
        <v>4246</v>
      </c>
      <c r="E636" s="82" t="s">
        <v>941</v>
      </c>
      <c r="F636" s="83" t="s">
        <v>392</v>
      </c>
      <c r="G636" s="81" t="s">
        <v>4247</v>
      </c>
      <c r="H636" s="81" t="s">
        <v>16</v>
      </c>
      <c r="I636" s="81" t="s">
        <v>4248</v>
      </c>
      <c r="J636" s="81" t="s">
        <v>16</v>
      </c>
      <c r="K636" s="81" t="s">
        <v>4249</v>
      </c>
      <c r="L636" s="81" t="s">
        <v>16</v>
      </c>
      <c r="M636" s="84">
        <v>2.44331019272808</v>
      </c>
      <c r="N636" s="81" t="s">
        <v>3169</v>
      </c>
      <c r="O636" s="84">
        <v>2805883.7288297811</v>
      </c>
      <c r="P636" s="81" t="s">
        <v>4227</v>
      </c>
    </row>
    <row r="637" spans="1:16" ht="25.5" customHeight="1" x14ac:dyDescent="0.2">
      <c r="A637" s="81" t="s">
        <v>4250</v>
      </c>
      <c r="B637" s="82" t="s">
        <v>19</v>
      </c>
      <c r="C637" s="82"/>
      <c r="D637" s="82" t="s">
        <v>4251</v>
      </c>
      <c r="E637" s="82" t="s">
        <v>1683</v>
      </c>
      <c r="F637" s="83" t="s">
        <v>38</v>
      </c>
      <c r="G637" s="81" t="s">
        <v>4252</v>
      </c>
      <c r="H637" s="81" t="s">
        <v>16</v>
      </c>
      <c r="I637" s="81" t="s">
        <v>4253</v>
      </c>
      <c r="J637" s="81" t="s">
        <v>16</v>
      </c>
      <c r="K637" s="81" t="s">
        <v>4254</v>
      </c>
      <c r="L637" s="81" t="s">
        <v>16</v>
      </c>
      <c r="M637" s="84">
        <v>2.3439179092473599</v>
      </c>
      <c r="N637" s="81" t="s">
        <v>3169</v>
      </c>
      <c r="O637" s="84">
        <v>2805886.0727476901</v>
      </c>
      <c r="P637" s="81" t="s">
        <v>4227</v>
      </c>
    </row>
    <row r="638" spans="1:16" ht="24" customHeight="1" x14ac:dyDescent="0.2">
      <c r="A638" s="81" t="s">
        <v>4255</v>
      </c>
      <c r="B638" s="82" t="s">
        <v>457</v>
      </c>
      <c r="C638" s="82"/>
      <c r="D638" s="82" t="s">
        <v>4256</v>
      </c>
      <c r="E638" s="82" t="s">
        <v>941</v>
      </c>
      <c r="F638" s="83" t="s">
        <v>3282</v>
      </c>
      <c r="G638" s="81" t="s">
        <v>4257</v>
      </c>
      <c r="H638" s="81" t="s">
        <v>16</v>
      </c>
      <c r="I638" s="81" t="s">
        <v>4258</v>
      </c>
      <c r="J638" s="81" t="s">
        <v>16</v>
      </c>
      <c r="K638" s="81" t="s">
        <v>4070</v>
      </c>
      <c r="L638" s="81" t="s">
        <v>16</v>
      </c>
      <c r="M638" s="84">
        <v>2.2664200000000001</v>
      </c>
      <c r="N638" s="81" t="s">
        <v>3169</v>
      </c>
      <c r="O638" s="84">
        <v>2805888.3391676904</v>
      </c>
      <c r="P638" s="81" t="s">
        <v>4227</v>
      </c>
    </row>
    <row r="639" spans="1:16" ht="24" customHeight="1" x14ac:dyDescent="0.2">
      <c r="A639" s="81" t="s">
        <v>4259</v>
      </c>
      <c r="B639" s="82" t="s">
        <v>457</v>
      </c>
      <c r="C639" s="82"/>
      <c r="D639" s="82" t="s">
        <v>4260</v>
      </c>
      <c r="E639" s="82" t="s">
        <v>941</v>
      </c>
      <c r="F639" s="83" t="s">
        <v>392</v>
      </c>
      <c r="G639" s="81" t="s">
        <v>4261</v>
      </c>
      <c r="H639" s="81" t="s">
        <v>16</v>
      </c>
      <c r="I639" s="81" t="s">
        <v>4262</v>
      </c>
      <c r="J639" s="81" t="s">
        <v>16</v>
      </c>
      <c r="K639" s="81" t="s">
        <v>4263</v>
      </c>
      <c r="L639" s="81" t="s">
        <v>16</v>
      </c>
      <c r="M639" s="84">
        <v>2.2151057255157598</v>
      </c>
      <c r="N639" s="81" t="s">
        <v>3169</v>
      </c>
      <c r="O639" s="84">
        <v>2805890.5542734158</v>
      </c>
      <c r="P639" s="81" t="s">
        <v>4227</v>
      </c>
    </row>
    <row r="640" spans="1:16" ht="24" customHeight="1" x14ac:dyDescent="0.2">
      <c r="A640" s="81" t="s">
        <v>4264</v>
      </c>
      <c r="B640" s="82" t="s">
        <v>342</v>
      </c>
      <c r="C640" s="82"/>
      <c r="D640" s="82" t="s">
        <v>4265</v>
      </c>
      <c r="E640" s="82" t="s">
        <v>941</v>
      </c>
      <c r="F640" s="83" t="s">
        <v>71</v>
      </c>
      <c r="G640" s="81" t="s">
        <v>4266</v>
      </c>
      <c r="H640" s="81" t="s">
        <v>16</v>
      </c>
      <c r="I640" s="81" t="s">
        <v>4267</v>
      </c>
      <c r="J640" s="81" t="s">
        <v>16</v>
      </c>
      <c r="K640" s="81" t="s">
        <v>2483</v>
      </c>
      <c r="L640" s="81" t="s">
        <v>16</v>
      </c>
      <c r="M640" s="84">
        <v>2.1</v>
      </c>
      <c r="N640" s="81" t="s">
        <v>3169</v>
      </c>
      <c r="O640" s="84">
        <v>2805892.6542734155</v>
      </c>
      <c r="P640" s="81" t="s">
        <v>4227</v>
      </c>
    </row>
    <row r="641" spans="1:16" ht="24" customHeight="1" x14ac:dyDescent="0.2">
      <c r="A641" s="81" t="s">
        <v>4268</v>
      </c>
      <c r="B641" s="82" t="s">
        <v>457</v>
      </c>
      <c r="C641" s="82"/>
      <c r="D641" s="82" t="s">
        <v>4269</v>
      </c>
      <c r="E641" s="82" t="s">
        <v>941</v>
      </c>
      <c r="F641" s="83" t="s">
        <v>392</v>
      </c>
      <c r="G641" s="81" t="s">
        <v>4270</v>
      </c>
      <c r="H641" s="81" t="s">
        <v>16</v>
      </c>
      <c r="I641" s="81" t="s">
        <v>4271</v>
      </c>
      <c r="J641" s="81" t="s">
        <v>16</v>
      </c>
      <c r="K641" s="81" t="s">
        <v>4272</v>
      </c>
      <c r="L641" s="81" t="s">
        <v>16</v>
      </c>
      <c r="M641" s="84">
        <v>2.0439384649077241</v>
      </c>
      <c r="N641" s="81" t="s">
        <v>3169</v>
      </c>
      <c r="O641" s="84">
        <v>2805894.6982118804</v>
      </c>
      <c r="P641" s="81" t="s">
        <v>4227</v>
      </c>
    </row>
    <row r="642" spans="1:16" ht="39" customHeight="1" x14ac:dyDescent="0.2">
      <c r="A642" s="81" t="s">
        <v>4273</v>
      </c>
      <c r="B642" s="82" t="s">
        <v>457</v>
      </c>
      <c r="C642" s="82"/>
      <c r="D642" s="82" t="s">
        <v>4274</v>
      </c>
      <c r="E642" s="82" t="s">
        <v>941</v>
      </c>
      <c r="F642" s="83" t="s">
        <v>392</v>
      </c>
      <c r="G642" s="81" t="s">
        <v>4203</v>
      </c>
      <c r="H642" s="81" t="s">
        <v>16</v>
      </c>
      <c r="I642" s="81" t="s">
        <v>3426</v>
      </c>
      <c r="J642" s="81" t="s">
        <v>16</v>
      </c>
      <c r="K642" s="81" t="s">
        <v>4275</v>
      </c>
      <c r="L642" s="81" t="s">
        <v>16</v>
      </c>
      <c r="M642" s="84">
        <v>2.0333536271999999</v>
      </c>
      <c r="N642" s="81" t="s">
        <v>3169</v>
      </c>
      <c r="O642" s="84">
        <v>2805896.7315655076</v>
      </c>
      <c r="P642" s="81" t="s">
        <v>4227</v>
      </c>
    </row>
    <row r="643" spans="1:16" ht="24" customHeight="1" x14ac:dyDescent="0.2">
      <c r="A643" s="81" t="s">
        <v>4276</v>
      </c>
      <c r="B643" s="82" t="s">
        <v>457</v>
      </c>
      <c r="C643" s="82"/>
      <c r="D643" s="82" t="s">
        <v>4277</v>
      </c>
      <c r="E643" s="82" t="s">
        <v>941</v>
      </c>
      <c r="F643" s="83" t="s">
        <v>392</v>
      </c>
      <c r="G643" s="81" t="s">
        <v>4278</v>
      </c>
      <c r="H643" s="81" t="s">
        <v>16</v>
      </c>
      <c r="I643" s="81" t="s">
        <v>4279</v>
      </c>
      <c r="J643" s="81" t="s">
        <v>16</v>
      </c>
      <c r="K643" s="81" t="s">
        <v>4280</v>
      </c>
      <c r="L643" s="81" t="s">
        <v>16</v>
      </c>
      <c r="M643" s="84">
        <v>1.8929085290771039</v>
      </c>
      <c r="N643" s="81" t="s">
        <v>3169</v>
      </c>
      <c r="O643" s="84">
        <v>2805898.624474037</v>
      </c>
      <c r="P643" s="81" t="s">
        <v>4227</v>
      </c>
    </row>
    <row r="644" spans="1:16" ht="24" customHeight="1" x14ac:dyDescent="0.2">
      <c r="A644" s="81" t="s">
        <v>4281</v>
      </c>
      <c r="B644" s="82" t="s">
        <v>457</v>
      </c>
      <c r="C644" s="82"/>
      <c r="D644" s="82" t="s">
        <v>4282</v>
      </c>
      <c r="E644" s="82" t="s">
        <v>941</v>
      </c>
      <c r="F644" s="83" t="s">
        <v>392</v>
      </c>
      <c r="G644" s="81" t="s">
        <v>4278</v>
      </c>
      <c r="H644" s="81" t="s">
        <v>16</v>
      </c>
      <c r="I644" s="81" t="s">
        <v>4283</v>
      </c>
      <c r="J644" s="81" t="s">
        <v>16</v>
      </c>
      <c r="K644" s="81" t="s">
        <v>4280</v>
      </c>
      <c r="L644" s="81" t="s">
        <v>16</v>
      </c>
      <c r="M644" s="84">
        <v>1.8872700781394276</v>
      </c>
      <c r="N644" s="81" t="s">
        <v>3169</v>
      </c>
      <c r="O644" s="84">
        <v>2805900.511744115</v>
      </c>
      <c r="P644" s="81" t="s">
        <v>4227</v>
      </c>
    </row>
    <row r="645" spans="1:16" ht="64.5" customHeight="1" x14ac:dyDescent="0.2">
      <c r="A645" s="81" t="s">
        <v>4284</v>
      </c>
      <c r="B645" s="82" t="s">
        <v>19</v>
      </c>
      <c r="C645" s="82"/>
      <c r="D645" s="82" t="s">
        <v>4285</v>
      </c>
      <c r="E645" s="82" t="s">
        <v>1683</v>
      </c>
      <c r="F645" s="83" t="s">
        <v>38</v>
      </c>
      <c r="G645" s="81" t="s">
        <v>4286</v>
      </c>
      <c r="H645" s="81" t="s">
        <v>16</v>
      </c>
      <c r="I645" s="81" t="s">
        <v>4287</v>
      </c>
      <c r="J645" s="81" t="s">
        <v>16</v>
      </c>
      <c r="K645" s="81" t="s">
        <v>3551</v>
      </c>
      <c r="L645" s="81" t="s">
        <v>16</v>
      </c>
      <c r="M645" s="84">
        <v>1.8692184435800001</v>
      </c>
      <c r="N645" s="81" t="s">
        <v>3169</v>
      </c>
      <c r="O645" s="84">
        <v>2805902.3809625586</v>
      </c>
      <c r="P645" s="81" t="s">
        <v>4227</v>
      </c>
    </row>
    <row r="646" spans="1:16" ht="24" customHeight="1" x14ac:dyDescent="0.2">
      <c r="A646" s="81" t="s">
        <v>4288</v>
      </c>
      <c r="B646" s="82" t="s">
        <v>19</v>
      </c>
      <c r="C646" s="82"/>
      <c r="D646" s="82" t="s">
        <v>4289</v>
      </c>
      <c r="E646" s="82" t="s">
        <v>933</v>
      </c>
      <c r="F646" s="83" t="s">
        <v>916</v>
      </c>
      <c r="G646" s="81" t="s">
        <v>4290</v>
      </c>
      <c r="H646" s="81" t="s">
        <v>16</v>
      </c>
      <c r="I646" s="81" t="s">
        <v>4291</v>
      </c>
      <c r="J646" s="81" t="s">
        <v>16</v>
      </c>
      <c r="K646" s="81" t="s">
        <v>3603</v>
      </c>
      <c r="L646" s="81" t="s">
        <v>16</v>
      </c>
      <c r="M646" s="84">
        <v>1.832070815352</v>
      </c>
      <c r="N646" s="81" t="s">
        <v>3169</v>
      </c>
      <c r="O646" s="84">
        <v>2805904.2130333739</v>
      </c>
      <c r="P646" s="81" t="s">
        <v>4227</v>
      </c>
    </row>
    <row r="647" spans="1:16" ht="24" customHeight="1" x14ac:dyDescent="0.2">
      <c r="A647" s="81" t="s">
        <v>4292</v>
      </c>
      <c r="B647" s="82" t="s">
        <v>457</v>
      </c>
      <c r="C647" s="82"/>
      <c r="D647" s="82" t="s">
        <v>4293</v>
      </c>
      <c r="E647" s="82" t="s">
        <v>941</v>
      </c>
      <c r="F647" s="83" t="s">
        <v>348</v>
      </c>
      <c r="G647" s="81" t="s">
        <v>4270</v>
      </c>
      <c r="H647" s="81" t="s">
        <v>16</v>
      </c>
      <c r="I647" s="81" t="s">
        <v>4294</v>
      </c>
      <c r="J647" s="81" t="s">
        <v>16</v>
      </c>
      <c r="K647" s="81" t="s">
        <v>4295</v>
      </c>
      <c r="L647" s="81" t="s">
        <v>16</v>
      </c>
      <c r="M647" s="84">
        <v>1.8000754618532162</v>
      </c>
      <c r="N647" s="81" t="s">
        <v>3169</v>
      </c>
      <c r="O647" s="84">
        <v>2805906.0131088356</v>
      </c>
      <c r="P647" s="81" t="s">
        <v>4227</v>
      </c>
    </row>
    <row r="648" spans="1:16" ht="24" customHeight="1" x14ac:dyDescent="0.2">
      <c r="A648" s="81" t="s">
        <v>4296</v>
      </c>
      <c r="B648" s="82" t="s">
        <v>457</v>
      </c>
      <c r="C648" s="82"/>
      <c r="D648" s="82" t="s">
        <v>4297</v>
      </c>
      <c r="E648" s="82" t="s">
        <v>915</v>
      </c>
      <c r="F648" s="83" t="s">
        <v>392</v>
      </c>
      <c r="G648" s="81" t="s">
        <v>4298</v>
      </c>
      <c r="H648" s="81" t="s">
        <v>918</v>
      </c>
      <c r="I648" s="81" t="s">
        <v>4299</v>
      </c>
      <c r="J648" s="81" t="s">
        <v>922</v>
      </c>
      <c r="K648" s="81" t="s">
        <v>4300</v>
      </c>
      <c r="L648" s="81" t="s">
        <v>922</v>
      </c>
      <c r="M648" s="84">
        <v>1.7543598554617306</v>
      </c>
      <c r="N648" s="81" t="s">
        <v>3169</v>
      </c>
      <c r="O648" s="84">
        <v>2805907.7674686913</v>
      </c>
      <c r="P648" s="81" t="s">
        <v>4227</v>
      </c>
    </row>
    <row r="649" spans="1:16" ht="25.5" customHeight="1" x14ac:dyDescent="0.2">
      <c r="A649" s="81" t="s">
        <v>4301</v>
      </c>
      <c r="B649" s="82" t="s">
        <v>457</v>
      </c>
      <c r="C649" s="82"/>
      <c r="D649" s="82" t="s">
        <v>4302</v>
      </c>
      <c r="E649" s="82" t="s">
        <v>941</v>
      </c>
      <c r="F649" s="83" t="s">
        <v>392</v>
      </c>
      <c r="G649" s="81" t="s">
        <v>3800</v>
      </c>
      <c r="H649" s="81" t="s">
        <v>16</v>
      </c>
      <c r="I649" s="81" t="s">
        <v>4303</v>
      </c>
      <c r="J649" s="81" t="s">
        <v>16</v>
      </c>
      <c r="K649" s="81" t="s">
        <v>4304</v>
      </c>
      <c r="L649" s="81" t="s">
        <v>16</v>
      </c>
      <c r="M649" s="84">
        <v>1.735910212996872</v>
      </c>
      <c r="N649" s="81" t="s">
        <v>3169</v>
      </c>
      <c r="O649" s="84">
        <v>2805909.5033789044</v>
      </c>
      <c r="P649" s="81" t="s">
        <v>4227</v>
      </c>
    </row>
    <row r="650" spans="1:16" ht="25.5" customHeight="1" x14ac:dyDescent="0.2">
      <c r="A650" s="81" t="s">
        <v>4305</v>
      </c>
      <c r="B650" s="82" t="s">
        <v>457</v>
      </c>
      <c r="C650" s="82"/>
      <c r="D650" s="82" t="s">
        <v>4306</v>
      </c>
      <c r="E650" s="82" t="s">
        <v>941</v>
      </c>
      <c r="F650" s="83" t="s">
        <v>392</v>
      </c>
      <c r="G650" s="81" t="s">
        <v>3736</v>
      </c>
      <c r="H650" s="81" t="s">
        <v>16</v>
      </c>
      <c r="I650" s="81" t="s">
        <v>4307</v>
      </c>
      <c r="J650" s="81" t="s">
        <v>16</v>
      </c>
      <c r="K650" s="81" t="s">
        <v>4308</v>
      </c>
      <c r="L650" s="81" t="s">
        <v>16</v>
      </c>
      <c r="M650" s="84">
        <v>1.6680795906389401</v>
      </c>
      <c r="N650" s="81" t="s">
        <v>3169</v>
      </c>
      <c r="O650" s="84">
        <v>2805911.1714584948</v>
      </c>
      <c r="P650" s="81" t="s">
        <v>4227</v>
      </c>
    </row>
    <row r="651" spans="1:16" ht="24" customHeight="1" x14ac:dyDescent="0.2">
      <c r="A651" s="81" t="s">
        <v>4309</v>
      </c>
      <c r="B651" s="82" t="s">
        <v>19</v>
      </c>
      <c r="C651" s="82"/>
      <c r="D651" s="82" t="s">
        <v>4310</v>
      </c>
      <c r="E651" s="82" t="s">
        <v>941</v>
      </c>
      <c r="F651" s="83" t="s">
        <v>38</v>
      </c>
      <c r="G651" s="81" t="s">
        <v>1845</v>
      </c>
      <c r="H651" s="81" t="s">
        <v>16</v>
      </c>
      <c r="I651" s="81" t="s">
        <v>4311</v>
      </c>
      <c r="J651" s="81" t="s">
        <v>16</v>
      </c>
      <c r="K651" s="81" t="s">
        <v>4312</v>
      </c>
      <c r="L651" s="81" t="s">
        <v>16</v>
      </c>
      <c r="M651" s="84">
        <v>1.64</v>
      </c>
      <c r="N651" s="81" t="s">
        <v>3169</v>
      </c>
      <c r="O651" s="84">
        <v>2805912.811458495</v>
      </c>
      <c r="P651" s="81" t="s">
        <v>4227</v>
      </c>
    </row>
    <row r="652" spans="1:16" ht="25.5" customHeight="1" x14ac:dyDescent="0.2">
      <c r="A652" s="81" t="s">
        <v>4313</v>
      </c>
      <c r="B652" s="82" t="s">
        <v>457</v>
      </c>
      <c r="C652" s="82"/>
      <c r="D652" s="82" t="s">
        <v>4314</v>
      </c>
      <c r="E652" s="82" t="s">
        <v>941</v>
      </c>
      <c r="F652" s="83" t="s">
        <v>392</v>
      </c>
      <c r="G652" s="81" t="s">
        <v>3650</v>
      </c>
      <c r="H652" s="81" t="s">
        <v>16</v>
      </c>
      <c r="I652" s="81" t="s">
        <v>4315</v>
      </c>
      <c r="J652" s="81" t="s">
        <v>16</v>
      </c>
      <c r="K652" s="81" t="s">
        <v>4312</v>
      </c>
      <c r="L652" s="81" t="s">
        <v>16</v>
      </c>
      <c r="M652" s="84">
        <v>1.6383171747063781</v>
      </c>
      <c r="N652" s="81" t="s">
        <v>3169</v>
      </c>
      <c r="O652" s="84">
        <v>2805914.4497756697</v>
      </c>
      <c r="P652" s="81" t="s">
        <v>4227</v>
      </c>
    </row>
    <row r="653" spans="1:16" ht="24" customHeight="1" x14ac:dyDescent="0.2">
      <c r="A653" s="81" t="s">
        <v>4316</v>
      </c>
      <c r="B653" s="82" t="s">
        <v>457</v>
      </c>
      <c r="C653" s="82"/>
      <c r="D653" s="82" t="s">
        <v>4317</v>
      </c>
      <c r="E653" s="82" t="s">
        <v>941</v>
      </c>
      <c r="F653" s="83" t="s">
        <v>1970</v>
      </c>
      <c r="G653" s="81" t="s">
        <v>4318</v>
      </c>
      <c r="H653" s="81" t="s">
        <v>16</v>
      </c>
      <c r="I653" s="81" t="s">
        <v>4319</v>
      </c>
      <c r="J653" s="81" t="s">
        <v>16</v>
      </c>
      <c r="K653" s="81" t="s">
        <v>4320</v>
      </c>
      <c r="L653" s="81" t="s">
        <v>16</v>
      </c>
      <c r="M653" s="84">
        <v>1.53867</v>
      </c>
      <c r="N653" s="81" t="s">
        <v>3169</v>
      </c>
      <c r="O653" s="84">
        <v>2805915.9884456694</v>
      </c>
      <c r="P653" s="81" t="s">
        <v>4227</v>
      </c>
    </row>
    <row r="654" spans="1:16" ht="25.5" customHeight="1" x14ac:dyDescent="0.2">
      <c r="A654" s="81" t="s">
        <v>4321</v>
      </c>
      <c r="B654" s="82" t="s">
        <v>457</v>
      </c>
      <c r="C654" s="82"/>
      <c r="D654" s="82" t="s">
        <v>4322</v>
      </c>
      <c r="E654" s="82" t="s">
        <v>941</v>
      </c>
      <c r="F654" s="83" t="s">
        <v>392</v>
      </c>
      <c r="G654" s="81" t="s">
        <v>4323</v>
      </c>
      <c r="H654" s="81" t="s">
        <v>16</v>
      </c>
      <c r="I654" s="81" t="s">
        <v>3896</v>
      </c>
      <c r="J654" s="81" t="s">
        <v>16</v>
      </c>
      <c r="K654" s="81" t="s">
        <v>4324</v>
      </c>
      <c r="L654" s="81" t="s">
        <v>16</v>
      </c>
      <c r="M654" s="84">
        <v>1.5102993583062001</v>
      </c>
      <c r="N654" s="81" t="s">
        <v>3169</v>
      </c>
      <c r="O654" s="84">
        <v>2805917.4987450279</v>
      </c>
      <c r="P654" s="81" t="s">
        <v>4227</v>
      </c>
    </row>
    <row r="655" spans="1:16" ht="25.5" customHeight="1" x14ac:dyDescent="0.2">
      <c r="A655" s="81" t="s">
        <v>4325</v>
      </c>
      <c r="B655" s="82" t="s">
        <v>19</v>
      </c>
      <c r="C655" s="82"/>
      <c r="D655" s="82" t="s">
        <v>4326</v>
      </c>
      <c r="E655" s="82" t="s">
        <v>933</v>
      </c>
      <c r="F655" s="83" t="s">
        <v>916</v>
      </c>
      <c r="G655" s="81" t="s">
        <v>4327</v>
      </c>
      <c r="H655" s="81" t="s">
        <v>16</v>
      </c>
      <c r="I655" s="81" t="s">
        <v>4019</v>
      </c>
      <c r="J655" s="81" t="s">
        <v>16</v>
      </c>
      <c r="K655" s="81" t="s">
        <v>4328</v>
      </c>
      <c r="L655" s="81" t="s">
        <v>16</v>
      </c>
      <c r="M655" s="84">
        <v>1.4590803093768001</v>
      </c>
      <c r="N655" s="81" t="s">
        <v>3169</v>
      </c>
      <c r="O655" s="84">
        <v>2805918.9578253371</v>
      </c>
      <c r="P655" s="81" t="s">
        <v>4227</v>
      </c>
    </row>
    <row r="656" spans="1:16" ht="25.5" customHeight="1" x14ac:dyDescent="0.2">
      <c r="A656" s="81" t="s">
        <v>4329</v>
      </c>
      <c r="B656" s="82" t="s">
        <v>19</v>
      </c>
      <c r="C656" s="82"/>
      <c r="D656" s="82" t="s">
        <v>4330</v>
      </c>
      <c r="E656" s="82" t="s">
        <v>941</v>
      </c>
      <c r="F656" s="83" t="s">
        <v>1054</v>
      </c>
      <c r="G656" s="81" t="s">
        <v>4331</v>
      </c>
      <c r="H656" s="81" t="s">
        <v>16</v>
      </c>
      <c r="I656" s="81" t="s">
        <v>4332</v>
      </c>
      <c r="J656" s="81" t="s">
        <v>16</v>
      </c>
      <c r="K656" s="81" t="s">
        <v>2199</v>
      </c>
      <c r="L656" s="81" t="s">
        <v>16</v>
      </c>
      <c r="M656" s="84">
        <v>1.4113462400000001</v>
      </c>
      <c r="N656" s="81" t="s">
        <v>3169</v>
      </c>
      <c r="O656" s="84">
        <v>2805920.369171577</v>
      </c>
      <c r="P656" s="81" t="s">
        <v>4227</v>
      </c>
    </row>
    <row r="657" spans="1:16" ht="24" customHeight="1" x14ac:dyDescent="0.2">
      <c r="A657" s="81" t="s">
        <v>4333</v>
      </c>
      <c r="B657" s="82" t="s">
        <v>457</v>
      </c>
      <c r="C657" s="82"/>
      <c r="D657" s="82" t="s">
        <v>4334</v>
      </c>
      <c r="E657" s="82" t="s">
        <v>941</v>
      </c>
      <c r="F657" s="83" t="s">
        <v>392</v>
      </c>
      <c r="G657" s="81" t="s">
        <v>4247</v>
      </c>
      <c r="H657" s="81" t="s">
        <v>16</v>
      </c>
      <c r="I657" s="81" t="s">
        <v>4335</v>
      </c>
      <c r="J657" s="81" t="s">
        <v>16</v>
      </c>
      <c r="K657" s="81" t="s">
        <v>4336</v>
      </c>
      <c r="L657" s="81" t="s">
        <v>16</v>
      </c>
      <c r="M657" s="84">
        <v>1.3091130714678452</v>
      </c>
      <c r="N657" s="81" t="s">
        <v>3169</v>
      </c>
      <c r="O657" s="84">
        <v>2805921.6782846488</v>
      </c>
      <c r="P657" s="81" t="s">
        <v>4227</v>
      </c>
    </row>
    <row r="658" spans="1:16" ht="24" customHeight="1" x14ac:dyDescent="0.2">
      <c r="A658" s="81" t="s">
        <v>4337</v>
      </c>
      <c r="B658" s="82" t="s">
        <v>19</v>
      </c>
      <c r="C658" s="82"/>
      <c r="D658" s="82" t="s">
        <v>4338</v>
      </c>
      <c r="E658" s="82" t="s">
        <v>941</v>
      </c>
      <c r="F658" s="83" t="s">
        <v>71</v>
      </c>
      <c r="G658" s="81" t="s">
        <v>4339</v>
      </c>
      <c r="H658" s="81" t="s">
        <v>16</v>
      </c>
      <c r="I658" s="81" t="s">
        <v>4340</v>
      </c>
      <c r="J658" s="81" t="s">
        <v>16</v>
      </c>
      <c r="K658" s="81" t="s">
        <v>3308</v>
      </c>
      <c r="L658" s="81" t="s">
        <v>16</v>
      </c>
      <c r="M658" s="84">
        <v>1.1040000000000001</v>
      </c>
      <c r="N658" s="81" t="s">
        <v>3169</v>
      </c>
      <c r="O658" s="84">
        <v>2805922.7822846486</v>
      </c>
      <c r="P658" s="81" t="s">
        <v>4227</v>
      </c>
    </row>
    <row r="659" spans="1:16" ht="51.75" customHeight="1" x14ac:dyDescent="0.2">
      <c r="A659" s="81" t="s">
        <v>4341</v>
      </c>
      <c r="B659" s="82" t="s">
        <v>19</v>
      </c>
      <c r="C659" s="82"/>
      <c r="D659" s="82" t="s">
        <v>4342</v>
      </c>
      <c r="E659" s="82" t="s">
        <v>1683</v>
      </c>
      <c r="F659" s="83" t="s">
        <v>38</v>
      </c>
      <c r="G659" s="81" t="s">
        <v>4343</v>
      </c>
      <c r="H659" s="81" t="s">
        <v>16</v>
      </c>
      <c r="I659" s="81" t="s">
        <v>4344</v>
      </c>
      <c r="J659" s="81" t="s">
        <v>16</v>
      </c>
      <c r="K659" s="81" t="s">
        <v>4345</v>
      </c>
      <c r="L659" s="81" t="s">
        <v>16</v>
      </c>
      <c r="M659" s="84">
        <v>1.089891927545148</v>
      </c>
      <c r="N659" s="81" t="s">
        <v>3169</v>
      </c>
      <c r="O659" s="84">
        <v>2805923.8721765764</v>
      </c>
      <c r="P659" s="81" t="s">
        <v>4227</v>
      </c>
    </row>
    <row r="660" spans="1:16" ht="25.5" customHeight="1" x14ac:dyDescent="0.2">
      <c r="A660" s="81" t="s">
        <v>4346</v>
      </c>
      <c r="B660" s="82" t="s">
        <v>19</v>
      </c>
      <c r="C660" s="82"/>
      <c r="D660" s="82" t="s">
        <v>4347</v>
      </c>
      <c r="E660" s="82" t="s">
        <v>915</v>
      </c>
      <c r="F660" s="83" t="s">
        <v>38</v>
      </c>
      <c r="G660" s="81" t="s">
        <v>4348</v>
      </c>
      <c r="H660" s="81" t="s">
        <v>16</v>
      </c>
      <c r="I660" s="81" t="s">
        <v>4349</v>
      </c>
      <c r="J660" s="81" t="s">
        <v>16</v>
      </c>
      <c r="K660" s="81" t="s">
        <v>1816</v>
      </c>
      <c r="L660" s="81" t="s">
        <v>16</v>
      </c>
      <c r="M660" s="84">
        <v>1.072305465140952</v>
      </c>
      <c r="N660" s="81" t="s">
        <v>3169</v>
      </c>
      <c r="O660" s="84">
        <v>2805924.9444820415</v>
      </c>
      <c r="P660" s="81" t="s">
        <v>4227</v>
      </c>
    </row>
    <row r="661" spans="1:16" ht="24" customHeight="1" x14ac:dyDescent="0.2">
      <c r="A661" s="81" t="s">
        <v>4350</v>
      </c>
      <c r="B661" s="82" t="s">
        <v>464</v>
      </c>
      <c r="C661" s="82"/>
      <c r="D661" s="82" t="s">
        <v>4351</v>
      </c>
      <c r="E661" s="82" t="s">
        <v>941</v>
      </c>
      <c r="F661" s="83" t="s">
        <v>597</v>
      </c>
      <c r="G661" s="81" t="s">
        <v>4352</v>
      </c>
      <c r="H661" s="81" t="s">
        <v>16</v>
      </c>
      <c r="I661" s="81" t="s">
        <v>4353</v>
      </c>
      <c r="J661" s="81" t="s">
        <v>16</v>
      </c>
      <c r="K661" s="81" t="s">
        <v>4354</v>
      </c>
      <c r="L661" s="81" t="s">
        <v>16</v>
      </c>
      <c r="M661" s="84">
        <v>1.0152000000000001</v>
      </c>
      <c r="N661" s="81" t="s">
        <v>3169</v>
      </c>
      <c r="O661" s="84">
        <v>2805925.9596820413</v>
      </c>
      <c r="P661" s="81" t="s">
        <v>4227</v>
      </c>
    </row>
    <row r="662" spans="1:16" ht="25.5" customHeight="1" x14ac:dyDescent="0.2">
      <c r="A662" s="81" t="s">
        <v>4355</v>
      </c>
      <c r="B662" s="82" t="s">
        <v>19</v>
      </c>
      <c r="C662" s="82"/>
      <c r="D662" s="82" t="s">
        <v>4356</v>
      </c>
      <c r="E662" s="82" t="s">
        <v>915</v>
      </c>
      <c r="F662" s="83" t="s">
        <v>916</v>
      </c>
      <c r="G662" s="81" t="s">
        <v>3248</v>
      </c>
      <c r="H662" s="81" t="s">
        <v>16</v>
      </c>
      <c r="I662" s="81" t="s">
        <v>4357</v>
      </c>
      <c r="J662" s="81" t="s">
        <v>16</v>
      </c>
      <c r="K662" s="81" t="s">
        <v>4358</v>
      </c>
      <c r="L662" s="81" t="s">
        <v>16</v>
      </c>
      <c r="M662" s="84">
        <v>0.94076301452620004</v>
      </c>
      <c r="N662" s="81" t="s">
        <v>3169</v>
      </c>
      <c r="O662" s="84">
        <v>2805926.9004450561</v>
      </c>
      <c r="P662" s="81" t="s">
        <v>4227</v>
      </c>
    </row>
    <row r="663" spans="1:16" ht="24" customHeight="1" x14ac:dyDescent="0.2">
      <c r="A663" s="81" t="s">
        <v>4359</v>
      </c>
      <c r="B663" s="82" t="s">
        <v>19</v>
      </c>
      <c r="C663" s="82"/>
      <c r="D663" s="82" t="s">
        <v>4360</v>
      </c>
      <c r="E663" s="82" t="s">
        <v>941</v>
      </c>
      <c r="F663" s="83" t="s">
        <v>38</v>
      </c>
      <c r="G663" s="81" t="s">
        <v>4339</v>
      </c>
      <c r="H663" s="81" t="s">
        <v>16</v>
      </c>
      <c r="I663" s="81" t="s">
        <v>4361</v>
      </c>
      <c r="J663" s="81" t="s">
        <v>16</v>
      </c>
      <c r="K663" s="81" t="s">
        <v>4362</v>
      </c>
      <c r="L663" s="81" t="s">
        <v>16</v>
      </c>
      <c r="M663" s="84">
        <v>0.85599999999999998</v>
      </c>
      <c r="N663" s="81" t="s">
        <v>3169</v>
      </c>
      <c r="O663" s="84">
        <v>2805927.7564450558</v>
      </c>
      <c r="P663" s="81" t="s">
        <v>4227</v>
      </c>
    </row>
    <row r="664" spans="1:16" ht="24" customHeight="1" x14ac:dyDescent="0.2">
      <c r="A664" s="81" t="s">
        <v>4363</v>
      </c>
      <c r="B664" s="82" t="s">
        <v>457</v>
      </c>
      <c r="C664" s="82"/>
      <c r="D664" s="82" t="s">
        <v>4364</v>
      </c>
      <c r="E664" s="82" t="s">
        <v>941</v>
      </c>
      <c r="F664" s="83" t="s">
        <v>392</v>
      </c>
      <c r="G664" s="81" t="s">
        <v>4261</v>
      </c>
      <c r="H664" s="81" t="s">
        <v>16</v>
      </c>
      <c r="I664" s="81" t="s">
        <v>4365</v>
      </c>
      <c r="J664" s="81" t="s">
        <v>16</v>
      </c>
      <c r="K664" s="81" t="s">
        <v>4366</v>
      </c>
      <c r="L664" s="81" t="s">
        <v>16</v>
      </c>
      <c r="M664" s="84">
        <v>0.77528700393051597</v>
      </c>
      <c r="N664" s="81" t="s">
        <v>3169</v>
      </c>
      <c r="O664" s="84">
        <v>2805928.53173206</v>
      </c>
      <c r="P664" s="81" t="s">
        <v>4227</v>
      </c>
    </row>
    <row r="665" spans="1:16" ht="24" customHeight="1" x14ac:dyDescent="0.2">
      <c r="A665" s="81" t="s">
        <v>4367</v>
      </c>
      <c r="B665" s="82" t="s">
        <v>457</v>
      </c>
      <c r="C665" s="82"/>
      <c r="D665" s="82" t="s">
        <v>4368</v>
      </c>
      <c r="E665" s="82" t="s">
        <v>941</v>
      </c>
      <c r="F665" s="83" t="s">
        <v>392</v>
      </c>
      <c r="G665" s="81" t="s">
        <v>4023</v>
      </c>
      <c r="H665" s="81" t="s">
        <v>16</v>
      </c>
      <c r="I665" s="81" t="s">
        <v>4369</v>
      </c>
      <c r="J665" s="81" t="s">
        <v>16</v>
      </c>
      <c r="K665" s="81" t="s">
        <v>4370</v>
      </c>
      <c r="L665" s="81" t="s">
        <v>16</v>
      </c>
      <c r="M665" s="84">
        <v>0.70480636720956003</v>
      </c>
      <c r="N665" s="81" t="s">
        <v>3169</v>
      </c>
      <c r="O665" s="84">
        <v>2805929.236538427</v>
      </c>
      <c r="P665" s="81" t="s">
        <v>4227</v>
      </c>
    </row>
    <row r="666" spans="1:16" ht="24" customHeight="1" x14ac:dyDescent="0.2">
      <c r="A666" s="81" t="s">
        <v>4371</v>
      </c>
      <c r="B666" s="82" t="s">
        <v>457</v>
      </c>
      <c r="C666" s="82"/>
      <c r="D666" s="82" t="s">
        <v>4372</v>
      </c>
      <c r="E666" s="82" t="s">
        <v>941</v>
      </c>
      <c r="F666" s="83" t="s">
        <v>392</v>
      </c>
      <c r="G666" s="81" t="s">
        <v>4261</v>
      </c>
      <c r="H666" s="81" t="s">
        <v>16</v>
      </c>
      <c r="I666" s="81" t="s">
        <v>4373</v>
      </c>
      <c r="J666" s="81" t="s">
        <v>16</v>
      </c>
      <c r="K666" s="81" t="s">
        <v>4374</v>
      </c>
      <c r="L666" s="81" t="s">
        <v>16</v>
      </c>
      <c r="M666" s="84">
        <v>0.68064157747666076</v>
      </c>
      <c r="N666" s="81" t="s">
        <v>3169</v>
      </c>
      <c r="O666" s="84">
        <v>2805929.9171800045</v>
      </c>
      <c r="P666" s="81" t="s">
        <v>4227</v>
      </c>
    </row>
    <row r="667" spans="1:16" ht="24" customHeight="1" x14ac:dyDescent="0.2">
      <c r="A667" s="81" t="s">
        <v>4375</v>
      </c>
      <c r="B667" s="82" t="s">
        <v>457</v>
      </c>
      <c r="C667" s="82"/>
      <c r="D667" s="82" t="s">
        <v>4376</v>
      </c>
      <c r="E667" s="82" t="s">
        <v>941</v>
      </c>
      <c r="F667" s="83" t="s">
        <v>392</v>
      </c>
      <c r="G667" s="81" t="s">
        <v>4023</v>
      </c>
      <c r="H667" s="81" t="s">
        <v>16</v>
      </c>
      <c r="I667" s="81" t="s">
        <v>4377</v>
      </c>
      <c r="J667" s="81" t="s">
        <v>16</v>
      </c>
      <c r="K667" s="81" t="s">
        <v>2234</v>
      </c>
      <c r="L667" s="81" t="s">
        <v>16</v>
      </c>
      <c r="M667" s="84">
        <v>0.65305344253160091</v>
      </c>
      <c r="N667" s="81" t="s">
        <v>3169</v>
      </c>
      <c r="O667" s="84">
        <v>2805930.570233447</v>
      </c>
      <c r="P667" s="81" t="s">
        <v>4227</v>
      </c>
    </row>
    <row r="668" spans="1:16" ht="25.5" customHeight="1" x14ac:dyDescent="0.2">
      <c r="A668" s="81" t="s">
        <v>4378</v>
      </c>
      <c r="B668" s="82" t="s">
        <v>457</v>
      </c>
      <c r="C668" s="82"/>
      <c r="D668" s="82" t="s">
        <v>4379</v>
      </c>
      <c r="E668" s="82" t="s">
        <v>941</v>
      </c>
      <c r="F668" s="83" t="s">
        <v>3282</v>
      </c>
      <c r="G668" s="81" t="s">
        <v>4380</v>
      </c>
      <c r="H668" s="81" t="s">
        <v>16</v>
      </c>
      <c r="I668" s="81" t="s">
        <v>4381</v>
      </c>
      <c r="J668" s="81" t="s">
        <v>16</v>
      </c>
      <c r="K668" s="81" t="s">
        <v>4382</v>
      </c>
      <c r="L668" s="81" t="s">
        <v>16</v>
      </c>
      <c r="M668" s="84">
        <v>0.52550894854079999</v>
      </c>
      <c r="N668" s="81" t="s">
        <v>3169</v>
      </c>
      <c r="O668" s="84">
        <v>2805931.0957423956</v>
      </c>
      <c r="P668" s="81" t="s">
        <v>4227</v>
      </c>
    </row>
    <row r="669" spans="1:16" ht="25.5" customHeight="1" x14ac:dyDescent="0.2">
      <c r="A669" s="81" t="s">
        <v>4383</v>
      </c>
      <c r="B669" s="82" t="s">
        <v>457</v>
      </c>
      <c r="C669" s="82"/>
      <c r="D669" s="82" t="s">
        <v>4384</v>
      </c>
      <c r="E669" s="82" t="s">
        <v>915</v>
      </c>
      <c r="F669" s="83" t="s">
        <v>392</v>
      </c>
      <c r="G669" s="81" t="s">
        <v>4298</v>
      </c>
      <c r="H669" s="81" t="s">
        <v>918</v>
      </c>
      <c r="I669" s="81" t="s">
        <v>4385</v>
      </c>
      <c r="J669" s="81" t="s">
        <v>922</v>
      </c>
      <c r="K669" s="81" t="s">
        <v>4386</v>
      </c>
      <c r="L669" s="81" t="s">
        <v>922</v>
      </c>
      <c r="M669" s="84">
        <v>0.44053836117012002</v>
      </c>
      <c r="N669" s="81" t="s">
        <v>3169</v>
      </c>
      <c r="O669" s="84">
        <v>2805931.5362807568</v>
      </c>
      <c r="P669" s="81" t="s">
        <v>4227</v>
      </c>
    </row>
    <row r="670" spans="1:16" ht="25.5" customHeight="1" x14ac:dyDescent="0.2">
      <c r="A670" s="81" t="s">
        <v>4387</v>
      </c>
      <c r="B670" s="82" t="s">
        <v>19</v>
      </c>
      <c r="C670" s="82"/>
      <c r="D670" s="82" t="s">
        <v>4388</v>
      </c>
      <c r="E670" s="82" t="s">
        <v>915</v>
      </c>
      <c r="F670" s="83" t="s">
        <v>38</v>
      </c>
      <c r="G670" s="81" t="s">
        <v>4389</v>
      </c>
      <c r="H670" s="81" t="s">
        <v>16</v>
      </c>
      <c r="I670" s="81" t="s">
        <v>4390</v>
      </c>
      <c r="J670" s="81" t="s">
        <v>16</v>
      </c>
      <c r="K670" s="81" t="s">
        <v>4311</v>
      </c>
      <c r="L670" s="81" t="s">
        <v>16</v>
      </c>
      <c r="M670" s="84">
        <v>0.41353677845280001</v>
      </c>
      <c r="N670" s="81" t="s">
        <v>3169</v>
      </c>
      <c r="O670" s="84">
        <v>2805931.9498175355</v>
      </c>
      <c r="P670" s="81" t="s">
        <v>4227</v>
      </c>
    </row>
    <row r="671" spans="1:16" ht="25.5" customHeight="1" x14ac:dyDescent="0.2">
      <c r="A671" s="81" t="s">
        <v>4391</v>
      </c>
      <c r="B671" s="82" t="s">
        <v>19</v>
      </c>
      <c r="C671" s="82"/>
      <c r="D671" s="82" t="s">
        <v>4392</v>
      </c>
      <c r="E671" s="82" t="s">
        <v>915</v>
      </c>
      <c r="F671" s="83" t="s">
        <v>38</v>
      </c>
      <c r="G671" s="81" t="s">
        <v>4393</v>
      </c>
      <c r="H671" s="81" t="s">
        <v>16</v>
      </c>
      <c r="I671" s="81" t="s">
        <v>4394</v>
      </c>
      <c r="J671" s="81" t="s">
        <v>16</v>
      </c>
      <c r="K671" s="81" t="s">
        <v>4311</v>
      </c>
      <c r="L671" s="81" t="s">
        <v>16</v>
      </c>
      <c r="M671" s="84">
        <v>0.41327046300401199</v>
      </c>
      <c r="N671" s="81" t="s">
        <v>3169</v>
      </c>
      <c r="O671" s="84">
        <v>2805932.3630879982</v>
      </c>
      <c r="P671" s="81" t="s">
        <v>4227</v>
      </c>
    </row>
    <row r="672" spans="1:16" ht="25.5" customHeight="1" x14ac:dyDescent="0.2">
      <c r="A672" s="81" t="s">
        <v>4395</v>
      </c>
      <c r="B672" s="82" t="s">
        <v>19</v>
      </c>
      <c r="C672" s="82"/>
      <c r="D672" s="82" t="s">
        <v>4396</v>
      </c>
      <c r="E672" s="82" t="s">
        <v>941</v>
      </c>
      <c r="F672" s="83" t="s">
        <v>916</v>
      </c>
      <c r="G672" s="81" t="s">
        <v>4397</v>
      </c>
      <c r="H672" s="81" t="s">
        <v>16</v>
      </c>
      <c r="I672" s="81" t="s">
        <v>4398</v>
      </c>
      <c r="J672" s="81" t="s">
        <v>16</v>
      </c>
      <c r="K672" s="81" t="s">
        <v>4399</v>
      </c>
      <c r="L672" s="81" t="s">
        <v>16</v>
      </c>
      <c r="M672" s="84">
        <v>0.38707200000000003</v>
      </c>
      <c r="N672" s="81" t="s">
        <v>3169</v>
      </c>
      <c r="O672" s="84">
        <v>2805932.7501599984</v>
      </c>
      <c r="P672" s="81" t="s">
        <v>4227</v>
      </c>
    </row>
    <row r="673" spans="1:16" ht="24" customHeight="1" x14ac:dyDescent="0.2">
      <c r="A673" s="81" t="s">
        <v>4400</v>
      </c>
      <c r="B673" s="82" t="s">
        <v>457</v>
      </c>
      <c r="C673" s="82"/>
      <c r="D673" s="82" t="s">
        <v>4401</v>
      </c>
      <c r="E673" s="82" t="s">
        <v>941</v>
      </c>
      <c r="F673" s="83" t="s">
        <v>392</v>
      </c>
      <c r="G673" s="81" t="s">
        <v>4402</v>
      </c>
      <c r="H673" s="81" t="s">
        <v>16</v>
      </c>
      <c r="I673" s="81" t="s">
        <v>4403</v>
      </c>
      <c r="J673" s="81" t="s">
        <v>16</v>
      </c>
      <c r="K673" s="81" t="s">
        <v>4353</v>
      </c>
      <c r="L673" s="81" t="s">
        <v>16</v>
      </c>
      <c r="M673" s="84">
        <v>0.35593301599999999</v>
      </c>
      <c r="N673" s="81" t="s">
        <v>3169</v>
      </c>
      <c r="O673" s="84">
        <v>2805933.1060930141</v>
      </c>
      <c r="P673" s="81" t="s">
        <v>4227</v>
      </c>
    </row>
    <row r="674" spans="1:16" ht="51.75" customHeight="1" x14ac:dyDescent="0.2">
      <c r="A674" s="81" t="s">
        <v>4404</v>
      </c>
      <c r="B674" s="82" t="s">
        <v>19</v>
      </c>
      <c r="C674" s="82"/>
      <c r="D674" s="82" t="s">
        <v>4405</v>
      </c>
      <c r="E674" s="82" t="s">
        <v>1683</v>
      </c>
      <c r="F674" s="83" t="s">
        <v>38</v>
      </c>
      <c r="G674" s="81" t="s">
        <v>4406</v>
      </c>
      <c r="H674" s="81" t="s">
        <v>16</v>
      </c>
      <c r="I674" s="81" t="s">
        <v>4407</v>
      </c>
      <c r="J674" s="81" t="s">
        <v>16</v>
      </c>
      <c r="K674" s="81" t="s">
        <v>4408</v>
      </c>
      <c r="L674" s="81" t="s">
        <v>16</v>
      </c>
      <c r="M674" s="84">
        <v>0.232495245790236</v>
      </c>
      <c r="N674" s="81" t="s">
        <v>3169</v>
      </c>
      <c r="O674" s="84">
        <v>2805933.3385882601</v>
      </c>
      <c r="P674" s="81" t="s">
        <v>4227</v>
      </c>
    </row>
    <row r="675" spans="1:16" ht="24" customHeight="1" x14ac:dyDescent="0.2">
      <c r="A675" s="81" t="s">
        <v>4409</v>
      </c>
      <c r="B675" s="82" t="s">
        <v>457</v>
      </c>
      <c r="C675" s="82"/>
      <c r="D675" s="82" t="s">
        <v>4410</v>
      </c>
      <c r="E675" s="82" t="s">
        <v>941</v>
      </c>
      <c r="F675" s="83" t="s">
        <v>392</v>
      </c>
      <c r="G675" s="81" t="s">
        <v>4411</v>
      </c>
      <c r="H675" s="81" t="s">
        <v>16</v>
      </c>
      <c r="I675" s="81" t="s">
        <v>4412</v>
      </c>
      <c r="J675" s="81" t="s">
        <v>16</v>
      </c>
      <c r="K675" s="81" t="s">
        <v>4413</v>
      </c>
      <c r="L675" s="81" t="s">
        <v>16</v>
      </c>
      <c r="M675" s="84">
        <v>0.17529845161878335</v>
      </c>
      <c r="N675" s="81" t="s">
        <v>3169</v>
      </c>
      <c r="O675" s="84">
        <v>2805933.5138867116</v>
      </c>
      <c r="P675" s="81" t="s">
        <v>4227</v>
      </c>
    </row>
    <row r="676" spans="1:16" ht="51.75" customHeight="1" x14ac:dyDescent="0.2">
      <c r="A676" s="81" t="s">
        <v>4414</v>
      </c>
      <c r="B676" s="82" t="s">
        <v>19</v>
      </c>
      <c r="C676" s="82"/>
      <c r="D676" s="82" t="s">
        <v>4415</v>
      </c>
      <c r="E676" s="82" t="s">
        <v>1683</v>
      </c>
      <c r="F676" s="83" t="s">
        <v>38</v>
      </c>
      <c r="G676" s="81" t="s">
        <v>4416</v>
      </c>
      <c r="H676" s="81" t="s">
        <v>16</v>
      </c>
      <c r="I676" s="81" t="s">
        <v>4417</v>
      </c>
      <c r="J676" s="81" t="s">
        <v>16</v>
      </c>
      <c r="K676" s="81" t="s">
        <v>4418</v>
      </c>
      <c r="L676" s="81" t="s">
        <v>16</v>
      </c>
      <c r="M676" s="84">
        <v>0.161094494925</v>
      </c>
      <c r="N676" s="81" t="s">
        <v>3169</v>
      </c>
      <c r="O676" s="84">
        <v>2805933.6749812067</v>
      </c>
      <c r="P676" s="81" t="s">
        <v>4227</v>
      </c>
    </row>
    <row r="677" spans="1:16" ht="24" customHeight="1" x14ac:dyDescent="0.2">
      <c r="A677" s="81" t="s">
        <v>4419</v>
      </c>
      <c r="B677" s="82" t="s">
        <v>457</v>
      </c>
      <c r="C677" s="82"/>
      <c r="D677" s="82" t="s">
        <v>4420</v>
      </c>
      <c r="E677" s="82" t="s">
        <v>941</v>
      </c>
      <c r="F677" s="83" t="s">
        <v>392</v>
      </c>
      <c r="G677" s="81" t="s">
        <v>4421</v>
      </c>
      <c r="H677" s="81" t="s">
        <v>16</v>
      </c>
      <c r="I677" s="81" t="s">
        <v>4422</v>
      </c>
      <c r="J677" s="81" t="s">
        <v>16</v>
      </c>
      <c r="K677" s="81" t="s">
        <v>4423</v>
      </c>
      <c r="L677" s="81" t="s">
        <v>16</v>
      </c>
      <c r="M677" s="84">
        <v>0.15240044975432673</v>
      </c>
      <c r="N677" s="81" t="s">
        <v>3169</v>
      </c>
      <c r="O677" s="84">
        <v>2805933.8273816565</v>
      </c>
      <c r="P677" s="81" t="s">
        <v>4227</v>
      </c>
    </row>
    <row r="678" spans="1:16" ht="24" customHeight="1" x14ac:dyDescent="0.2">
      <c r="A678" s="81" t="s">
        <v>4424</v>
      </c>
      <c r="B678" s="82" t="s">
        <v>36</v>
      </c>
      <c r="C678" s="82"/>
      <c r="D678" s="82" t="s">
        <v>4425</v>
      </c>
      <c r="E678" s="82" t="s">
        <v>915</v>
      </c>
      <c r="F678" s="83" t="s">
        <v>916</v>
      </c>
      <c r="G678" s="81" t="s">
        <v>3660</v>
      </c>
      <c r="H678" s="81" t="s">
        <v>16</v>
      </c>
      <c r="I678" s="81" t="s">
        <v>4426</v>
      </c>
      <c r="J678" s="81" t="s">
        <v>16</v>
      </c>
      <c r="K678" s="81" t="s">
        <v>2030</v>
      </c>
      <c r="L678" s="81" t="s">
        <v>16</v>
      </c>
      <c r="M678" s="84">
        <v>0.10199999999999999</v>
      </c>
      <c r="N678" s="81" t="s">
        <v>3169</v>
      </c>
      <c r="O678" s="84">
        <v>2805933.9293816565</v>
      </c>
      <c r="P678" s="81" t="s">
        <v>4227</v>
      </c>
    </row>
    <row r="679" spans="1:16" ht="24" customHeight="1" x14ac:dyDescent="0.2">
      <c r="A679" s="81" t="s">
        <v>4427</v>
      </c>
      <c r="B679" s="82" t="s">
        <v>457</v>
      </c>
      <c r="C679" s="82"/>
      <c r="D679" s="82" t="s">
        <v>4428</v>
      </c>
      <c r="E679" s="82" t="s">
        <v>941</v>
      </c>
      <c r="F679" s="83" t="s">
        <v>392</v>
      </c>
      <c r="G679" s="81" t="s">
        <v>4402</v>
      </c>
      <c r="H679" s="81" t="s">
        <v>16</v>
      </c>
      <c r="I679" s="81" t="s">
        <v>4429</v>
      </c>
      <c r="J679" s="81" t="s">
        <v>16</v>
      </c>
      <c r="K679" s="81" t="s">
        <v>2030</v>
      </c>
      <c r="L679" s="81" t="s">
        <v>16</v>
      </c>
      <c r="M679" s="84">
        <v>9.9494335680000004E-2</v>
      </c>
      <c r="N679" s="81" t="s">
        <v>3169</v>
      </c>
      <c r="O679" s="84">
        <v>2805934.0288759922</v>
      </c>
      <c r="P679" s="81" t="s">
        <v>4227</v>
      </c>
    </row>
    <row r="680" spans="1:16" ht="24" customHeight="1" x14ac:dyDescent="0.2">
      <c r="A680" s="81" t="s">
        <v>4430</v>
      </c>
      <c r="B680" s="82" t="s">
        <v>457</v>
      </c>
      <c r="C680" s="82"/>
      <c r="D680" s="82" t="s">
        <v>4431</v>
      </c>
      <c r="E680" s="82" t="s">
        <v>941</v>
      </c>
      <c r="F680" s="83" t="s">
        <v>392</v>
      </c>
      <c r="G680" s="81" t="s">
        <v>4298</v>
      </c>
      <c r="H680" s="81" t="s">
        <v>16</v>
      </c>
      <c r="I680" s="81" t="s">
        <v>4432</v>
      </c>
      <c r="J680" s="81" t="s">
        <v>16</v>
      </c>
      <c r="K680" s="81" t="s">
        <v>4433</v>
      </c>
      <c r="L680" s="81" t="s">
        <v>16</v>
      </c>
      <c r="M680" s="84">
        <v>6.4469028463919997E-2</v>
      </c>
      <c r="N680" s="81" t="s">
        <v>3169</v>
      </c>
      <c r="O680" s="84">
        <v>2805934.0933450204</v>
      </c>
      <c r="P680" s="81" t="s">
        <v>4227</v>
      </c>
    </row>
    <row r="681" spans="1:16" ht="24" customHeight="1" x14ac:dyDescent="0.2">
      <c r="A681" s="81" t="s">
        <v>4434</v>
      </c>
      <c r="B681" s="82" t="s">
        <v>457</v>
      </c>
      <c r="C681" s="82"/>
      <c r="D681" s="82" t="s">
        <v>4435</v>
      </c>
      <c r="E681" s="82" t="s">
        <v>941</v>
      </c>
      <c r="F681" s="83" t="s">
        <v>392</v>
      </c>
      <c r="G681" s="81" t="s">
        <v>4411</v>
      </c>
      <c r="H681" s="81" t="s">
        <v>16</v>
      </c>
      <c r="I681" s="81" t="s">
        <v>4436</v>
      </c>
      <c r="J681" s="81" t="s">
        <v>16</v>
      </c>
      <c r="K681" s="81" t="s">
        <v>4437</v>
      </c>
      <c r="L681" s="81" t="s">
        <v>16</v>
      </c>
      <c r="M681" s="84">
        <v>5.4239942614311358E-2</v>
      </c>
      <c r="N681" s="81" t="s">
        <v>3169</v>
      </c>
      <c r="O681" s="84">
        <v>2805934.1475849631</v>
      </c>
      <c r="P681" s="81" t="s">
        <v>4227</v>
      </c>
    </row>
    <row r="682" spans="1:16" ht="24" customHeight="1" x14ac:dyDescent="0.2">
      <c r="A682" s="81" t="s">
        <v>4438</v>
      </c>
      <c r="B682" s="82" t="s">
        <v>457</v>
      </c>
      <c r="C682" s="82"/>
      <c r="D682" s="82" t="s">
        <v>4439</v>
      </c>
      <c r="E682" s="82" t="s">
        <v>941</v>
      </c>
      <c r="F682" s="83" t="s">
        <v>392</v>
      </c>
      <c r="G682" s="81" t="s">
        <v>4440</v>
      </c>
      <c r="H682" s="81" t="s">
        <v>16</v>
      </c>
      <c r="I682" s="81" t="s">
        <v>3605</v>
      </c>
      <c r="J682" s="81" t="s">
        <v>16</v>
      </c>
      <c r="K682" s="81" t="s">
        <v>4441</v>
      </c>
      <c r="L682" s="81" t="s">
        <v>16</v>
      </c>
      <c r="M682" s="84">
        <v>3.5468119999999999E-2</v>
      </c>
      <c r="N682" s="81" t="s">
        <v>3169</v>
      </c>
      <c r="O682" s="84">
        <v>2805934.1830530833</v>
      </c>
      <c r="P682" s="81" t="s">
        <v>4227</v>
      </c>
    </row>
    <row r="683" spans="1:16" ht="24" customHeight="1" x14ac:dyDescent="0.2">
      <c r="A683" s="81" t="s">
        <v>4442</v>
      </c>
      <c r="B683" s="82" t="s">
        <v>457</v>
      </c>
      <c r="C683" s="82"/>
      <c r="D683" s="82" t="s">
        <v>4443</v>
      </c>
      <c r="E683" s="82" t="s">
        <v>941</v>
      </c>
      <c r="F683" s="83" t="s">
        <v>392</v>
      </c>
      <c r="G683" s="81" t="s">
        <v>4444</v>
      </c>
      <c r="H683" s="81" t="s">
        <v>16</v>
      </c>
      <c r="I683" s="81" t="s">
        <v>4445</v>
      </c>
      <c r="J683" s="81" t="s">
        <v>16</v>
      </c>
      <c r="K683" s="81" t="s">
        <v>4357</v>
      </c>
      <c r="L683" s="81" t="s">
        <v>16</v>
      </c>
      <c r="M683" s="84">
        <v>7.3768749999999998E-3</v>
      </c>
      <c r="N683" s="81" t="s">
        <v>3169</v>
      </c>
      <c r="O683" s="84">
        <v>2805934.190429958</v>
      </c>
      <c r="P683" s="81" t="s">
        <v>4227</v>
      </c>
    </row>
    <row r="684" spans="1:16" ht="24" customHeight="1" x14ac:dyDescent="0.2">
      <c r="A684" s="81" t="s">
        <v>4446</v>
      </c>
      <c r="B684" s="82" t="s">
        <v>457</v>
      </c>
      <c r="C684" s="82"/>
      <c r="D684" s="82" t="s">
        <v>4447</v>
      </c>
      <c r="E684" s="82" t="s">
        <v>941</v>
      </c>
      <c r="F684" s="83" t="s">
        <v>392</v>
      </c>
      <c r="G684" s="81" t="s">
        <v>4448</v>
      </c>
      <c r="H684" s="81" t="s">
        <v>16</v>
      </c>
      <c r="I684" s="81" t="s">
        <v>4449</v>
      </c>
      <c r="J684" s="81" t="s">
        <v>16</v>
      </c>
      <c r="K684" s="81" t="s">
        <v>4357</v>
      </c>
      <c r="L684" s="81" t="s">
        <v>16</v>
      </c>
      <c r="M684" s="84">
        <v>6.7987500000000001E-3</v>
      </c>
      <c r="N684" s="81" t="s">
        <v>3169</v>
      </c>
      <c r="O684" s="84">
        <v>2805934.1972287083</v>
      </c>
      <c r="P684" s="81" t="s">
        <v>4227</v>
      </c>
    </row>
    <row r="685" spans="1:16" ht="24" customHeight="1" x14ac:dyDescent="0.2">
      <c r="A685" s="81" t="s">
        <v>4450</v>
      </c>
      <c r="B685" s="82" t="s">
        <v>457</v>
      </c>
      <c r="C685" s="82"/>
      <c r="D685" s="82" t="s">
        <v>4451</v>
      </c>
      <c r="E685" s="82" t="s">
        <v>941</v>
      </c>
      <c r="F685" s="83" t="s">
        <v>392</v>
      </c>
      <c r="G685" s="81" t="s">
        <v>4452</v>
      </c>
      <c r="H685" s="81" t="s">
        <v>16</v>
      </c>
      <c r="I685" s="81" t="s">
        <v>2678</v>
      </c>
      <c r="J685" s="81" t="s">
        <v>16</v>
      </c>
      <c r="K685" s="81" t="s">
        <v>4357</v>
      </c>
      <c r="L685" s="81" t="s">
        <v>16</v>
      </c>
      <c r="M685" s="84">
        <v>5.5500000000000002E-3</v>
      </c>
      <c r="N685" s="81" t="s">
        <v>3169</v>
      </c>
      <c r="O685" s="84">
        <v>2805934.2027787082</v>
      </c>
      <c r="P685" s="81" t="s">
        <v>4227</v>
      </c>
    </row>
    <row r="686" spans="1:16" ht="24" customHeight="1" x14ac:dyDescent="0.2">
      <c r="A686" s="81" t="s">
        <v>4453</v>
      </c>
      <c r="B686" s="82" t="s">
        <v>457</v>
      </c>
      <c r="C686" s="82"/>
      <c r="D686" s="82" t="s">
        <v>4454</v>
      </c>
      <c r="E686" s="82" t="s">
        <v>941</v>
      </c>
      <c r="F686" s="83" t="s">
        <v>392</v>
      </c>
      <c r="G686" s="81" t="s">
        <v>4455</v>
      </c>
      <c r="H686" s="81" t="s">
        <v>16</v>
      </c>
      <c r="I686" s="81" t="s">
        <v>4456</v>
      </c>
      <c r="J686" s="81" t="s">
        <v>16</v>
      </c>
      <c r="K686" s="81" t="s">
        <v>922</v>
      </c>
      <c r="L686" s="81" t="s">
        <v>16</v>
      </c>
      <c r="M686" s="84">
        <v>4.4496199999999996E-3</v>
      </c>
      <c r="N686" s="81" t="s">
        <v>3169</v>
      </c>
      <c r="O686" s="84">
        <v>2805934.2072283281</v>
      </c>
      <c r="P686" s="81" t="s">
        <v>4227</v>
      </c>
    </row>
    <row r="687" spans="1:16" ht="25.5" customHeight="1" x14ac:dyDescent="0.2">
      <c r="A687" s="81" t="s">
        <v>4457</v>
      </c>
      <c r="B687" s="82" t="s">
        <v>19</v>
      </c>
      <c r="C687" s="82"/>
      <c r="D687" s="82" t="s">
        <v>4458</v>
      </c>
      <c r="E687" s="82" t="s">
        <v>941</v>
      </c>
      <c r="F687" s="83" t="s">
        <v>916</v>
      </c>
      <c r="G687" s="81" t="s">
        <v>4397</v>
      </c>
      <c r="H687" s="81" t="s">
        <v>16</v>
      </c>
      <c r="I687" s="81" t="s">
        <v>4357</v>
      </c>
      <c r="J687" s="81" t="s">
        <v>16</v>
      </c>
      <c r="K687" s="81" t="s">
        <v>922</v>
      </c>
      <c r="L687" s="81" t="s">
        <v>16</v>
      </c>
      <c r="M687" s="84">
        <v>4.032E-3</v>
      </c>
      <c r="N687" s="81" t="s">
        <v>3169</v>
      </c>
      <c r="O687" s="84">
        <v>2805934.2112603281</v>
      </c>
      <c r="P687" s="81" t="s">
        <v>4227</v>
      </c>
    </row>
    <row r="688" spans="1:16" ht="24" customHeight="1" x14ac:dyDescent="0.2">
      <c r="A688" s="81" t="s">
        <v>4459</v>
      </c>
      <c r="B688" s="82" t="s">
        <v>457</v>
      </c>
      <c r="C688" s="82"/>
      <c r="D688" s="82" t="s">
        <v>4460</v>
      </c>
      <c r="E688" s="82" t="s">
        <v>941</v>
      </c>
      <c r="F688" s="83" t="s">
        <v>392</v>
      </c>
      <c r="G688" s="81" t="s">
        <v>4452</v>
      </c>
      <c r="H688" s="81" t="s">
        <v>16</v>
      </c>
      <c r="I688" s="81" t="s">
        <v>4461</v>
      </c>
      <c r="J688" s="81" t="s">
        <v>16</v>
      </c>
      <c r="K688" s="81" t="s">
        <v>922</v>
      </c>
      <c r="L688" s="81" t="s">
        <v>16</v>
      </c>
      <c r="M688" s="84">
        <v>2.98738E-3</v>
      </c>
      <c r="N688" s="81" t="s">
        <v>3169</v>
      </c>
      <c r="O688" s="84">
        <v>2805934.2142477082</v>
      </c>
      <c r="P688" s="81" t="s">
        <v>4227</v>
      </c>
    </row>
    <row r="689" spans="1:16" ht="24" customHeight="1" x14ac:dyDescent="0.2">
      <c r="A689" s="81" t="s">
        <v>4462</v>
      </c>
      <c r="B689" s="82" t="s">
        <v>457</v>
      </c>
      <c r="C689" s="82"/>
      <c r="D689" s="82" t="s">
        <v>4463</v>
      </c>
      <c r="E689" s="82" t="s">
        <v>941</v>
      </c>
      <c r="F689" s="83" t="s">
        <v>392</v>
      </c>
      <c r="G689" s="81" t="s">
        <v>4464</v>
      </c>
      <c r="H689" s="81" t="s">
        <v>16</v>
      </c>
      <c r="I689" s="81" t="s">
        <v>4465</v>
      </c>
      <c r="J689" s="81" t="s">
        <v>16</v>
      </c>
      <c r="K689" s="81" t="s">
        <v>922</v>
      </c>
      <c r="L689" s="81" t="s">
        <v>16</v>
      </c>
      <c r="M689" s="84">
        <v>8.7079499999999995E-4</v>
      </c>
      <c r="N689" s="81" t="s">
        <v>3169</v>
      </c>
      <c r="O689" s="84">
        <v>2805934.2151185032</v>
      </c>
      <c r="P689" s="81" t="s">
        <v>4227</v>
      </c>
    </row>
    <row r="690" spans="1:16" ht="24" customHeight="1" x14ac:dyDescent="0.2">
      <c r="A690" s="81" t="s">
        <v>4466</v>
      </c>
      <c r="B690" s="82" t="s">
        <v>457</v>
      </c>
      <c r="C690" s="82"/>
      <c r="D690" s="82" t="s">
        <v>4467</v>
      </c>
      <c r="E690" s="82" t="s">
        <v>941</v>
      </c>
      <c r="F690" s="83" t="s">
        <v>392</v>
      </c>
      <c r="G690" s="81" t="s">
        <v>4464</v>
      </c>
      <c r="H690" s="81" t="s">
        <v>16</v>
      </c>
      <c r="I690" s="81" t="s">
        <v>3809</v>
      </c>
      <c r="J690" s="81" t="s">
        <v>16</v>
      </c>
      <c r="K690" s="81" t="s">
        <v>922</v>
      </c>
      <c r="L690" s="81" t="s">
        <v>16</v>
      </c>
      <c r="M690" s="84">
        <v>4.5250999999999999E-4</v>
      </c>
      <c r="N690" s="81" t="s">
        <v>3169</v>
      </c>
      <c r="O690" s="84">
        <v>2805934.2155710133</v>
      </c>
      <c r="P690" s="81" t="s">
        <v>4227</v>
      </c>
    </row>
    <row r="691" spans="1:16" ht="25.5" customHeight="1" x14ac:dyDescent="0.2">
      <c r="A691" s="81" t="s">
        <v>4468</v>
      </c>
      <c r="B691" s="82" t="s">
        <v>19</v>
      </c>
      <c r="C691" s="82"/>
      <c r="D691" s="82" t="s">
        <v>4469</v>
      </c>
      <c r="E691" s="82" t="s">
        <v>941</v>
      </c>
      <c r="F691" s="83" t="s">
        <v>38</v>
      </c>
      <c r="G691" s="81" t="s">
        <v>4470</v>
      </c>
      <c r="H691" s="81" t="s">
        <v>16</v>
      </c>
      <c r="I691" s="81" t="s">
        <v>4357</v>
      </c>
      <c r="J691" s="81" t="s">
        <v>16</v>
      </c>
      <c r="K691" s="81" t="s">
        <v>922</v>
      </c>
      <c r="L691" s="81" t="s">
        <v>16</v>
      </c>
      <c r="M691" s="84">
        <v>2.1704226960000002E-6</v>
      </c>
      <c r="N691" s="81" t="s">
        <v>3169</v>
      </c>
      <c r="O691" s="84">
        <v>2805934.2155731837</v>
      </c>
      <c r="P691" s="81" t="s">
        <v>4227</v>
      </c>
    </row>
    <row r="692" spans="1:16" ht="13.5" customHeight="1" x14ac:dyDescent="0.2">
      <c r="A692" s="10"/>
      <c r="B692" s="10"/>
      <c r="C692" s="10"/>
      <c r="D692" s="10"/>
      <c r="E692" s="10"/>
      <c r="F692" s="10"/>
      <c r="G692" s="10"/>
      <c r="H692" s="10"/>
      <c r="I692" s="10"/>
      <c r="J692" s="10"/>
      <c r="K692" s="10"/>
      <c r="L692" s="10"/>
      <c r="M692" s="10"/>
      <c r="N692" s="10"/>
      <c r="O692" s="10"/>
      <c r="P692" s="10"/>
    </row>
    <row r="693" spans="1:16" ht="13.5" customHeight="1" x14ac:dyDescent="0.2">
      <c r="A693" s="85"/>
      <c r="B693" s="85"/>
      <c r="C693" s="85"/>
      <c r="D693" s="85"/>
      <c r="E693" s="85"/>
      <c r="F693" s="85"/>
      <c r="G693" s="85"/>
      <c r="H693" s="85"/>
      <c r="I693" s="85"/>
      <c r="J693" s="85"/>
      <c r="K693" s="85"/>
      <c r="L693" s="86" t="s">
        <v>4471</v>
      </c>
      <c r="M693" s="65"/>
      <c r="N693" s="65"/>
      <c r="O693" s="65"/>
    </row>
    <row r="694" spans="1:16" ht="13.5" customHeight="1" x14ac:dyDescent="0.2">
      <c r="A694" s="85"/>
      <c r="B694" s="85"/>
      <c r="C694" s="85"/>
      <c r="D694" s="85"/>
      <c r="E694" s="85"/>
      <c r="F694" s="85"/>
      <c r="G694" s="85"/>
      <c r="H694" s="85"/>
      <c r="I694" s="85"/>
      <c r="J694" s="85"/>
      <c r="K694" s="85"/>
      <c r="L694" s="86" t="s">
        <v>915</v>
      </c>
      <c r="M694" s="65"/>
      <c r="N694" s="65"/>
      <c r="O694" s="85"/>
      <c r="P694" s="85" t="s">
        <v>4472</v>
      </c>
    </row>
    <row r="695" spans="1:16" ht="13.5" customHeight="1" x14ac:dyDescent="0.2">
      <c r="A695" s="85"/>
      <c r="B695" s="85"/>
      <c r="C695" s="85"/>
      <c r="D695" s="85"/>
      <c r="E695" s="85"/>
      <c r="F695" s="85"/>
      <c r="G695" s="85"/>
      <c r="H695" s="85"/>
      <c r="I695" s="85"/>
      <c r="J695" s="85"/>
      <c r="K695" s="85"/>
      <c r="L695" s="86" t="s">
        <v>1683</v>
      </c>
      <c r="M695" s="65"/>
      <c r="N695" s="65"/>
      <c r="O695" s="85"/>
      <c r="P695" s="85" t="s">
        <v>4473</v>
      </c>
    </row>
    <row r="696" spans="1:16" ht="13.5" customHeight="1" x14ac:dyDescent="0.2">
      <c r="A696" s="85"/>
      <c r="B696" s="85"/>
      <c r="C696" s="85"/>
      <c r="D696" s="85"/>
      <c r="E696" s="85"/>
      <c r="F696" s="85"/>
      <c r="G696" s="85"/>
      <c r="H696" s="85"/>
      <c r="I696" s="85"/>
      <c r="J696" s="85"/>
      <c r="K696" s="85"/>
      <c r="L696" s="86" t="s">
        <v>933</v>
      </c>
      <c r="M696" s="65"/>
      <c r="N696" s="65"/>
      <c r="O696" s="85"/>
      <c r="P696" s="85" t="s">
        <v>4474</v>
      </c>
    </row>
    <row r="697" spans="1:16" ht="13.5" customHeight="1" x14ac:dyDescent="0.2">
      <c r="A697" s="85"/>
      <c r="B697" s="85"/>
      <c r="C697" s="85"/>
      <c r="D697" s="85"/>
      <c r="E697" s="85"/>
      <c r="F697" s="85"/>
      <c r="G697" s="85"/>
      <c r="H697" s="85"/>
      <c r="I697" s="85"/>
      <c r="J697" s="85"/>
      <c r="K697" s="85"/>
      <c r="L697" s="86" t="s">
        <v>941</v>
      </c>
      <c r="M697" s="65"/>
      <c r="N697" s="65"/>
      <c r="O697" s="85"/>
      <c r="P697" s="85" t="s">
        <v>4475</v>
      </c>
    </row>
    <row r="698" spans="1:16" ht="13.5" customHeight="1" x14ac:dyDescent="0.2">
      <c r="A698" s="85"/>
      <c r="B698" s="85"/>
      <c r="C698" s="85"/>
      <c r="D698" s="85"/>
      <c r="E698" s="85"/>
      <c r="F698" s="85"/>
      <c r="G698" s="85"/>
      <c r="H698" s="85"/>
      <c r="I698" s="85"/>
      <c r="J698" s="85"/>
      <c r="K698" s="85"/>
      <c r="L698" s="86" t="s">
        <v>1109</v>
      </c>
      <c r="M698" s="65"/>
      <c r="N698" s="65"/>
      <c r="O698" s="85"/>
      <c r="P698" s="85" t="s">
        <v>4476</v>
      </c>
    </row>
    <row r="699" spans="1:16" ht="13.5" customHeight="1" x14ac:dyDescent="0.2">
      <c r="A699" s="85"/>
      <c r="B699" s="85"/>
      <c r="C699" s="85"/>
      <c r="D699" s="85"/>
      <c r="E699" s="85"/>
      <c r="F699" s="85"/>
      <c r="G699" s="85"/>
      <c r="H699" s="85"/>
      <c r="I699" s="85"/>
      <c r="J699" s="85"/>
      <c r="K699" s="85"/>
      <c r="L699" s="86" t="s">
        <v>2029</v>
      </c>
      <c r="M699" s="65"/>
      <c r="N699" s="65"/>
      <c r="O699" s="85"/>
      <c r="P699" s="85" t="s">
        <v>4477</v>
      </c>
    </row>
    <row r="700" spans="1:16" ht="13.5" customHeight="1" x14ac:dyDescent="0.2">
      <c r="A700" s="85"/>
      <c r="B700" s="85"/>
      <c r="C700" s="85"/>
      <c r="D700" s="85"/>
      <c r="E700" s="85"/>
      <c r="F700" s="85"/>
      <c r="G700" s="85"/>
      <c r="H700" s="85"/>
      <c r="I700" s="85"/>
      <c r="J700" s="85"/>
      <c r="K700" s="85"/>
      <c r="L700" s="86" t="s">
        <v>4478</v>
      </c>
      <c r="M700" s="65"/>
      <c r="N700" s="65"/>
      <c r="O700" s="85"/>
      <c r="P700" s="85" t="s">
        <v>4479</v>
      </c>
    </row>
    <row r="701" spans="1:16" ht="13.5" customHeight="1" x14ac:dyDescent="0.2">
      <c r="A701" s="85"/>
      <c r="B701" s="85"/>
      <c r="C701" s="85"/>
      <c r="D701" s="85"/>
      <c r="E701" s="85"/>
      <c r="F701" s="85"/>
      <c r="G701" s="85"/>
      <c r="H701" s="85"/>
      <c r="I701" s="85"/>
      <c r="J701" s="85"/>
      <c r="K701" s="85"/>
      <c r="L701" s="86" t="s">
        <v>4480</v>
      </c>
      <c r="M701" s="65"/>
      <c r="N701" s="65"/>
      <c r="O701" s="85"/>
      <c r="P701" s="85" t="s">
        <v>4479</v>
      </c>
    </row>
    <row r="702" spans="1:16" ht="13.5" customHeight="1" x14ac:dyDescent="0.2">
      <c r="A702" s="85"/>
      <c r="B702" s="85"/>
      <c r="C702" s="85"/>
      <c r="D702" s="85"/>
      <c r="E702" s="85"/>
      <c r="F702" s="85"/>
      <c r="G702" s="85"/>
      <c r="H702" s="85"/>
      <c r="I702" s="85"/>
      <c r="J702" s="85"/>
      <c r="K702" s="85"/>
      <c r="L702" s="86" t="s">
        <v>4481</v>
      </c>
      <c r="M702" s="65"/>
      <c r="N702" s="65"/>
      <c r="O702" s="85"/>
      <c r="P702" s="85" t="s">
        <v>4479</v>
      </c>
    </row>
    <row r="703" spans="1:16" ht="13.5" customHeight="1" x14ac:dyDescent="0.2">
      <c r="A703" s="85"/>
      <c r="B703" s="85"/>
      <c r="C703" s="85"/>
      <c r="D703" s="85"/>
      <c r="E703" s="85"/>
      <c r="F703" s="85"/>
      <c r="G703" s="85"/>
      <c r="H703" s="85"/>
      <c r="I703" s="85"/>
      <c r="J703" s="85"/>
      <c r="K703" s="85"/>
      <c r="L703" s="86" t="s">
        <v>4482</v>
      </c>
      <c r="M703" s="65"/>
      <c r="N703" s="65"/>
      <c r="O703" s="85"/>
      <c r="P703" s="85" t="s">
        <v>4479</v>
      </c>
    </row>
    <row r="704" spans="1:16" ht="13.5" customHeight="1" x14ac:dyDescent="0.2">
      <c r="A704" s="85"/>
      <c r="B704" s="85"/>
      <c r="C704" s="85"/>
      <c r="D704" s="85"/>
      <c r="E704" s="85"/>
      <c r="F704" s="85"/>
      <c r="G704" s="85"/>
      <c r="H704" s="85"/>
      <c r="I704" s="85"/>
      <c r="J704" s="85"/>
      <c r="K704" s="85"/>
      <c r="L704" s="86" t="s">
        <v>4483</v>
      </c>
      <c r="M704" s="65"/>
      <c r="N704" s="65"/>
      <c r="O704" s="85"/>
      <c r="P704" s="85" t="s">
        <v>4479</v>
      </c>
    </row>
    <row r="705" spans="1:16" ht="13.5" customHeight="1" x14ac:dyDescent="0.2">
      <c r="A705" s="85"/>
      <c r="B705" s="85"/>
      <c r="C705" s="85"/>
      <c r="D705" s="85"/>
      <c r="E705" s="85"/>
      <c r="F705" s="85"/>
      <c r="G705" s="85"/>
      <c r="H705" s="85"/>
      <c r="I705" s="85"/>
      <c r="J705" s="85"/>
      <c r="K705" s="85"/>
      <c r="L705" s="86" t="s">
        <v>4484</v>
      </c>
      <c r="M705" s="65"/>
      <c r="N705" s="65"/>
      <c r="O705" s="85"/>
      <c r="P705" s="85" t="s">
        <v>4479</v>
      </c>
    </row>
    <row r="706" spans="1:16" ht="13.5" customHeight="1" x14ac:dyDescent="0.2">
      <c r="A706" s="85"/>
      <c r="B706" s="85"/>
      <c r="C706" s="85"/>
      <c r="D706" s="85"/>
      <c r="E706" s="85"/>
      <c r="F706" s="85"/>
      <c r="G706" s="85"/>
      <c r="H706" s="85"/>
      <c r="I706" s="85"/>
      <c r="J706" s="85"/>
      <c r="K706" s="85"/>
      <c r="L706" s="86" t="s">
        <v>4485</v>
      </c>
      <c r="M706" s="65"/>
      <c r="N706" s="65"/>
      <c r="O706" s="85"/>
      <c r="P706" s="85" t="s">
        <v>4479</v>
      </c>
    </row>
    <row r="707" spans="1:16" ht="13.5" customHeight="1" x14ac:dyDescent="0.2">
      <c r="A707" s="10"/>
      <c r="B707" s="10"/>
      <c r="C707" s="10"/>
      <c r="D707" s="10"/>
      <c r="E707" s="10"/>
      <c r="F707" s="10"/>
      <c r="G707" s="10"/>
      <c r="H707" s="10"/>
      <c r="I707" s="10"/>
      <c r="J707" s="10"/>
      <c r="K707" s="10"/>
      <c r="L707" s="10"/>
      <c r="M707" s="10"/>
      <c r="N707" s="10"/>
      <c r="O707" s="10"/>
      <c r="P707" s="10"/>
    </row>
    <row r="708" spans="1:16" ht="13.5" customHeight="1" x14ac:dyDescent="0.2">
      <c r="A708" s="17"/>
      <c r="B708" s="65"/>
      <c r="C708" s="65"/>
      <c r="D708" s="12"/>
      <c r="E708" s="11"/>
      <c r="F708" s="11"/>
      <c r="G708" s="11"/>
      <c r="H708" s="11"/>
      <c r="I708" s="11"/>
      <c r="J708" s="11"/>
      <c r="K708" s="11"/>
      <c r="L708" s="14" t="s">
        <v>889</v>
      </c>
      <c r="M708" s="65"/>
      <c r="N708" s="16">
        <v>2244479.2400000002</v>
      </c>
      <c r="O708" s="65"/>
      <c r="P708" s="65"/>
    </row>
    <row r="709" spans="1:16" ht="13.5" customHeight="1" x14ac:dyDescent="0.2">
      <c r="A709" s="17"/>
      <c r="B709" s="65"/>
      <c r="C709" s="65"/>
      <c r="D709" s="12"/>
      <c r="E709" s="11"/>
      <c r="F709" s="11"/>
      <c r="G709" s="11"/>
      <c r="H709" s="11"/>
      <c r="I709" s="11"/>
      <c r="J709" s="11"/>
      <c r="K709" s="11"/>
      <c r="L709" s="14" t="s">
        <v>890</v>
      </c>
      <c r="M709" s="65"/>
      <c r="N709" s="16">
        <v>560968.88</v>
      </c>
      <c r="O709" s="65"/>
      <c r="P709" s="65"/>
    </row>
    <row r="710" spans="1:16" ht="13.5" customHeight="1" x14ac:dyDescent="0.2">
      <c r="A710" s="17"/>
      <c r="B710" s="65"/>
      <c r="C710" s="65"/>
      <c r="D710" s="12"/>
      <c r="E710" s="11"/>
      <c r="F710" s="11"/>
      <c r="G710" s="11"/>
      <c r="H710" s="11"/>
      <c r="I710" s="11"/>
      <c r="J710" s="11"/>
      <c r="K710" s="11"/>
      <c r="L710" s="14" t="s">
        <v>891</v>
      </c>
      <c r="M710" s="65"/>
      <c r="N710" s="16">
        <v>2805448.12</v>
      </c>
      <c r="O710" s="65"/>
      <c r="P710" s="65"/>
    </row>
    <row r="711" spans="1:16" ht="60" customHeight="1" x14ac:dyDescent="0.2">
      <c r="A711" s="13"/>
      <c r="B711" s="13"/>
      <c r="C711" s="13"/>
      <c r="D711" s="13"/>
      <c r="E711" s="13"/>
      <c r="F711" s="13"/>
      <c r="G711" s="13"/>
      <c r="H711" s="13"/>
      <c r="I711" s="13"/>
      <c r="J711" s="13"/>
      <c r="K711" s="13"/>
      <c r="L711" s="13"/>
      <c r="M711" s="13"/>
      <c r="N711" s="13"/>
      <c r="O711" s="13"/>
      <c r="P711" s="13"/>
    </row>
    <row r="712" spans="1:16" ht="69.75" customHeight="1" x14ac:dyDescent="0.2">
      <c r="A712" s="18"/>
      <c r="B712" s="65"/>
      <c r="C712" s="65"/>
      <c r="D712" s="65"/>
      <c r="E712" s="65"/>
      <c r="F712" s="65"/>
      <c r="G712" s="65"/>
      <c r="H712" s="65"/>
      <c r="I712" s="65"/>
      <c r="J712" s="65"/>
      <c r="K712" s="65"/>
      <c r="L712" s="65"/>
      <c r="M712" s="65"/>
      <c r="N712" s="65"/>
      <c r="O712" s="65"/>
      <c r="P712" s="65"/>
    </row>
    <row r="713" spans="1:16" ht="13.5" customHeight="1" x14ac:dyDescent="0.2"/>
    <row r="714" spans="1:16" ht="13.5" customHeight="1" x14ac:dyDescent="0.2"/>
    <row r="715" spans="1:16" ht="13.5" customHeight="1" x14ac:dyDescent="0.2"/>
    <row r="716" spans="1:16" ht="13.5" customHeight="1" x14ac:dyDescent="0.2"/>
    <row r="717" spans="1:16" ht="13.5" customHeight="1" x14ac:dyDescent="0.2"/>
    <row r="718" spans="1:16" ht="13.5" customHeight="1" x14ac:dyDescent="0.2"/>
    <row r="719" spans="1:16" ht="13.5" customHeight="1" x14ac:dyDescent="0.2"/>
    <row r="720" spans="1:16" ht="13.5" customHeight="1" x14ac:dyDescent="0.2"/>
    <row r="721" s="66" customFormat="1" ht="13.5" customHeight="1" x14ac:dyDescent="0.2"/>
    <row r="722" s="66" customFormat="1" ht="13.5" customHeight="1" x14ac:dyDescent="0.2"/>
    <row r="723" s="66" customFormat="1" ht="13.5" customHeight="1" x14ac:dyDescent="0.2"/>
    <row r="724" s="66" customFormat="1" ht="13.5" customHeight="1" x14ac:dyDescent="0.2"/>
    <row r="725" s="66" customFormat="1" ht="13.5" customHeight="1" x14ac:dyDescent="0.2"/>
    <row r="726" s="66" customFormat="1" ht="13.5" customHeight="1" x14ac:dyDescent="0.2"/>
    <row r="727" s="66" customFormat="1" ht="13.5" customHeight="1" x14ac:dyDescent="0.2"/>
    <row r="728" s="66" customFormat="1" ht="13.5" customHeight="1" x14ac:dyDescent="0.2"/>
    <row r="729" s="66" customFormat="1" ht="13.5" customHeight="1" x14ac:dyDescent="0.2"/>
    <row r="730" s="66" customFormat="1" ht="13.5" customHeight="1" x14ac:dyDescent="0.2"/>
    <row r="731" s="66" customFormat="1" ht="13.5" customHeight="1" x14ac:dyDescent="0.2"/>
    <row r="732" s="66" customFormat="1" ht="13.5" customHeight="1" x14ac:dyDescent="0.2"/>
    <row r="733" s="66" customFormat="1" ht="13.5" customHeight="1" x14ac:dyDescent="0.2"/>
    <row r="734" s="66" customFormat="1" ht="13.5" customHeight="1" x14ac:dyDescent="0.2"/>
    <row r="735" s="66" customFormat="1" ht="13.5" customHeight="1" x14ac:dyDescent="0.2"/>
    <row r="736" s="66" customFormat="1" ht="13.5" customHeight="1" x14ac:dyDescent="0.2"/>
    <row r="737" s="66" customFormat="1" ht="13.5" customHeight="1" x14ac:dyDescent="0.2"/>
    <row r="738" s="66" customFormat="1" ht="13.5" customHeight="1" x14ac:dyDescent="0.2"/>
    <row r="739" s="66" customFormat="1" ht="13.5" customHeight="1" x14ac:dyDescent="0.2"/>
    <row r="740" s="66" customFormat="1" ht="13.5" customHeight="1" x14ac:dyDescent="0.2"/>
    <row r="741" s="66" customFormat="1" ht="13.5" customHeight="1" x14ac:dyDescent="0.2"/>
    <row r="742" s="66" customFormat="1" ht="13.5" customHeight="1" x14ac:dyDescent="0.2"/>
    <row r="743" s="66" customFormat="1" ht="13.5" customHeight="1" x14ac:dyDescent="0.2"/>
    <row r="744" s="66" customFormat="1" ht="13.5" customHeight="1" x14ac:dyDescent="0.2"/>
    <row r="745" s="66" customFormat="1" ht="13.5" customHeight="1" x14ac:dyDescent="0.2"/>
    <row r="746" s="66" customFormat="1" ht="13.5" customHeight="1" x14ac:dyDescent="0.2"/>
    <row r="747" s="66" customFormat="1" ht="13.5" customHeight="1" x14ac:dyDescent="0.2"/>
    <row r="748" s="66" customFormat="1" ht="13.5" customHeight="1" x14ac:dyDescent="0.2"/>
    <row r="749" s="66" customFormat="1" ht="13.5" customHeight="1" x14ac:dyDescent="0.2"/>
    <row r="750" s="66" customFormat="1" ht="13.5" customHeight="1" x14ac:dyDescent="0.2"/>
    <row r="751" s="66" customFormat="1" ht="13.5" customHeight="1" x14ac:dyDescent="0.2"/>
    <row r="752" s="66" customFormat="1" ht="13.5" customHeight="1" x14ac:dyDescent="0.2"/>
    <row r="753" s="66" customFormat="1" ht="13.5" customHeight="1" x14ac:dyDescent="0.2"/>
    <row r="754" s="66" customFormat="1" ht="13.5" customHeight="1" x14ac:dyDescent="0.2"/>
    <row r="755" s="66" customFormat="1" ht="13.5" customHeight="1" x14ac:dyDescent="0.2"/>
    <row r="756" s="66" customFormat="1" ht="13.5" customHeight="1" x14ac:dyDescent="0.2"/>
    <row r="757" s="66" customFormat="1" ht="13.5" customHeight="1" x14ac:dyDescent="0.2"/>
    <row r="758" s="66" customFormat="1" ht="13.5" customHeight="1" x14ac:dyDescent="0.2"/>
    <row r="759" s="66" customFormat="1" ht="13.5" customHeight="1" x14ac:dyDescent="0.2"/>
    <row r="760" s="66" customFormat="1" ht="13.5" customHeight="1" x14ac:dyDescent="0.2"/>
    <row r="761" s="66" customFormat="1" ht="13.5" customHeight="1" x14ac:dyDescent="0.2"/>
    <row r="762" s="66" customFormat="1" ht="13.5" customHeight="1" x14ac:dyDescent="0.2"/>
    <row r="763" s="66" customFormat="1" ht="13.5" customHeight="1" x14ac:dyDescent="0.2"/>
    <row r="764" s="66" customFormat="1" ht="13.5" customHeight="1" x14ac:dyDescent="0.2"/>
    <row r="765" s="66" customFormat="1" ht="13.5" customHeight="1" x14ac:dyDescent="0.2"/>
    <row r="766" s="66" customFormat="1" ht="13.5" customHeight="1" x14ac:dyDescent="0.2"/>
    <row r="767" s="66" customFormat="1" ht="13.5" customHeight="1" x14ac:dyDescent="0.2"/>
    <row r="768" s="66" customFormat="1" ht="13.5" customHeight="1" x14ac:dyDescent="0.2"/>
    <row r="769" s="66" customFormat="1" ht="13.5" customHeight="1" x14ac:dyDescent="0.2"/>
    <row r="770" s="66" customFormat="1" ht="13.5" customHeight="1" x14ac:dyDescent="0.2"/>
    <row r="771" s="66" customFormat="1" ht="13.5" customHeight="1" x14ac:dyDescent="0.2"/>
    <row r="772" s="66" customFormat="1" ht="13.5" customHeight="1" x14ac:dyDescent="0.2"/>
    <row r="773" s="66" customFormat="1" ht="13.5" customHeight="1" x14ac:dyDescent="0.2"/>
    <row r="774" s="66" customFormat="1" ht="13.5" customHeight="1" x14ac:dyDescent="0.2"/>
    <row r="775" s="66" customFormat="1" ht="13.5" customHeight="1" x14ac:dyDescent="0.2"/>
    <row r="776" s="66" customFormat="1" ht="13.5" customHeight="1" x14ac:dyDescent="0.2"/>
    <row r="777" s="66" customFormat="1" ht="13.5" customHeight="1" x14ac:dyDescent="0.2"/>
    <row r="778" s="66" customFormat="1" ht="13.5" customHeight="1" x14ac:dyDescent="0.2"/>
    <row r="779" s="66" customFormat="1" ht="13.5" customHeight="1" x14ac:dyDescent="0.2"/>
    <row r="780" s="66" customFormat="1" ht="13.5" customHeight="1" x14ac:dyDescent="0.2"/>
    <row r="781" s="66" customFormat="1" ht="13.5" customHeight="1" x14ac:dyDescent="0.2"/>
    <row r="782" s="66" customFormat="1" ht="13.5" customHeight="1" x14ac:dyDescent="0.2"/>
    <row r="783" s="66" customFormat="1" ht="13.5" customHeight="1" x14ac:dyDescent="0.2"/>
    <row r="784" s="66" customFormat="1" ht="13.5" customHeight="1" x14ac:dyDescent="0.2"/>
    <row r="785" s="66" customFormat="1" ht="13.5" customHeight="1" x14ac:dyDescent="0.2"/>
    <row r="786" s="66" customFormat="1" ht="13.5" customHeight="1" x14ac:dyDescent="0.2"/>
    <row r="787" s="66" customFormat="1" ht="13.5" customHeight="1" x14ac:dyDescent="0.2"/>
    <row r="788" s="66" customFormat="1" ht="13.5" customHeight="1" x14ac:dyDescent="0.2"/>
    <row r="789" s="66" customFormat="1" ht="13.5" customHeight="1" x14ac:dyDescent="0.2"/>
    <row r="790" s="66" customFormat="1" ht="13.5" customHeight="1" x14ac:dyDescent="0.2"/>
    <row r="791" s="66" customFormat="1" ht="13.5" customHeight="1" x14ac:dyDescent="0.2"/>
    <row r="792" s="66" customFormat="1" ht="13.5" customHeight="1" x14ac:dyDescent="0.2"/>
    <row r="793" s="66" customFormat="1" ht="13.5" customHeight="1" x14ac:dyDescent="0.2"/>
    <row r="794" s="66" customFormat="1" ht="13.5" customHeight="1" x14ac:dyDescent="0.2"/>
    <row r="795" s="66" customFormat="1" ht="13.5" customHeight="1" x14ac:dyDescent="0.2"/>
    <row r="796" s="66" customFormat="1" ht="13.5" customHeight="1" x14ac:dyDescent="0.2"/>
    <row r="797" s="66" customFormat="1" ht="13.5" customHeight="1" x14ac:dyDescent="0.2"/>
    <row r="798" s="66" customFormat="1" ht="13.5" customHeight="1" x14ac:dyDescent="0.2"/>
    <row r="799" s="66" customFormat="1" ht="13.5" customHeight="1" x14ac:dyDescent="0.2"/>
    <row r="800" s="66" customFormat="1" ht="13.5" customHeight="1" x14ac:dyDescent="0.2"/>
    <row r="801" s="66" customFormat="1" ht="13.5" customHeight="1" x14ac:dyDescent="0.2"/>
    <row r="802" s="66" customFormat="1" ht="13.5" customHeight="1" x14ac:dyDescent="0.2"/>
    <row r="803" s="66" customFormat="1" ht="13.5" customHeight="1" x14ac:dyDescent="0.2"/>
    <row r="804" s="66" customFormat="1" ht="13.5" customHeight="1" x14ac:dyDescent="0.2"/>
    <row r="805" s="66" customFormat="1" ht="13.5" customHeight="1" x14ac:dyDescent="0.2"/>
    <row r="806" s="66" customFormat="1" ht="13.5" customHeight="1" x14ac:dyDescent="0.2"/>
    <row r="807" s="66" customFormat="1" ht="13.5" customHeight="1" x14ac:dyDescent="0.2"/>
    <row r="808" s="66" customFormat="1" ht="13.5" customHeight="1" x14ac:dyDescent="0.2"/>
    <row r="809" s="66" customFormat="1" ht="13.5" customHeight="1" x14ac:dyDescent="0.2"/>
    <row r="810" s="66" customFormat="1" ht="13.5" customHeight="1" x14ac:dyDescent="0.2"/>
    <row r="811" s="66" customFormat="1" ht="13.5" customHeight="1" x14ac:dyDescent="0.2"/>
    <row r="812" s="66" customFormat="1" ht="13.5" customHeight="1" x14ac:dyDescent="0.2"/>
    <row r="813" s="66" customFormat="1" ht="13.5" customHeight="1" x14ac:dyDescent="0.2"/>
    <row r="814" s="66" customFormat="1" ht="13.5" customHeight="1" x14ac:dyDescent="0.2"/>
    <row r="815" s="66" customFormat="1" ht="13.5" customHeight="1" x14ac:dyDescent="0.2"/>
    <row r="816" s="66" customFormat="1" ht="13.5" customHeight="1" x14ac:dyDescent="0.2"/>
    <row r="817" s="66" customFormat="1" ht="13.5" customHeight="1" x14ac:dyDescent="0.2"/>
    <row r="818" s="66" customFormat="1" ht="13.5" customHeight="1" x14ac:dyDescent="0.2"/>
    <row r="819" s="66" customFormat="1" ht="13.5" customHeight="1" x14ac:dyDescent="0.2"/>
    <row r="820" s="66" customFormat="1" ht="13.5" customHeight="1" x14ac:dyDescent="0.2"/>
    <row r="821" s="66" customFormat="1" ht="13.5" customHeight="1" x14ac:dyDescent="0.2"/>
    <row r="822" s="66" customFormat="1" ht="13.5" customHeight="1" x14ac:dyDescent="0.2"/>
    <row r="823" s="66" customFormat="1" ht="13.5" customHeight="1" x14ac:dyDescent="0.2"/>
    <row r="824" s="66" customFormat="1" ht="13.5" customHeight="1" x14ac:dyDescent="0.2"/>
    <row r="825" s="66" customFormat="1" ht="13.5" customHeight="1" x14ac:dyDescent="0.2"/>
    <row r="826" s="66" customFormat="1" ht="13.5" customHeight="1" x14ac:dyDescent="0.2"/>
    <row r="827" s="66" customFormat="1" ht="13.5" customHeight="1" x14ac:dyDescent="0.2"/>
    <row r="828" s="66" customFormat="1" ht="13.5" customHeight="1" x14ac:dyDescent="0.2"/>
    <row r="829" s="66" customFormat="1" ht="13.5" customHeight="1" x14ac:dyDescent="0.2"/>
    <row r="830" s="66" customFormat="1" ht="13.5" customHeight="1" x14ac:dyDescent="0.2"/>
    <row r="831" s="66" customFormat="1" ht="13.5" customHeight="1" x14ac:dyDescent="0.2"/>
    <row r="832" s="66" customFormat="1" ht="13.5" customHeight="1" x14ac:dyDescent="0.2"/>
    <row r="833" s="66" customFormat="1" ht="13.5" customHeight="1" x14ac:dyDescent="0.2"/>
    <row r="834" s="66" customFormat="1" ht="13.5" customHeight="1" x14ac:dyDescent="0.2"/>
    <row r="835" s="66" customFormat="1" ht="13.5" customHeight="1" x14ac:dyDescent="0.2"/>
    <row r="836" s="66" customFormat="1" ht="13.5" customHeight="1" x14ac:dyDescent="0.2"/>
    <row r="837" s="66" customFormat="1" ht="13.5" customHeight="1" x14ac:dyDescent="0.2"/>
    <row r="838" s="66" customFormat="1" ht="13.5" customHeight="1" x14ac:dyDescent="0.2"/>
    <row r="839" s="66" customFormat="1" ht="13.5" customHeight="1" x14ac:dyDescent="0.2"/>
    <row r="840" s="66" customFormat="1" ht="13.5" customHeight="1" x14ac:dyDescent="0.2"/>
    <row r="841" s="66" customFormat="1" ht="13.5" customHeight="1" x14ac:dyDescent="0.2"/>
    <row r="842" s="66" customFormat="1" ht="13.5" customHeight="1" x14ac:dyDescent="0.2"/>
    <row r="843" s="66" customFormat="1" ht="13.5" customHeight="1" x14ac:dyDescent="0.2"/>
    <row r="844" s="66" customFormat="1" ht="13.5" customHeight="1" x14ac:dyDescent="0.2"/>
    <row r="845" s="66" customFormat="1" ht="13.5" customHeight="1" x14ac:dyDescent="0.2"/>
    <row r="846" s="66" customFormat="1" ht="13.5" customHeight="1" x14ac:dyDescent="0.2"/>
    <row r="847" s="66" customFormat="1" ht="13.5" customHeight="1" x14ac:dyDescent="0.2"/>
    <row r="848" s="66" customFormat="1" ht="13.5" customHeight="1" x14ac:dyDescent="0.2"/>
    <row r="849" s="66" customFormat="1" ht="13.5" customHeight="1" x14ac:dyDescent="0.2"/>
    <row r="850" s="66" customFormat="1" ht="13.5" customHeight="1" x14ac:dyDescent="0.2"/>
    <row r="851" s="66" customFormat="1" ht="13.5" customHeight="1" x14ac:dyDescent="0.2"/>
    <row r="852" s="66" customFormat="1" ht="13.5" customHeight="1" x14ac:dyDescent="0.2"/>
    <row r="853" s="66" customFormat="1" ht="13.5" customHeight="1" x14ac:dyDescent="0.2"/>
    <row r="854" s="66" customFormat="1" ht="13.5" customHeight="1" x14ac:dyDescent="0.2"/>
    <row r="855" s="66" customFormat="1" ht="13.5" customHeight="1" x14ac:dyDescent="0.2"/>
    <row r="856" s="66" customFormat="1" ht="13.5" customHeight="1" x14ac:dyDescent="0.2"/>
    <row r="857" s="66" customFormat="1" ht="13.5" customHeight="1" x14ac:dyDescent="0.2"/>
    <row r="858" s="66" customFormat="1" ht="13.5" customHeight="1" x14ac:dyDescent="0.2"/>
    <row r="859" s="66" customFormat="1" ht="13.5" customHeight="1" x14ac:dyDescent="0.2"/>
    <row r="860" s="66" customFormat="1" ht="13.5" customHeight="1" x14ac:dyDescent="0.2"/>
    <row r="861" s="66" customFormat="1" ht="13.5" customHeight="1" x14ac:dyDescent="0.2"/>
    <row r="862" s="66" customFormat="1" ht="13.5" customHeight="1" x14ac:dyDescent="0.2"/>
    <row r="863" s="66" customFormat="1" ht="13.5" customHeight="1" x14ac:dyDescent="0.2"/>
    <row r="864" s="66" customFormat="1" ht="13.5" customHeight="1" x14ac:dyDescent="0.2"/>
    <row r="865" s="66" customFormat="1" ht="13.5" customHeight="1" x14ac:dyDescent="0.2"/>
    <row r="866" s="66" customFormat="1" ht="13.5" customHeight="1" x14ac:dyDescent="0.2"/>
    <row r="867" s="66" customFormat="1" ht="13.5" customHeight="1" x14ac:dyDescent="0.2"/>
    <row r="868" s="66" customFormat="1" ht="13.5" customHeight="1" x14ac:dyDescent="0.2"/>
    <row r="869" s="66" customFormat="1" ht="13.5" customHeight="1" x14ac:dyDescent="0.2"/>
    <row r="870" s="66" customFormat="1" ht="13.5" customHeight="1" x14ac:dyDescent="0.2"/>
    <row r="871" s="66" customFormat="1" ht="13.5" customHeight="1" x14ac:dyDescent="0.2"/>
    <row r="872" s="66" customFormat="1" ht="13.5" customHeight="1" x14ac:dyDescent="0.2"/>
    <row r="873" s="66" customFormat="1" ht="13.5" customHeight="1" x14ac:dyDescent="0.2"/>
    <row r="874" s="66" customFormat="1" ht="13.5" customHeight="1" x14ac:dyDescent="0.2"/>
    <row r="875" s="66" customFormat="1" ht="13.5" customHeight="1" x14ac:dyDescent="0.2"/>
    <row r="876" s="66" customFormat="1" ht="13.5" customHeight="1" x14ac:dyDescent="0.2"/>
    <row r="877" s="66" customFormat="1" ht="13.5" customHeight="1" x14ac:dyDescent="0.2"/>
    <row r="878" s="66" customFormat="1" ht="13.5" customHeight="1" x14ac:dyDescent="0.2"/>
    <row r="879" s="66" customFormat="1" ht="13.5" customHeight="1" x14ac:dyDescent="0.2"/>
    <row r="880" s="66" customFormat="1" ht="13.5" customHeight="1" x14ac:dyDescent="0.2"/>
    <row r="881" s="66" customFormat="1" ht="13.5" customHeight="1" x14ac:dyDescent="0.2"/>
    <row r="882" s="66" customFormat="1" ht="13.5" customHeight="1" x14ac:dyDescent="0.2"/>
    <row r="883" s="66" customFormat="1" ht="13.5" customHeight="1" x14ac:dyDescent="0.2"/>
    <row r="884" s="66" customFormat="1" ht="13.5" customHeight="1" x14ac:dyDescent="0.2"/>
    <row r="885" s="66" customFormat="1" ht="13.5" customHeight="1" x14ac:dyDescent="0.2"/>
    <row r="886" s="66" customFormat="1" ht="13.5" customHeight="1" x14ac:dyDescent="0.2"/>
    <row r="887" s="66" customFormat="1" ht="13.5" customHeight="1" x14ac:dyDescent="0.2"/>
    <row r="888" s="66" customFormat="1" ht="13.5" customHeight="1" x14ac:dyDescent="0.2"/>
    <row r="889" s="66" customFormat="1" ht="13.5" customHeight="1" x14ac:dyDescent="0.2"/>
    <row r="890" s="66" customFormat="1" ht="13.5" customHeight="1" x14ac:dyDescent="0.2"/>
    <row r="891" s="66" customFormat="1" ht="13.5" customHeight="1" x14ac:dyDescent="0.2"/>
    <row r="892" s="66" customFormat="1" ht="13.5" customHeight="1" x14ac:dyDescent="0.2"/>
    <row r="893" s="66" customFormat="1" ht="13.5" customHeight="1" x14ac:dyDescent="0.2"/>
    <row r="894" s="66" customFormat="1" ht="13.5" customHeight="1" x14ac:dyDescent="0.2"/>
    <row r="895" s="66" customFormat="1" ht="13.5" customHeight="1" x14ac:dyDescent="0.2"/>
    <row r="896" s="66" customFormat="1" ht="13.5" customHeight="1" x14ac:dyDescent="0.2"/>
    <row r="897" s="66" customFormat="1" ht="13.5" customHeight="1" x14ac:dyDescent="0.2"/>
    <row r="898" s="66" customFormat="1" ht="13.5" customHeight="1" x14ac:dyDescent="0.2"/>
    <row r="899" s="66" customFormat="1" ht="13.5" customHeight="1" x14ac:dyDescent="0.2"/>
    <row r="900" s="66" customFormat="1" ht="13.5" customHeight="1" x14ac:dyDescent="0.2"/>
    <row r="901" s="66" customFormat="1" ht="13.5" customHeight="1" x14ac:dyDescent="0.2"/>
    <row r="902" s="66" customFormat="1" ht="13.5" customHeight="1" x14ac:dyDescent="0.2"/>
    <row r="903" s="66" customFormat="1" ht="13.5" customHeight="1" x14ac:dyDescent="0.2"/>
    <row r="904" s="66" customFormat="1" ht="13.5" customHeight="1" x14ac:dyDescent="0.2"/>
    <row r="905" s="66" customFormat="1" ht="13.5" customHeight="1" x14ac:dyDescent="0.2"/>
    <row r="906" s="66" customFormat="1" ht="13.5" customHeight="1" x14ac:dyDescent="0.2"/>
    <row r="907" s="66" customFormat="1" ht="13.5" customHeight="1" x14ac:dyDescent="0.2"/>
    <row r="908" s="66" customFormat="1" ht="13.5" customHeight="1" x14ac:dyDescent="0.2"/>
    <row r="909" s="66" customFormat="1" ht="13.5" customHeight="1" x14ac:dyDescent="0.2"/>
    <row r="910" s="66" customFormat="1" ht="13.5" customHeight="1" x14ac:dyDescent="0.2"/>
    <row r="911" s="66" customFormat="1" ht="13.5" customHeight="1" x14ac:dyDescent="0.2"/>
    <row r="912" s="66" customFormat="1" ht="13.5" customHeight="1" x14ac:dyDescent="0.2"/>
    <row r="913" s="66" customFormat="1" ht="13.5" customHeight="1" x14ac:dyDescent="0.2"/>
    <row r="914" s="66" customFormat="1" ht="13.5" customHeight="1" x14ac:dyDescent="0.2"/>
    <row r="915" s="66" customFormat="1" ht="13.5" customHeight="1" x14ac:dyDescent="0.2"/>
    <row r="916" s="66" customFormat="1" ht="13.5" customHeight="1" x14ac:dyDescent="0.2"/>
    <row r="917" s="66" customFormat="1" ht="13.5" customHeight="1" x14ac:dyDescent="0.2"/>
    <row r="918" s="66" customFormat="1" ht="13.5" customHeight="1" x14ac:dyDescent="0.2"/>
    <row r="919" s="66" customFormat="1" ht="13.5" customHeight="1" x14ac:dyDescent="0.2"/>
    <row r="920" s="66" customFormat="1" ht="13.5" customHeight="1" x14ac:dyDescent="0.2"/>
    <row r="921" s="66" customFormat="1" ht="13.5" customHeight="1" x14ac:dyDescent="0.2"/>
    <row r="922" s="66" customFormat="1" ht="13.5" customHeight="1" x14ac:dyDescent="0.2"/>
    <row r="923" s="66" customFormat="1" ht="13.5" customHeight="1" x14ac:dyDescent="0.2"/>
    <row r="924" s="66" customFormat="1" ht="13.5" customHeight="1" x14ac:dyDescent="0.2"/>
    <row r="925" s="66" customFormat="1" ht="13.5" customHeight="1" x14ac:dyDescent="0.2"/>
    <row r="926" s="66" customFormat="1" ht="13.5" customHeight="1" x14ac:dyDescent="0.2"/>
    <row r="927" s="66" customFormat="1" ht="13.5" customHeight="1" x14ac:dyDescent="0.2"/>
    <row r="928" s="66" customFormat="1" ht="13.5" customHeight="1" x14ac:dyDescent="0.2"/>
    <row r="929" s="66" customFormat="1" ht="13.5" customHeight="1" x14ac:dyDescent="0.2"/>
    <row r="930" s="66" customFormat="1" ht="13.5" customHeight="1" x14ac:dyDescent="0.2"/>
    <row r="931" s="66" customFormat="1" ht="13.5" customHeight="1" x14ac:dyDescent="0.2"/>
    <row r="932" s="66" customFormat="1" ht="13.5" customHeight="1" x14ac:dyDescent="0.2"/>
    <row r="933" s="66" customFormat="1" ht="13.5" customHeight="1" x14ac:dyDescent="0.2"/>
    <row r="934" s="66" customFormat="1" ht="13.5" customHeight="1" x14ac:dyDescent="0.2"/>
    <row r="935" s="66" customFormat="1" ht="13.5" customHeight="1" x14ac:dyDescent="0.2"/>
    <row r="936" s="66" customFormat="1" ht="13.5" customHeight="1" x14ac:dyDescent="0.2"/>
    <row r="937" s="66" customFormat="1" ht="13.5" customHeight="1" x14ac:dyDescent="0.2"/>
    <row r="938" s="66" customFormat="1" ht="13.5" customHeight="1" x14ac:dyDescent="0.2"/>
    <row r="939" s="66" customFormat="1" ht="13.5" customHeight="1" x14ac:dyDescent="0.2"/>
    <row r="940" s="66" customFormat="1" ht="13.5" customHeight="1" x14ac:dyDescent="0.2"/>
    <row r="941" s="66" customFormat="1" ht="13.5" customHeight="1" x14ac:dyDescent="0.2"/>
    <row r="942" s="66" customFormat="1" ht="13.5" customHeight="1" x14ac:dyDescent="0.2"/>
    <row r="943" s="66" customFormat="1" ht="13.5" customHeight="1" x14ac:dyDescent="0.2"/>
    <row r="944" s="66" customFormat="1" ht="13.5" customHeight="1" x14ac:dyDescent="0.2"/>
    <row r="945" s="66" customFormat="1" ht="13.5" customHeight="1" x14ac:dyDescent="0.2"/>
    <row r="946" s="66" customFormat="1" ht="13.5" customHeight="1" x14ac:dyDescent="0.2"/>
    <row r="947" s="66" customFormat="1" ht="13.5" customHeight="1" x14ac:dyDescent="0.2"/>
    <row r="948" s="66" customFormat="1" ht="13.5" customHeight="1" x14ac:dyDescent="0.2"/>
    <row r="949" s="66" customFormat="1" ht="13.5" customHeight="1" x14ac:dyDescent="0.2"/>
    <row r="950" s="66" customFormat="1" ht="13.5" customHeight="1" x14ac:dyDescent="0.2"/>
    <row r="951" s="66" customFormat="1" ht="13.5" customHeight="1" x14ac:dyDescent="0.2"/>
    <row r="952" s="66" customFormat="1" ht="13.5" customHeight="1" x14ac:dyDescent="0.2"/>
    <row r="953" s="66" customFormat="1" ht="13.5" customHeight="1" x14ac:dyDescent="0.2"/>
    <row r="954" s="66" customFormat="1" ht="13.5" customHeight="1" x14ac:dyDescent="0.2"/>
    <row r="955" s="66" customFormat="1" ht="13.5" customHeight="1" x14ac:dyDescent="0.2"/>
    <row r="956" s="66" customFormat="1" ht="13.5" customHeight="1" x14ac:dyDescent="0.2"/>
    <row r="957" s="66" customFormat="1" ht="13.5" customHeight="1" x14ac:dyDescent="0.2"/>
    <row r="958" s="66" customFormat="1" ht="13.5" customHeight="1" x14ac:dyDescent="0.2"/>
    <row r="959" s="66" customFormat="1" ht="13.5" customHeight="1" x14ac:dyDescent="0.2"/>
    <row r="960" s="66" customFormat="1" ht="13.5" customHeight="1" x14ac:dyDescent="0.2"/>
    <row r="961" s="66" customFormat="1" ht="13.5" customHeight="1" x14ac:dyDescent="0.2"/>
    <row r="962" s="66" customFormat="1" ht="13.5" customHeight="1" x14ac:dyDescent="0.2"/>
    <row r="963" s="66" customFormat="1" ht="13.5" customHeight="1" x14ac:dyDescent="0.2"/>
    <row r="964" s="66" customFormat="1" ht="13.5" customHeight="1" x14ac:dyDescent="0.2"/>
    <row r="965" s="66" customFormat="1" ht="13.5" customHeight="1" x14ac:dyDescent="0.2"/>
    <row r="966" s="66" customFormat="1" ht="13.5" customHeight="1" x14ac:dyDescent="0.2"/>
    <row r="967" s="66" customFormat="1" ht="13.5" customHeight="1" x14ac:dyDescent="0.2"/>
    <row r="968" s="66" customFormat="1" ht="13.5" customHeight="1" x14ac:dyDescent="0.2"/>
    <row r="969" s="66" customFormat="1" ht="13.5" customHeight="1" x14ac:dyDescent="0.2"/>
    <row r="970" s="66" customFormat="1" ht="13.5" customHeight="1" x14ac:dyDescent="0.2"/>
    <row r="971" s="66" customFormat="1" ht="13.5" customHeight="1" x14ac:dyDescent="0.2"/>
    <row r="972" s="66" customFormat="1" ht="13.5" customHeight="1" x14ac:dyDescent="0.2"/>
    <row r="973" s="66" customFormat="1" ht="13.5" customHeight="1" x14ac:dyDescent="0.2"/>
    <row r="974" s="66" customFormat="1" ht="13.5" customHeight="1" x14ac:dyDescent="0.2"/>
    <row r="975" s="66" customFormat="1" ht="13.5" customHeight="1" x14ac:dyDescent="0.2"/>
    <row r="976" s="66" customFormat="1" ht="13.5" customHeight="1" x14ac:dyDescent="0.2"/>
    <row r="977" s="66" customFormat="1" ht="13.5" customHeight="1" x14ac:dyDescent="0.2"/>
    <row r="978" s="66" customFormat="1" ht="13.5" customHeight="1" x14ac:dyDescent="0.2"/>
    <row r="979" s="66" customFormat="1" ht="13.5" customHeight="1" x14ac:dyDescent="0.2"/>
    <row r="980" s="66" customFormat="1" ht="13.5" customHeight="1" x14ac:dyDescent="0.2"/>
    <row r="981" s="66" customFormat="1" ht="13.5" customHeight="1" x14ac:dyDescent="0.2"/>
    <row r="982" s="66" customFormat="1" ht="13.5" customHeight="1" x14ac:dyDescent="0.2"/>
    <row r="983" s="66" customFormat="1" ht="13.5" customHeight="1" x14ac:dyDescent="0.2"/>
    <row r="984" s="66" customFormat="1" ht="13.5" customHeight="1" x14ac:dyDescent="0.2"/>
    <row r="985" s="66" customFormat="1" ht="13.5" customHeight="1" x14ac:dyDescent="0.2"/>
    <row r="986" s="66" customFormat="1" ht="13.5" customHeight="1" x14ac:dyDescent="0.2"/>
    <row r="987" s="66" customFormat="1" ht="13.5" customHeight="1" x14ac:dyDescent="0.2"/>
    <row r="988" s="66" customFormat="1" ht="13.5" customHeight="1" x14ac:dyDescent="0.2"/>
    <row r="989" s="66" customFormat="1" ht="13.5" customHeight="1" x14ac:dyDescent="0.2"/>
    <row r="990" s="66" customFormat="1" ht="13.5" customHeight="1" x14ac:dyDescent="0.2"/>
    <row r="991" s="66" customFormat="1" ht="13.5" customHeight="1" x14ac:dyDescent="0.2"/>
    <row r="992" s="66" customFormat="1" ht="13.5" customHeight="1" x14ac:dyDescent="0.2"/>
    <row r="993" s="66" customFormat="1" ht="13.5" customHeight="1" x14ac:dyDescent="0.2"/>
    <row r="994" s="66" customFormat="1" ht="13.5" customHeight="1" x14ac:dyDescent="0.2"/>
    <row r="995" s="66" customFormat="1" ht="13.5" customHeight="1" x14ac:dyDescent="0.2"/>
    <row r="996" s="66" customFormat="1" ht="13.5" customHeight="1" x14ac:dyDescent="0.2"/>
    <row r="997" s="66" customFormat="1" ht="13.5" customHeight="1" x14ac:dyDescent="0.2"/>
    <row r="998" s="66" customFormat="1" ht="13.5" customHeight="1" x14ac:dyDescent="0.2"/>
    <row r="999" s="66" customFormat="1" ht="13.5" customHeight="1" x14ac:dyDescent="0.2"/>
    <row r="1000" s="66" customFormat="1" ht="13.5" customHeight="1" x14ac:dyDescent="0.2"/>
  </sheetData>
  <mergeCells count="40">
    <mergeCell ref="A710:C710"/>
    <mergeCell ref="L710:M710"/>
    <mergeCell ref="N710:P710"/>
    <mergeCell ref="A712:P712"/>
    <mergeCell ref="L705:N705"/>
    <mergeCell ref="L706:N706"/>
    <mergeCell ref="A708:C708"/>
    <mergeCell ref="L708:M708"/>
    <mergeCell ref="N708:P708"/>
    <mergeCell ref="A709:C709"/>
    <mergeCell ref="L709:M709"/>
    <mergeCell ref="N709:P709"/>
    <mergeCell ref="L699:N699"/>
    <mergeCell ref="L700:N700"/>
    <mergeCell ref="L701:N701"/>
    <mergeCell ref="L702:N702"/>
    <mergeCell ref="L703:N703"/>
    <mergeCell ref="L704:N704"/>
    <mergeCell ref="L693:O693"/>
    <mergeCell ref="L694:N694"/>
    <mergeCell ref="L695:N695"/>
    <mergeCell ref="L696:N696"/>
    <mergeCell ref="L697:N697"/>
    <mergeCell ref="L698:N698"/>
    <mergeCell ref="G4:G5"/>
    <mergeCell ref="N4:N5"/>
    <mergeCell ref="O4:O5"/>
    <mergeCell ref="P4:P5"/>
    <mergeCell ref="Q4:Q5"/>
    <mergeCell ref="R4:R5"/>
    <mergeCell ref="D1:G1"/>
    <mergeCell ref="H1:P1"/>
    <mergeCell ref="E2:G2"/>
    <mergeCell ref="H2:P2"/>
    <mergeCell ref="A3:P3"/>
    <mergeCell ref="A4:A5"/>
    <mergeCell ref="B4:B5"/>
    <mergeCell ref="C4:C5"/>
    <mergeCell ref="D4:D5"/>
    <mergeCell ref="E4:E5"/>
  </mergeCells>
  <pageMargins left="0.511811024" right="0.511811024" top="0.78740157499999996" bottom="0.78740157499999996" header="0.31496062000000002" footer="0.31496062000000002"/>
  <pageSetup paperSize="9" scale="32" orientation="portrait" horizontalDpi="360" verticalDpi="360" r:id="rId1"/>
  <colBreaks count="1" manualBreakCount="1">
    <brk id="1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01 - Orçamento Sintético</vt:lpstr>
      <vt:lpstr>02 - Resumo</vt:lpstr>
      <vt:lpstr>03 - Cronograma Fisico Financei</vt:lpstr>
      <vt:lpstr>04 - CPU</vt:lpstr>
      <vt:lpstr>05 - Curva ABC</vt:lpstr>
      <vt:lpstr>'01 - Orçamento Sintético'!Area_de_impressao</vt:lpstr>
      <vt:lpstr>'03 - Cronograma Fisico Financei'!Area_de_impressao</vt:lpstr>
      <vt:lpstr>'04 - CPU'!Area_de_impressao</vt:lpstr>
      <vt:lpstr>'05 - Curva ABC'!Area_de_impressao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finhocris@gmail.com</cp:lastModifiedBy>
  <cp:lastPrinted>2025-12-10T12:41:51Z</cp:lastPrinted>
  <dcterms:created xsi:type="dcterms:W3CDTF">2025-10-23T20:16:21Z</dcterms:created>
  <dcterms:modified xsi:type="dcterms:W3CDTF">2025-12-12T14:33:32Z</dcterms:modified>
</cp:coreProperties>
</file>